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ფასი ფილიალების მიხედვით" sheetId="1" r:id="rId1"/>
    <sheet name="Sheet1" sheetId="2" state="hidden" r:id="rId2"/>
  </sheets>
  <calcPr calcId="162913"/>
</workbook>
</file>

<file path=xl/calcChain.xml><?xml version="1.0" encoding="utf-8"?>
<calcChain xmlns="http://schemas.openxmlformats.org/spreadsheetml/2006/main">
  <c r="B12" i="2" l="1"/>
  <c r="B11" i="2"/>
  <c r="B10" i="2"/>
  <c r="B3" i="2"/>
  <c r="B4" i="2"/>
  <c r="B5" i="2"/>
  <c r="B6" i="2"/>
  <c r="B7" i="2"/>
  <c r="B8" i="2"/>
  <c r="B2" i="2"/>
  <c r="E40" i="1" l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39" i="1"/>
  <c r="E35" i="1"/>
  <c r="E36" i="1"/>
  <c r="E37" i="1"/>
  <c r="E11" i="1"/>
  <c r="E24" i="1" l="1"/>
  <c r="E23" i="1"/>
  <c r="E17" i="1"/>
  <c r="E13" i="1" l="1"/>
  <c r="E14" i="1"/>
  <c r="E15" i="1"/>
  <c r="E16" i="1"/>
  <c r="E31" i="1"/>
  <c r="E19" i="1"/>
  <c r="E20" i="1"/>
  <c r="E21" i="1"/>
  <c r="E22" i="1"/>
  <c r="E26" i="1"/>
  <c r="E27" i="1"/>
  <c r="E28" i="1"/>
  <c r="E29" i="1"/>
  <c r="E32" i="1"/>
  <c r="E33" i="1"/>
  <c r="E55" i="1" l="1"/>
</calcChain>
</file>

<file path=xl/sharedStrings.xml><?xml version="1.0" encoding="utf-8"?>
<sst xmlns="http://schemas.openxmlformats.org/spreadsheetml/2006/main" count="84" uniqueCount="53">
  <si>
    <t>ს/ც ტიპი</t>
  </si>
  <si>
    <t>ობიექტის რაოდენობა</t>
  </si>
  <si>
    <t>0-20</t>
  </si>
  <si>
    <t>პრობლემური</t>
  </si>
  <si>
    <t>სათაო</t>
  </si>
  <si>
    <t>ქოლ ცენტრი</t>
  </si>
  <si>
    <t>სულ ჯამი</t>
  </si>
  <si>
    <t>ერთი ობიექტის მომსახურების ღირებულება</t>
  </si>
  <si>
    <t>მომსახურების ჯამური ღირებულება</t>
  </si>
  <si>
    <t>500 დან ზემოთ</t>
  </si>
  <si>
    <t>მეტროში განთავსებული ფილიალი</t>
  </si>
  <si>
    <t>სოლოს ტიპის ფილიალი</t>
  </si>
  <si>
    <t>სალომბარდო ტიპის ფილიალი</t>
  </si>
  <si>
    <t>ახალი დიზაინის (დინის) ფილიალი</t>
  </si>
  <si>
    <t>ფართი კვ.მ</t>
  </si>
  <si>
    <t>IT თაუერი</t>
  </si>
  <si>
    <t>სხვა დანარჩენი ოფისები</t>
  </si>
  <si>
    <t>0-200</t>
  </si>
  <si>
    <t>200-500</t>
  </si>
  <si>
    <t>საცავი (cash operations)</t>
  </si>
  <si>
    <t>0-300</t>
  </si>
  <si>
    <t>300-600</t>
  </si>
  <si>
    <t>ოფისები</t>
  </si>
  <si>
    <t>0-1000</t>
  </si>
  <si>
    <t>1000 - 2000</t>
  </si>
  <si>
    <t>0-250</t>
  </si>
  <si>
    <t>251-500</t>
  </si>
  <si>
    <t>501-750</t>
  </si>
  <si>
    <t>751-1000</t>
  </si>
  <si>
    <t>1001-1500</t>
  </si>
  <si>
    <t>1501-2000</t>
  </si>
  <si>
    <t>ძველი ტიპის სტანდარტული ფილიალი</t>
  </si>
  <si>
    <t>0-150</t>
  </si>
  <si>
    <t>151 დან ზემოთ</t>
  </si>
  <si>
    <t>ფილიალები</t>
  </si>
  <si>
    <t>WM ტიპის ფილიალი</t>
  </si>
  <si>
    <t>აიტი (კვერნაძეზე)</t>
  </si>
  <si>
    <t>RB Credit Risk (წერეთლის გამზ. თბილისი)</t>
  </si>
  <si>
    <t>ძველი სათაო (პუშკინის ქ. თბილისი)</t>
  </si>
  <si>
    <t>ცენტრალიზებული ადმინისტრაცია (ბაგები)</t>
  </si>
  <si>
    <t>RB Credit Risk (ყიფშიძის ქ, თბილისი)</t>
  </si>
  <si>
    <t>Credit Risk (ნინოშვილის 19, გურჯაანი)</t>
  </si>
  <si>
    <t>MSME &amp; SOLO (ჭავწავაძის გამზ. საკრედიტო)</t>
  </si>
  <si>
    <t>არქივი (ესენინის ქ, თბილისი)</t>
  </si>
  <si>
    <t>საწყობი (ურეკის ქ, თბილისი)</t>
  </si>
  <si>
    <t>ტრეინინგ ცენტრი (წერეთლის გამზ, თბილისი)</t>
  </si>
  <si>
    <t>აიტი Data Centre (ლილო, თბილისი)</t>
  </si>
  <si>
    <t>151 - 300</t>
  </si>
  <si>
    <t>ექსპრეს/არასტანდარტული ტიპის ფილიალი</t>
  </si>
  <si>
    <t>ახალი დიზაინის (DINN) ფილიალი</t>
  </si>
  <si>
    <t>რაოდენობა</t>
  </si>
  <si>
    <t>38-719 GG სატენდერო წინადადების დანართი 1</t>
  </si>
  <si>
    <t>ფასების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</si>
</sst>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43" fontId="0" fillId="0" borderId="1" xfId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14" fontId="0" fillId="0" borderId="2" xfId="0" applyNumberFormat="1" applyBorder="1"/>
    <xf numFmtId="0" fontId="0" fillId="0" borderId="0" xfId="0" applyBorder="1"/>
    <xf numFmtId="0" fontId="4" fillId="0" borderId="1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zoomScaleNormal="100" workbookViewId="0">
      <selection activeCell="C5" sqref="C5"/>
    </sheetView>
  </sheetViews>
  <sheetFormatPr defaultColWidth="9.140625" defaultRowHeight="15" x14ac:dyDescent="0.25"/>
  <cols>
    <col min="1" max="1" width="51" style="3" customWidth="1"/>
    <col min="2" max="2" width="17.7109375" style="3" customWidth="1"/>
    <col min="3" max="3" width="13.5703125" style="3" customWidth="1"/>
    <col min="4" max="4" width="19.7109375" style="3" customWidth="1"/>
    <col min="5" max="5" width="17.5703125" style="3" customWidth="1"/>
    <col min="6" max="16384" width="9.140625" style="2"/>
  </cols>
  <sheetData>
    <row r="1" spans="1:7" customFormat="1" ht="26.25" customHeight="1" x14ac:dyDescent="0.25"/>
    <row r="2" spans="1:7" customFormat="1" ht="18" customHeight="1" x14ac:dyDescent="0.25"/>
    <row r="3" spans="1:7" customFormat="1" ht="18" customHeight="1" x14ac:dyDescent="0.25"/>
    <row r="4" spans="1:7" customFormat="1" ht="18" customHeight="1" x14ac:dyDescent="0.25"/>
    <row r="5" spans="1:7" customFormat="1" ht="18" customHeight="1" thickBot="1" x14ac:dyDescent="0.3">
      <c r="A5" s="17" t="s">
        <v>51</v>
      </c>
      <c r="B5" s="17"/>
      <c r="C5" s="18"/>
      <c r="D5" s="18"/>
      <c r="E5" s="19"/>
      <c r="F5" s="17"/>
      <c r="G5" s="19"/>
    </row>
    <row r="6" spans="1:7" customFormat="1" ht="18" customHeight="1" x14ac:dyDescent="0.25">
      <c r="A6" s="20" t="s">
        <v>52</v>
      </c>
      <c r="B6" s="20"/>
      <c r="C6" s="20"/>
      <c r="D6" s="20"/>
      <c r="E6" s="20"/>
      <c r="F6" s="20"/>
      <c r="G6" s="20"/>
    </row>
    <row r="7" spans="1:7" ht="18" customHeight="1" x14ac:dyDescent="0.25">
      <c r="A7" s="16"/>
      <c r="B7" s="16"/>
      <c r="C7" s="16"/>
      <c r="D7" s="16"/>
      <c r="E7" s="16"/>
    </row>
    <row r="8" spans="1:7" x14ac:dyDescent="0.25">
      <c r="A8" s="4"/>
      <c r="B8" s="4"/>
      <c r="C8" s="4"/>
      <c r="D8" s="4"/>
      <c r="E8" s="4"/>
    </row>
    <row r="9" spans="1:7" s="7" customFormat="1" ht="45" x14ac:dyDescent="0.25">
      <c r="A9" s="5" t="s">
        <v>0</v>
      </c>
      <c r="B9" s="5" t="s">
        <v>14</v>
      </c>
      <c r="C9" s="5" t="s">
        <v>1</v>
      </c>
      <c r="D9" s="5" t="s">
        <v>7</v>
      </c>
      <c r="E9" s="5" t="s">
        <v>8</v>
      </c>
    </row>
    <row r="10" spans="1:7" x14ac:dyDescent="0.25">
      <c r="A10" s="14" t="s">
        <v>34</v>
      </c>
      <c r="B10" s="15"/>
      <c r="C10" s="15"/>
      <c r="D10" s="15"/>
      <c r="E10" s="15"/>
    </row>
    <row r="11" spans="1:7" x14ac:dyDescent="0.25">
      <c r="A11" s="6" t="s">
        <v>35</v>
      </c>
      <c r="B11" s="6">
        <v>1300</v>
      </c>
      <c r="C11" s="5">
        <v>1</v>
      </c>
      <c r="D11" s="5"/>
      <c r="E11" s="8">
        <f>C11*D11</f>
        <v>0</v>
      </c>
    </row>
    <row r="12" spans="1:7" x14ac:dyDescent="0.25">
      <c r="A12" s="10"/>
      <c r="B12" s="1"/>
      <c r="C12" s="1"/>
      <c r="D12" s="1"/>
      <c r="E12" s="1"/>
    </row>
    <row r="13" spans="1:7" x14ac:dyDescent="0.25">
      <c r="A13" s="6" t="s">
        <v>11</v>
      </c>
      <c r="B13" s="1" t="s">
        <v>23</v>
      </c>
      <c r="C13" s="1">
        <v>11</v>
      </c>
      <c r="D13" s="1"/>
      <c r="E13" s="8">
        <f t="shared" ref="E13:E33" si="0">C13*D13</f>
        <v>0</v>
      </c>
    </row>
    <row r="14" spans="1:7" x14ac:dyDescent="0.25">
      <c r="A14" s="6" t="s">
        <v>11</v>
      </c>
      <c r="B14" s="1" t="s">
        <v>24</v>
      </c>
      <c r="C14" s="1">
        <v>1</v>
      </c>
      <c r="D14" s="1"/>
      <c r="E14" s="8">
        <f t="shared" si="0"/>
        <v>0</v>
      </c>
    </row>
    <row r="15" spans="1:7" x14ac:dyDescent="0.25">
      <c r="A15" s="6"/>
      <c r="B15" s="1"/>
      <c r="C15" s="1"/>
      <c r="D15" s="1"/>
      <c r="E15" s="8">
        <f t="shared" si="0"/>
        <v>0</v>
      </c>
    </row>
    <row r="16" spans="1:7" x14ac:dyDescent="0.25">
      <c r="A16" s="6" t="s">
        <v>12</v>
      </c>
      <c r="B16" s="11" t="s">
        <v>32</v>
      </c>
      <c r="C16" s="11">
        <v>10</v>
      </c>
      <c r="D16" s="1"/>
      <c r="E16" s="8">
        <f t="shared" si="0"/>
        <v>0</v>
      </c>
    </row>
    <row r="17" spans="1:5" x14ac:dyDescent="0.25">
      <c r="A17" s="6" t="s">
        <v>12</v>
      </c>
      <c r="B17" s="11" t="s">
        <v>47</v>
      </c>
      <c r="C17" s="11">
        <v>2</v>
      </c>
      <c r="D17" s="1"/>
      <c r="E17" s="8">
        <f t="shared" si="0"/>
        <v>0</v>
      </c>
    </row>
    <row r="18" spans="1:5" x14ac:dyDescent="0.25">
      <c r="A18" s="6"/>
      <c r="B18" s="1"/>
      <c r="C18" s="1"/>
      <c r="D18" s="1"/>
      <c r="E18" s="8"/>
    </row>
    <row r="19" spans="1:5" x14ac:dyDescent="0.25">
      <c r="A19" s="6" t="s">
        <v>13</v>
      </c>
      <c r="B19" s="1" t="s">
        <v>25</v>
      </c>
      <c r="C19" s="1">
        <v>4</v>
      </c>
      <c r="D19" s="1"/>
      <c r="E19" s="8">
        <f t="shared" ref="E19:E24" si="1">C19*D19</f>
        <v>0</v>
      </c>
    </row>
    <row r="20" spans="1:5" x14ac:dyDescent="0.25">
      <c r="A20" s="1" t="s">
        <v>13</v>
      </c>
      <c r="B20" s="1" t="s">
        <v>26</v>
      </c>
      <c r="C20" s="1">
        <v>15</v>
      </c>
      <c r="D20" s="1"/>
      <c r="E20" s="8">
        <f t="shared" si="1"/>
        <v>0</v>
      </c>
    </row>
    <row r="21" spans="1:5" x14ac:dyDescent="0.25">
      <c r="A21" s="1" t="s">
        <v>13</v>
      </c>
      <c r="B21" s="1" t="s">
        <v>27</v>
      </c>
      <c r="C21" s="1">
        <v>9</v>
      </c>
      <c r="D21" s="1"/>
      <c r="E21" s="8">
        <f t="shared" si="1"/>
        <v>0</v>
      </c>
    </row>
    <row r="22" spans="1:5" x14ac:dyDescent="0.25">
      <c r="A22" s="1" t="s">
        <v>13</v>
      </c>
      <c r="B22" s="1" t="s">
        <v>28</v>
      </c>
      <c r="C22" s="1">
        <v>6</v>
      </c>
      <c r="D22" s="1"/>
      <c r="E22" s="8">
        <f t="shared" si="1"/>
        <v>0</v>
      </c>
    </row>
    <row r="23" spans="1:5" x14ac:dyDescent="0.25">
      <c r="A23" s="1" t="s">
        <v>13</v>
      </c>
      <c r="B23" s="1" t="s">
        <v>29</v>
      </c>
      <c r="C23" s="1">
        <v>1</v>
      </c>
      <c r="D23" s="1"/>
      <c r="E23" s="8">
        <f t="shared" si="1"/>
        <v>0</v>
      </c>
    </row>
    <row r="24" spans="1:5" x14ac:dyDescent="0.25">
      <c r="A24" s="1" t="s">
        <v>13</v>
      </c>
      <c r="B24" s="1" t="s">
        <v>30</v>
      </c>
      <c r="C24" s="1">
        <v>1</v>
      </c>
      <c r="D24" s="1"/>
      <c r="E24" s="8">
        <f t="shared" si="1"/>
        <v>0</v>
      </c>
    </row>
    <row r="25" spans="1:5" x14ac:dyDescent="0.25">
      <c r="A25" s="1"/>
      <c r="B25" s="1"/>
      <c r="C25" s="1"/>
      <c r="D25" s="1"/>
      <c r="E25" s="8"/>
    </row>
    <row r="26" spans="1:5" ht="16.149999999999999" customHeight="1" x14ac:dyDescent="0.25">
      <c r="A26" s="1" t="s">
        <v>31</v>
      </c>
      <c r="B26" s="1" t="s">
        <v>25</v>
      </c>
      <c r="C26" s="1">
        <v>22</v>
      </c>
      <c r="D26" s="1"/>
      <c r="E26" s="8">
        <f>C26*D26</f>
        <v>0</v>
      </c>
    </row>
    <row r="27" spans="1:5" x14ac:dyDescent="0.25">
      <c r="A27" s="1" t="s">
        <v>31</v>
      </c>
      <c r="B27" s="1" t="s">
        <v>26</v>
      </c>
      <c r="C27" s="1">
        <v>17</v>
      </c>
      <c r="D27" s="1"/>
      <c r="E27" s="8">
        <f>C27*D27</f>
        <v>0</v>
      </c>
    </row>
    <row r="28" spans="1:5" x14ac:dyDescent="0.25">
      <c r="A28" s="1" t="s">
        <v>31</v>
      </c>
      <c r="B28" s="1" t="s">
        <v>27</v>
      </c>
      <c r="C28" s="1">
        <v>2</v>
      </c>
      <c r="D28" s="1"/>
      <c r="E28" s="8">
        <f>C28*D28</f>
        <v>0</v>
      </c>
    </row>
    <row r="29" spans="1:5" x14ac:dyDescent="0.25">
      <c r="A29" s="1" t="s">
        <v>31</v>
      </c>
      <c r="B29" s="1" t="s">
        <v>28</v>
      </c>
      <c r="C29" s="1">
        <v>1</v>
      </c>
      <c r="D29" s="1"/>
      <c r="E29" s="8">
        <f>C29*D29</f>
        <v>0</v>
      </c>
    </row>
    <row r="30" spans="1:5" x14ac:dyDescent="0.25">
      <c r="A30" s="6"/>
      <c r="B30" s="1"/>
      <c r="C30" s="1"/>
      <c r="D30" s="1"/>
      <c r="E30" s="8"/>
    </row>
    <row r="31" spans="1:5" x14ac:dyDescent="0.25">
      <c r="A31" s="6" t="s">
        <v>10</v>
      </c>
      <c r="B31" s="1" t="s">
        <v>2</v>
      </c>
      <c r="C31" s="1">
        <v>24</v>
      </c>
      <c r="D31" s="1"/>
      <c r="E31" s="8">
        <f t="shared" si="0"/>
        <v>0</v>
      </c>
    </row>
    <row r="32" spans="1:5" x14ac:dyDescent="0.25">
      <c r="A32" s="6" t="s">
        <v>48</v>
      </c>
      <c r="B32" s="1" t="s">
        <v>32</v>
      </c>
      <c r="C32" s="1">
        <v>134</v>
      </c>
      <c r="D32" s="1"/>
      <c r="E32" s="8">
        <f t="shared" si="0"/>
        <v>0</v>
      </c>
    </row>
    <row r="33" spans="1:5" x14ac:dyDescent="0.25">
      <c r="A33" s="6" t="s">
        <v>48</v>
      </c>
      <c r="B33" s="1" t="s">
        <v>33</v>
      </c>
      <c r="C33" s="1">
        <v>8</v>
      </c>
      <c r="D33" s="1"/>
      <c r="E33" s="8">
        <f t="shared" si="0"/>
        <v>0</v>
      </c>
    </row>
    <row r="34" spans="1:5" x14ac:dyDescent="0.25">
      <c r="A34" s="14" t="s">
        <v>22</v>
      </c>
      <c r="B34" s="15"/>
      <c r="C34" s="15"/>
      <c r="D34" s="15"/>
      <c r="E34" s="15"/>
    </row>
    <row r="35" spans="1:5" x14ac:dyDescent="0.25">
      <c r="A35" s="5" t="s">
        <v>4</v>
      </c>
      <c r="B35" s="1">
        <v>12276</v>
      </c>
      <c r="C35" s="1">
        <v>1</v>
      </c>
      <c r="D35" s="1"/>
      <c r="E35" s="8">
        <f t="shared" ref="E35:E54" si="2">C35*D35</f>
        <v>0</v>
      </c>
    </row>
    <row r="36" spans="1:5" x14ac:dyDescent="0.25">
      <c r="A36" s="5" t="s">
        <v>15</v>
      </c>
      <c r="B36" s="1">
        <v>3056</v>
      </c>
      <c r="C36" s="1">
        <v>1</v>
      </c>
      <c r="D36" s="1"/>
      <c r="E36" s="8">
        <f t="shared" si="2"/>
        <v>0</v>
      </c>
    </row>
    <row r="37" spans="1:5" x14ac:dyDescent="0.25">
      <c r="A37" s="5" t="s">
        <v>5</v>
      </c>
      <c r="B37" s="1">
        <v>2300</v>
      </c>
      <c r="C37" s="1">
        <v>1</v>
      </c>
      <c r="D37" s="1"/>
      <c r="E37" s="8">
        <f t="shared" si="2"/>
        <v>0</v>
      </c>
    </row>
    <row r="38" spans="1:5" x14ac:dyDescent="0.25">
      <c r="A38" s="14" t="s">
        <v>16</v>
      </c>
      <c r="B38" s="15"/>
      <c r="C38" s="15"/>
      <c r="D38" s="15"/>
      <c r="E38" s="15"/>
    </row>
    <row r="39" spans="1:5" x14ac:dyDescent="0.25">
      <c r="A39" s="21" t="s">
        <v>36</v>
      </c>
      <c r="B39" s="1">
        <v>1000</v>
      </c>
      <c r="C39" s="1">
        <v>1</v>
      </c>
      <c r="D39" s="1"/>
      <c r="E39" s="8">
        <f t="shared" si="2"/>
        <v>0</v>
      </c>
    </row>
    <row r="40" spans="1:5" x14ac:dyDescent="0.25">
      <c r="A40" s="21" t="s">
        <v>38</v>
      </c>
      <c r="B40" s="1">
        <v>3096</v>
      </c>
      <c r="C40" s="1">
        <v>1</v>
      </c>
      <c r="D40" s="1"/>
      <c r="E40" s="8">
        <f t="shared" si="2"/>
        <v>0</v>
      </c>
    </row>
    <row r="41" spans="1:5" x14ac:dyDescent="0.25">
      <c r="A41" s="21" t="s">
        <v>37</v>
      </c>
      <c r="B41" s="1">
        <v>1050</v>
      </c>
      <c r="C41" s="1">
        <v>1</v>
      </c>
      <c r="D41" s="1"/>
      <c r="E41" s="8">
        <f t="shared" si="2"/>
        <v>0</v>
      </c>
    </row>
    <row r="42" spans="1:5" x14ac:dyDescent="0.25">
      <c r="A42" s="21" t="s">
        <v>40</v>
      </c>
      <c r="B42" s="1">
        <v>850</v>
      </c>
      <c r="C42" s="1">
        <v>1</v>
      </c>
      <c r="D42" s="1"/>
      <c r="E42" s="8">
        <f t="shared" si="2"/>
        <v>0</v>
      </c>
    </row>
    <row r="43" spans="1:5" x14ac:dyDescent="0.25">
      <c r="A43" s="21" t="s">
        <v>43</v>
      </c>
      <c r="B43" s="1">
        <v>60</v>
      </c>
      <c r="C43" s="1">
        <v>1</v>
      </c>
      <c r="D43" s="1"/>
      <c r="E43" s="8">
        <f t="shared" si="2"/>
        <v>0</v>
      </c>
    </row>
    <row r="44" spans="1:5" x14ac:dyDescent="0.25">
      <c r="A44" s="21" t="s">
        <v>44</v>
      </c>
      <c r="B44" s="1">
        <v>190</v>
      </c>
      <c r="C44" s="1">
        <v>1</v>
      </c>
      <c r="D44" s="1"/>
      <c r="E44" s="8">
        <f t="shared" si="2"/>
        <v>0</v>
      </c>
    </row>
    <row r="45" spans="1:5" x14ac:dyDescent="0.25">
      <c r="A45" s="21" t="s">
        <v>39</v>
      </c>
      <c r="B45" s="1">
        <v>480</v>
      </c>
      <c r="C45" s="1">
        <v>1</v>
      </c>
      <c r="D45" s="1"/>
      <c r="E45" s="8">
        <f t="shared" si="2"/>
        <v>0</v>
      </c>
    </row>
    <row r="46" spans="1:5" x14ac:dyDescent="0.25">
      <c r="A46" s="21" t="s">
        <v>41</v>
      </c>
      <c r="B46" s="1">
        <v>105</v>
      </c>
      <c r="C46" s="1">
        <v>1</v>
      </c>
      <c r="D46" s="1"/>
      <c r="E46" s="8">
        <f t="shared" si="2"/>
        <v>0</v>
      </c>
    </row>
    <row r="47" spans="1:5" ht="15" customHeight="1" x14ac:dyDescent="0.25">
      <c r="A47" s="21" t="s">
        <v>42</v>
      </c>
      <c r="B47" s="1">
        <v>94</v>
      </c>
      <c r="C47" s="1">
        <v>1</v>
      </c>
      <c r="D47" s="1"/>
      <c r="E47" s="8">
        <f t="shared" si="2"/>
        <v>0</v>
      </c>
    </row>
    <row r="48" spans="1:5" x14ac:dyDescent="0.25">
      <c r="A48" s="21" t="s">
        <v>3</v>
      </c>
      <c r="B48" s="1" t="s">
        <v>17</v>
      </c>
      <c r="C48" s="1">
        <v>19</v>
      </c>
      <c r="D48" s="1"/>
      <c r="E48" s="8">
        <f t="shared" si="2"/>
        <v>0</v>
      </c>
    </row>
    <row r="49" spans="1:5" x14ac:dyDescent="0.25">
      <c r="A49" s="21" t="s">
        <v>3</v>
      </c>
      <c r="B49" s="1" t="s">
        <v>18</v>
      </c>
      <c r="C49" s="1">
        <v>3</v>
      </c>
      <c r="D49" s="1"/>
      <c r="E49" s="8">
        <f t="shared" si="2"/>
        <v>0</v>
      </c>
    </row>
    <row r="50" spans="1:5" x14ac:dyDescent="0.25">
      <c r="A50" s="21" t="s">
        <v>3</v>
      </c>
      <c r="B50" s="1" t="s">
        <v>9</v>
      </c>
      <c r="C50" s="1">
        <v>1</v>
      </c>
      <c r="D50" s="1"/>
      <c r="E50" s="8">
        <f t="shared" si="2"/>
        <v>0</v>
      </c>
    </row>
    <row r="51" spans="1:5" x14ac:dyDescent="0.25">
      <c r="A51" s="21" t="s">
        <v>19</v>
      </c>
      <c r="B51" s="1" t="s">
        <v>20</v>
      </c>
      <c r="C51" s="1">
        <v>5</v>
      </c>
      <c r="D51" s="1"/>
      <c r="E51" s="8">
        <f t="shared" si="2"/>
        <v>0</v>
      </c>
    </row>
    <row r="52" spans="1:5" x14ac:dyDescent="0.25">
      <c r="A52" s="21" t="s">
        <v>19</v>
      </c>
      <c r="B52" s="1" t="s">
        <v>21</v>
      </c>
      <c r="C52" s="1">
        <v>2</v>
      </c>
      <c r="D52" s="1"/>
      <c r="E52" s="8">
        <f t="shared" si="2"/>
        <v>0</v>
      </c>
    </row>
    <row r="53" spans="1:5" x14ac:dyDescent="0.25">
      <c r="A53" s="21" t="s">
        <v>45</v>
      </c>
      <c r="B53" s="1">
        <v>765</v>
      </c>
      <c r="C53" s="1">
        <v>1</v>
      </c>
      <c r="D53" s="1"/>
      <c r="E53" s="8">
        <f t="shared" si="2"/>
        <v>0</v>
      </c>
    </row>
    <row r="54" spans="1:5" x14ac:dyDescent="0.25">
      <c r="A54" s="21" t="s">
        <v>46</v>
      </c>
      <c r="B54" s="1">
        <v>560</v>
      </c>
      <c r="C54" s="1">
        <v>1</v>
      </c>
      <c r="D54" s="1"/>
      <c r="E54" s="8">
        <f t="shared" si="2"/>
        <v>0</v>
      </c>
    </row>
    <row r="55" spans="1:5" x14ac:dyDescent="0.25">
      <c r="A55" s="13" t="s">
        <v>6</v>
      </c>
      <c r="B55" s="13"/>
      <c r="C55" s="13"/>
      <c r="D55" s="13"/>
      <c r="E55" s="9">
        <f>SUM(E13:E54)</f>
        <v>0</v>
      </c>
    </row>
  </sheetData>
  <printOptions horizontalCentered="1" verticalCentered="1"/>
  <pageMargins left="0" right="0" top="0.75" bottom="0.75" header="0.3" footer="0.3"/>
  <pageSetup paperSize="9" scale="83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B13"/>
    </sheetView>
  </sheetViews>
  <sheetFormatPr defaultRowHeight="15" x14ac:dyDescent="0.25"/>
  <cols>
    <col min="1" max="1" width="73.28515625" customWidth="1"/>
    <col min="2" max="2" width="13.5703125" customWidth="1"/>
  </cols>
  <sheetData>
    <row r="1" spans="1:2" x14ac:dyDescent="0.25">
      <c r="A1" s="12" t="s">
        <v>34</v>
      </c>
      <c r="B1" t="s">
        <v>50</v>
      </c>
    </row>
    <row r="2" spans="1:2" x14ac:dyDescent="0.25">
      <c r="A2" t="s">
        <v>35</v>
      </c>
      <c r="B2">
        <f>SUMIF('ფასი ფილიალების მიხედვით'!A:A,Sheet1!A2,'ფასი ფილიალების მიხედვით'!C:C)</f>
        <v>1</v>
      </c>
    </row>
    <row r="3" spans="1:2" x14ac:dyDescent="0.25">
      <c r="A3" t="s">
        <v>11</v>
      </c>
      <c r="B3">
        <f>SUMIF('ფასი ფილიალების მიხედვით'!A:A,Sheet1!A3,'ფასი ფილიალების მიხედვით'!C:C)</f>
        <v>12</v>
      </c>
    </row>
    <row r="4" spans="1:2" x14ac:dyDescent="0.25">
      <c r="A4" t="s">
        <v>12</v>
      </c>
      <c r="B4">
        <f>SUMIF('ფასი ფილიალების მიხედვით'!A:A,Sheet1!A4,'ფასი ფილიალების მიხედვით'!C:C)</f>
        <v>12</v>
      </c>
    </row>
    <row r="5" spans="1:2" x14ac:dyDescent="0.25">
      <c r="A5" t="s">
        <v>49</v>
      </c>
      <c r="B5">
        <f>SUMIF('ფასი ფილიალების მიხედვით'!A:A,Sheet1!A5,'ფასი ფილიალების მიხედვით'!C:C)</f>
        <v>0</v>
      </c>
    </row>
    <row r="6" spans="1:2" x14ac:dyDescent="0.25">
      <c r="A6" t="s">
        <v>31</v>
      </c>
      <c r="B6">
        <f>SUMIF('ფასი ფილიალების მიხედვით'!A:A,Sheet1!A6,'ფასი ფილიალების მიხედვით'!C:C)</f>
        <v>42</v>
      </c>
    </row>
    <row r="7" spans="1:2" x14ac:dyDescent="0.25">
      <c r="A7" t="s">
        <v>10</v>
      </c>
      <c r="B7">
        <f>SUMIF('ფასი ფილიალების მიხედვით'!A:A,Sheet1!A7,'ფასი ფილიალების მიხედვით'!C:C)</f>
        <v>24</v>
      </c>
    </row>
    <row r="8" spans="1:2" x14ac:dyDescent="0.25">
      <c r="A8" t="s">
        <v>48</v>
      </c>
      <c r="B8">
        <f>SUMIF('ფასი ფილიალების მიხედვით'!A:A,Sheet1!A8,'ფასი ფილიალების მიხედვით'!C:C)</f>
        <v>142</v>
      </c>
    </row>
    <row r="9" spans="1:2" x14ac:dyDescent="0.25">
      <c r="A9" s="12" t="s">
        <v>22</v>
      </c>
    </row>
    <row r="10" spans="1:2" x14ac:dyDescent="0.25">
      <c r="A10" t="s">
        <v>4</v>
      </c>
      <c r="B10">
        <f>SUMIF('ფასი ფილიალების მიხედვით'!A:A,Sheet1!A10,'ფასი ფილიალების მიხედვით'!C:C)</f>
        <v>1</v>
      </c>
    </row>
    <row r="11" spans="1:2" x14ac:dyDescent="0.25">
      <c r="A11" t="s">
        <v>15</v>
      </c>
      <c r="B11">
        <f>SUMIF('ფასი ფილიალების მიხედვით'!A:A,Sheet1!A11,'ფასი ფილიალების მიხედვით'!C:C)</f>
        <v>1</v>
      </c>
    </row>
    <row r="12" spans="1:2" x14ac:dyDescent="0.25">
      <c r="A12" t="s">
        <v>5</v>
      </c>
      <c r="B12">
        <f>SUMIF('ფასი ფილიალების მიხედვით'!A:A,Sheet1!A12,'ფასი ფილიალების მიხედვით'!C:C)</f>
        <v>1</v>
      </c>
    </row>
    <row r="13" spans="1:2" x14ac:dyDescent="0.25">
      <c r="A13" s="12" t="s">
        <v>16</v>
      </c>
      <c r="B13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ფასი ფილიალების მიხედვით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2019-09-04T12:01:47Z</dcterms:modified>
</cp:coreProperties>
</file>