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 of Cartriges" sheetId="1" r:id="rId1"/>
    <sheet name="Sheet1" sheetId="2" state="hidden" r:id="rId2"/>
  </sheets>
  <calcPr calcId="145621"/>
</workbook>
</file>

<file path=xl/calcChain.xml><?xml version="1.0" encoding="utf-8"?>
<calcChain xmlns="http://schemas.openxmlformats.org/spreadsheetml/2006/main">
  <c r="M64" i="1" l="1"/>
  <c r="M63" i="1"/>
  <c r="O63" i="1" s="1"/>
  <c r="M13" i="1"/>
  <c r="O13" i="1" s="1"/>
  <c r="M18" i="1" l="1"/>
  <c r="O18" i="1" s="1"/>
  <c r="M10" i="1"/>
  <c r="O10" i="1" s="1"/>
  <c r="M11" i="1"/>
  <c r="O11" i="1" s="1"/>
  <c r="M21" i="1"/>
  <c r="O21" i="1" s="1"/>
  <c r="M22" i="1"/>
  <c r="O22" i="1" s="1"/>
  <c r="M23" i="1"/>
  <c r="O23" i="1" s="1"/>
  <c r="M25" i="1"/>
  <c r="O25" i="1" s="1"/>
  <c r="M26" i="1"/>
  <c r="O26" i="1" s="1"/>
  <c r="M27" i="1"/>
  <c r="O27" i="1" s="1"/>
  <c r="M28" i="1"/>
  <c r="O28" i="1" s="1"/>
  <c r="M12" i="1"/>
  <c r="O12" i="1" s="1"/>
  <c r="M29" i="1"/>
  <c r="O29" i="1" s="1"/>
  <c r="M30" i="1"/>
  <c r="O30" i="1" s="1"/>
  <c r="M31" i="1"/>
  <c r="O31" i="1" s="1"/>
  <c r="M32" i="1"/>
  <c r="O32" i="1" s="1"/>
  <c r="M16" i="1"/>
  <c r="O16" i="1" s="1"/>
  <c r="M17" i="1"/>
  <c r="O17" i="1" s="1"/>
  <c r="M24" i="1"/>
  <c r="O24" i="1" s="1"/>
  <c r="M8" i="1"/>
  <c r="O8" i="1" s="1"/>
  <c r="M9" i="1"/>
  <c r="O9" i="1" s="1"/>
  <c r="M2" i="1"/>
  <c r="O2" i="1" s="1"/>
  <c r="M3" i="1"/>
  <c r="O3" i="1" s="1"/>
  <c r="M4" i="1"/>
  <c r="O4" i="1" s="1"/>
  <c r="M5" i="1"/>
  <c r="O5" i="1" s="1"/>
  <c r="M15" i="1"/>
  <c r="O15" i="1" s="1"/>
  <c r="M6" i="1"/>
  <c r="O6" i="1" s="1"/>
  <c r="M7" i="1"/>
  <c r="O7" i="1" s="1"/>
  <c r="M14" i="1"/>
  <c r="O14" i="1" s="1"/>
  <c r="M33" i="1"/>
  <c r="O33" i="1" s="1"/>
  <c r="M34" i="1"/>
  <c r="O34" i="1" s="1"/>
  <c r="M35" i="1"/>
  <c r="O35" i="1" s="1"/>
  <c r="M37" i="1"/>
  <c r="O37" i="1" s="1"/>
  <c r="M38" i="1"/>
  <c r="O38" i="1" s="1"/>
  <c r="M39" i="1"/>
  <c r="O39" i="1" s="1"/>
  <c r="M36" i="1"/>
  <c r="O36" i="1" s="1"/>
  <c r="M41" i="1"/>
  <c r="O41" i="1" s="1"/>
  <c r="M42" i="1"/>
  <c r="O42" i="1" s="1"/>
  <c r="M43" i="1"/>
  <c r="O43" i="1" s="1"/>
  <c r="M44" i="1"/>
  <c r="O44" i="1" s="1"/>
  <c r="M45" i="1"/>
  <c r="O45" i="1" s="1"/>
  <c r="M46" i="1"/>
  <c r="O46" i="1" s="1"/>
  <c r="M47" i="1"/>
  <c r="O47" i="1" s="1"/>
  <c r="M48" i="1"/>
  <c r="O48" i="1" s="1"/>
  <c r="M57" i="1"/>
  <c r="O57" i="1" s="1"/>
  <c r="M49" i="1"/>
  <c r="O49" i="1" s="1"/>
  <c r="M50" i="1"/>
  <c r="O50" i="1" s="1"/>
  <c r="M51" i="1"/>
  <c r="O51" i="1" s="1"/>
  <c r="M52" i="1"/>
  <c r="O52" i="1" s="1"/>
  <c r="M53" i="1"/>
  <c r="O53" i="1" s="1"/>
  <c r="M54" i="1"/>
  <c r="O54" i="1" s="1"/>
  <c r="M55" i="1"/>
  <c r="O55" i="1" s="1"/>
  <c r="M56" i="1"/>
  <c r="O56" i="1" s="1"/>
  <c r="O64" i="1"/>
  <c r="M62" i="1"/>
  <c r="O62" i="1" s="1"/>
  <c r="M61" i="1"/>
  <c r="O61" i="1" s="1"/>
  <c r="M40" i="1"/>
  <c r="O40" i="1" s="1"/>
  <c r="M58" i="1"/>
  <c r="O58" i="1" s="1"/>
  <c r="M59" i="1"/>
  <c r="O59" i="1" s="1"/>
  <c r="M60" i="1"/>
  <c r="O60" i="1" s="1"/>
  <c r="M20" i="1"/>
  <c r="O20" i="1" s="1"/>
  <c r="M19" i="1"/>
  <c r="O19" i="1" s="1"/>
  <c r="O65" i="1" l="1"/>
  <c r="K45" i="1"/>
  <c r="K48" i="1"/>
  <c r="K46" i="1"/>
  <c r="K47" i="1"/>
  <c r="K38" i="1"/>
  <c r="K37" i="1"/>
  <c r="K39" i="1"/>
  <c r="K35" i="1"/>
  <c r="K36" i="1"/>
  <c r="K33" i="1"/>
  <c r="K34" i="1"/>
  <c r="K41" i="1"/>
  <c r="K42" i="1"/>
  <c r="K44" i="1"/>
  <c r="K43" i="1"/>
  <c r="K28" i="1"/>
  <c r="K57" i="1"/>
  <c r="K26" i="1"/>
  <c r="K25" i="1"/>
  <c r="K27" i="1"/>
  <c r="K32" i="1"/>
  <c r="K29" i="1"/>
  <c r="K31" i="1"/>
  <c r="K30" i="1"/>
  <c r="K23" i="1"/>
  <c r="K22" i="1"/>
  <c r="K24" i="1"/>
  <c r="K19" i="1"/>
  <c r="K21" i="1"/>
  <c r="K18" i="1"/>
  <c r="K15" i="1"/>
  <c r="K16" i="1"/>
  <c r="K17" i="1"/>
  <c r="K10" i="1"/>
  <c r="K3" i="1"/>
  <c r="K11" i="1"/>
  <c r="K14" i="1"/>
  <c r="K4" i="1"/>
  <c r="K12" i="1"/>
  <c r="K9" i="1"/>
  <c r="K6" i="1"/>
  <c r="K8" i="1"/>
  <c r="K2" i="1"/>
</calcChain>
</file>

<file path=xl/sharedStrings.xml><?xml version="1.0" encoding="utf-8"?>
<sst xmlns="http://schemas.openxmlformats.org/spreadsheetml/2006/main" count="274" uniqueCount="104">
  <si>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</si>
  <si>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</si>
  <si>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</si>
  <si>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</si>
  <si>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</si>
  <si>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</si>
  <si>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</si>
  <si>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</si>
  <si>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</si>
  <si>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AVERAGE</t>
  </si>
  <si>
    <t>მოსალოდნელი ხარჯი 1 თვეში</t>
  </si>
  <si>
    <t>მოსალოდნელი ხარჯი 1 წელში</t>
  </si>
  <si>
    <t>კარტრიჯი for HP Lj M426 CF226A -26a</t>
  </si>
  <si>
    <t>კარტრიჯი for HP Lj M127fn, M225dn (CF283A)</t>
  </si>
  <si>
    <t>კარტრიჯი HP 30a (CF230X) for MFP M227sdn</t>
  </si>
  <si>
    <t>კარტრიჯი for HP Lj M127fn, M225dn (CF283A)  დატენილი</t>
  </si>
  <si>
    <t>კარტრიჯი for canon MF237w CRG - 737</t>
  </si>
  <si>
    <t>კარტრიჯი HP 17a (CF217X) for MFP M130a</t>
  </si>
  <si>
    <t>კარტრიჯი HP 32a (CF232A) for MFP M227sdn Drum</t>
  </si>
  <si>
    <t>კარტრიჯი for HP Lj M426 CF226A -26a (დატენვა-აღდგენა)</t>
  </si>
  <si>
    <t>კარტრიჯი for HP Lj 1536dnf (CE278A) დატენილი</t>
  </si>
  <si>
    <t>კარტრიჯი for HP Lj 1536dnf (CE278A)</t>
  </si>
  <si>
    <t>კარტრიჯი HP 19a (CF219A) for MFP M130a Drum</t>
  </si>
  <si>
    <t>კარტრიჯი 36-ა (დატენვა-აღდგენა)</t>
  </si>
  <si>
    <t>კარტრიჯი CF214X ( for HP M725)   14A</t>
  </si>
  <si>
    <t>კარტრიჯი 12-ა</t>
  </si>
  <si>
    <t>კარტრიჯი for HP Lj 400nf (CE280A)</t>
  </si>
  <si>
    <t>კარტრიჯი CF214X ( for HP M725)  14X</t>
  </si>
  <si>
    <t>კარტრიჯი CF237A (For HP MFP M631)</t>
  </si>
  <si>
    <t>კარტრიჯი for HP CLJ Pro MFP477 (CF411A) Cyan - 410a</t>
  </si>
  <si>
    <t>კარტრიჯი for HP CLJ Pro MFP477 (CF412A) Yellow - 410a</t>
  </si>
  <si>
    <t>კარტრიჯი for HP CLJ Pro MFP477 (CF410A) Black - 410a</t>
  </si>
  <si>
    <t>კარტრიჯი for HP CLJ Pro MFP477 (CF413A) Magenta - 410a</t>
  </si>
  <si>
    <t>კარტრიჯი CF322A (For HP MFP680z) Yellow 652a</t>
  </si>
  <si>
    <t>კარტრიჯი CF320A (For HP MFP680z) Black 652a</t>
  </si>
  <si>
    <t>კარტრიჯი CF321A (For HP MFP680z) Cyan 652a</t>
  </si>
  <si>
    <t>Cartridge Epson Ink GP-C831 Black (C13S020563)</t>
  </si>
  <si>
    <t>კარტრიჯი CF323A (For HP MFP680z) Magenta 652a</t>
  </si>
  <si>
    <t>კარტრიჯი HP CF212A (For HP CLJ Pro 200 MFP M276n) Yellow</t>
  </si>
  <si>
    <t>კარტრიჯი HP CF213A (For HP CLJ Pro 200 MFP M276n) Magenta</t>
  </si>
  <si>
    <t>კარტრიჯი HP CF211A (For HP CLJ Pro 200 MFP M276n) Cyan</t>
  </si>
  <si>
    <t>კარტრიჯი HP CF210X (For HP CLJ Pro 200 MFP M276n) Black</t>
  </si>
  <si>
    <t>კარტრიჯი HP CB382A (For HP CLJ CM6030) Yellow</t>
  </si>
  <si>
    <t>კარტრიჯი HP CB381A (For HP CLJ CM6030) Cyan</t>
  </si>
  <si>
    <t>კარტრიჯი HP CB390A (For HP CLJC M6030)</t>
  </si>
  <si>
    <t>კარტრიჯი HP CB383A (For HP CLJ CM6030) Magenta</t>
  </si>
  <si>
    <t>კარტრიჯი HP CB386A Yellow Imaging Drum (For HP CLJC M6030)</t>
  </si>
  <si>
    <t>კარტრიჯი HP CB384A Imaging Drum (For HP CLJC M6030)</t>
  </si>
  <si>
    <t>კარტრიჯი HP CB385A Cayan Imaging Drum (For HP CLJC M6030)</t>
  </si>
  <si>
    <t>კარტრიჯი ფერადი Epson L1300, C13T66434A), Magenta</t>
  </si>
  <si>
    <t>კარტრიჯი ფერადი Epson L1300, C13T66424A), Cyan</t>
  </si>
  <si>
    <t>კარტრიჯი ფერადი Epson L1300, C13T66444A), Yellow</t>
  </si>
  <si>
    <t>კარტრიჯი ფერადი Epson L1300, C13T66414A), Black</t>
  </si>
  <si>
    <t>კარტრიჯი for HP CLJ CP M252 (CF402A) Yellow - 201X</t>
  </si>
  <si>
    <t>კარტრიჯი for HP CLJ CP M252 (CF400A) Black - 201X</t>
  </si>
  <si>
    <t>კარტრიჯი for HP CLJ CP M252 (CF401A) Cyan - 201X</t>
  </si>
  <si>
    <t>კარტრიჯი for HP CLJ CP M252 (CF403A) Magenta - 201X</t>
  </si>
  <si>
    <t>კარტრიჯი for HP CLJ CP M275  (CE311A) Cyan -126a</t>
  </si>
  <si>
    <t>კარტრიჯი for HP CLJ CP M275  (CE312A) Yellow - 126a</t>
  </si>
  <si>
    <t>კარტრიჯი for HP CLJ CP M275  (CE310A)  Black - 126a</t>
  </si>
  <si>
    <t>კარტრიჯი for HP CLJ CP M275 (CE313A) Magenta - 126a</t>
  </si>
  <si>
    <t>კარტრიჯი for HP CLJ CP 1525nw (CE323A) Magenta - 128a</t>
  </si>
  <si>
    <t>კარტრიჯი for HP CLJ CP 1525nw (CE321A) Cyan - 128a</t>
  </si>
  <si>
    <t>კარტრიჯი for HP CLJ CP 1525nw (CE320A)  Black- 128a</t>
  </si>
  <si>
    <t>კარტრიჯი HP CB387A Magenta Imaging Drum (For HP CLJC M6030)</t>
  </si>
  <si>
    <t>Cartridge Epson Ink GP-C831 Yellow  (C13S020566)</t>
  </si>
  <si>
    <t>Cartridge Epson Ink GP-C831 Cyan  (C13S020564)</t>
  </si>
  <si>
    <t>Cartridge Epson Ink GP-C831 Magenta (C13S020565)</t>
  </si>
  <si>
    <t>კარტრიჯი 12-ა (დატენვა-აღდგენა)</t>
  </si>
  <si>
    <t>1 წლის ფასი (GEL)</t>
  </si>
  <si>
    <t>კარტრიჯების ჩამონათვალი</t>
  </si>
  <si>
    <t>კარტრიჯი HP 17a (CF217X) for MFP M130a(დამუხტული)</t>
  </si>
  <si>
    <t>კარტრიჯი HP 30a (CF230X) for MFP M227sdn(დამუხტული)</t>
  </si>
  <si>
    <t>წარმადობა 
(5%-იანი დაფარვით)</t>
  </si>
  <si>
    <t>-</t>
  </si>
  <si>
    <t>Original</t>
  </si>
  <si>
    <t>Compatible</t>
  </si>
  <si>
    <t>Original / Compatible</t>
  </si>
  <si>
    <t>ერთეულის ფასი (GEL)</t>
  </si>
  <si>
    <t>არაუმეტეს 1 კვირა</t>
  </si>
  <si>
    <t>მოწოდების ვადა 
(შეკვეთის განთავსებიდან)</t>
  </si>
  <si>
    <t>არანაკლებ 1500</t>
  </si>
  <si>
    <t>არანაკლებ 3100</t>
  </si>
  <si>
    <t>არანაკლებ 2000</t>
  </si>
  <si>
    <t>არანაკლებ 6000</t>
  </si>
  <si>
    <t>არანაკლებ 12000</t>
  </si>
  <si>
    <t>არანაკლებ 23000</t>
  </si>
  <si>
    <t>კარტრიჯი 285-ა</t>
  </si>
  <si>
    <t>კარტრიჯი 285-ა (დატენვა-აღდგენა)</t>
  </si>
  <si>
    <t>არანაკლებ 1600</t>
  </si>
  <si>
    <t>არანაკლებ 2400</t>
  </si>
  <si>
    <t>არანაკლებ 2100</t>
  </si>
  <si>
    <t>არანაკლებ 2700</t>
  </si>
  <si>
    <t>კარტრიჯი for canon MF237w CRG - 737 (დატენვა-აღდგენა)</t>
  </si>
  <si>
    <t>არანაკლებ 5000</t>
  </si>
  <si>
    <t>არანაკლებ 21000</t>
  </si>
  <si>
    <t>არანაკლებ 4000</t>
  </si>
  <si>
    <t>არანაკლებ 1200</t>
  </si>
  <si>
    <t>არანაკლებ 18000</t>
  </si>
  <si>
    <t>არანაკლებ 1400</t>
  </si>
  <si>
    <t>არანაკლებ 17500</t>
  </si>
  <si>
    <t>არანაკლებ 10000</t>
  </si>
  <si>
    <t>არანაკლებ 11000</t>
  </si>
  <si>
    <t>კარტრიჯი for HP CLJ CP 1525nw (CE321A) Yellow - 128a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</si>
</sst>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/>
    </xf>
    <xf numFmtId="164" fontId="0" fillId="0" borderId="3" xfId="1" applyNumberFormat="1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43" fontId="0" fillId="0" borderId="3" xfId="1" applyNumberFormat="1" applyFont="1" applyFill="1" applyBorder="1" applyAlignment="1">
      <alignment horizontal="center" vertical="center"/>
    </xf>
    <xf numFmtId="43" fontId="0" fillId="0" borderId="3" xfId="1" applyNumberFormat="1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64" fontId="0" fillId="3" borderId="3" xfId="1" applyNumberFormat="1" applyFont="1" applyFill="1" applyBorder="1" applyAlignment="1">
      <alignment horizontal="center" vertical="center"/>
    </xf>
    <xf numFmtId="43" fontId="0" fillId="3" borderId="3" xfId="1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zoomScaleNormal="100" workbookViewId="0"/>
  </sheetViews>
  <sheetFormatPr defaultRowHeight="15" x14ac:dyDescent="0.25"/>
  <cols>
    <col min="1" max="1" width="61.7109375" bestFit="1" customWidth="1"/>
    <col min="2" max="10" width="6.42578125" style="6" hidden="1" customWidth="1"/>
    <col min="11" max="11" width="11.5703125" hidden="1" customWidth="1"/>
    <col min="12" max="13" width="19.140625" style="13" customWidth="1"/>
    <col min="14" max="14" width="15" style="7" customWidth="1"/>
    <col min="15" max="15" width="16.140625" style="7" customWidth="1"/>
    <col min="16" max="16" width="23.5703125" style="6" customWidth="1"/>
    <col min="17" max="17" width="31.140625" style="6" customWidth="1"/>
    <col min="18" max="18" width="23.42578125" style="6" customWidth="1"/>
  </cols>
  <sheetData>
    <row r="1" spans="1:18" ht="30" x14ac:dyDescent="0.25">
      <c r="A1" s="8" t="s">
        <v>70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10" t="s">
        <v>9</v>
      </c>
      <c r="L1" s="11" t="s">
        <v>10</v>
      </c>
      <c r="M1" s="11" t="s">
        <v>11</v>
      </c>
      <c r="N1" s="12" t="s">
        <v>78</v>
      </c>
      <c r="O1" s="12" t="s">
        <v>69</v>
      </c>
      <c r="P1" s="11" t="s">
        <v>73</v>
      </c>
      <c r="Q1" s="11" t="s">
        <v>80</v>
      </c>
      <c r="R1" s="11" t="s">
        <v>77</v>
      </c>
    </row>
    <row r="2" spans="1:18" x14ac:dyDescent="0.25">
      <c r="A2" s="1" t="s">
        <v>12</v>
      </c>
      <c r="B2" s="2">
        <v>628</v>
      </c>
      <c r="C2" s="2">
        <v>329</v>
      </c>
      <c r="D2" s="2">
        <v>221</v>
      </c>
      <c r="E2" s="2">
        <v>580</v>
      </c>
      <c r="F2" s="2">
        <v>602</v>
      </c>
      <c r="G2" s="2">
        <v>294</v>
      </c>
      <c r="H2" s="2">
        <v>636</v>
      </c>
      <c r="I2" s="2">
        <v>390</v>
      </c>
      <c r="J2" s="2">
        <v>398</v>
      </c>
      <c r="K2" s="3">
        <f>AVERAGE(B2:J2)</f>
        <v>453.11111111111109</v>
      </c>
      <c r="L2" s="14">
        <v>450</v>
      </c>
      <c r="M2" s="16">
        <f>L2*12</f>
        <v>5400</v>
      </c>
      <c r="N2" s="4">
        <v>0</v>
      </c>
      <c r="O2" s="4">
        <f>M2*N2</f>
        <v>0</v>
      </c>
      <c r="P2" s="5" t="s">
        <v>82</v>
      </c>
      <c r="Q2" s="5" t="s">
        <v>79</v>
      </c>
      <c r="R2" s="5" t="s">
        <v>76</v>
      </c>
    </row>
    <row r="3" spans="1:18" x14ac:dyDescent="0.25">
      <c r="A3" s="1" t="s">
        <v>19</v>
      </c>
      <c r="B3" s="2"/>
      <c r="C3" s="2"/>
      <c r="D3" s="2">
        <v>131</v>
      </c>
      <c r="E3" s="2">
        <v>105</v>
      </c>
      <c r="F3" s="2"/>
      <c r="G3" s="2">
        <v>233</v>
      </c>
      <c r="H3" s="2"/>
      <c r="I3" s="2">
        <v>30</v>
      </c>
      <c r="J3" s="2">
        <v>75</v>
      </c>
      <c r="K3" s="3">
        <f>AVERAGE(B3:J3)</f>
        <v>114.8</v>
      </c>
      <c r="L3" s="14">
        <v>100</v>
      </c>
      <c r="M3" s="16">
        <f>L3*12</f>
        <v>1200</v>
      </c>
      <c r="N3" s="4">
        <v>0</v>
      </c>
      <c r="O3" s="4">
        <f>M3*N3</f>
        <v>0</v>
      </c>
      <c r="P3" s="5" t="s">
        <v>82</v>
      </c>
      <c r="Q3" s="5" t="s">
        <v>79</v>
      </c>
      <c r="R3" s="5" t="s">
        <v>76</v>
      </c>
    </row>
    <row r="4" spans="1:18" x14ac:dyDescent="0.25">
      <c r="A4" s="18" t="s">
        <v>17</v>
      </c>
      <c r="B4" s="19"/>
      <c r="C4" s="19"/>
      <c r="D4" s="19"/>
      <c r="E4" s="19"/>
      <c r="F4" s="19">
        <v>154</v>
      </c>
      <c r="G4" s="19">
        <v>104</v>
      </c>
      <c r="H4" s="19">
        <v>118</v>
      </c>
      <c r="I4" s="19">
        <v>298</v>
      </c>
      <c r="J4" s="19">
        <v>254</v>
      </c>
      <c r="K4" s="20">
        <f>AVERAGE(B4:J4)</f>
        <v>185.6</v>
      </c>
      <c r="L4" s="21">
        <v>250</v>
      </c>
      <c r="M4" s="22">
        <f>L4*12</f>
        <v>3000</v>
      </c>
      <c r="N4" s="4">
        <v>0</v>
      </c>
      <c r="O4" s="23">
        <f>M4*N4</f>
        <v>0</v>
      </c>
      <c r="P4" s="24" t="s">
        <v>84</v>
      </c>
      <c r="Q4" s="24" t="s">
        <v>79</v>
      </c>
      <c r="R4" s="24" t="s">
        <v>76</v>
      </c>
    </row>
    <row r="5" spans="1:18" x14ac:dyDescent="0.25">
      <c r="A5" s="18" t="s">
        <v>71</v>
      </c>
      <c r="B5" s="25"/>
      <c r="C5" s="25"/>
      <c r="D5" s="25"/>
      <c r="E5" s="25"/>
      <c r="F5" s="25"/>
      <c r="G5" s="25"/>
      <c r="H5" s="25"/>
      <c r="I5" s="25"/>
      <c r="J5" s="25"/>
      <c r="K5" s="26"/>
      <c r="L5" s="21">
        <v>100</v>
      </c>
      <c r="M5" s="22">
        <f>L5*12</f>
        <v>1200</v>
      </c>
      <c r="N5" s="4">
        <v>0</v>
      </c>
      <c r="O5" s="23">
        <f>M5*N5</f>
        <v>0</v>
      </c>
      <c r="P5" s="19" t="s">
        <v>84</v>
      </c>
      <c r="Q5" s="19" t="s">
        <v>79</v>
      </c>
      <c r="R5" s="19" t="s">
        <v>76</v>
      </c>
    </row>
    <row r="6" spans="1:18" x14ac:dyDescent="0.25">
      <c r="A6" s="18" t="s">
        <v>14</v>
      </c>
      <c r="B6" s="19"/>
      <c r="C6" s="19"/>
      <c r="D6" s="19"/>
      <c r="E6" s="19"/>
      <c r="F6" s="19">
        <v>438</v>
      </c>
      <c r="G6" s="19">
        <v>226</v>
      </c>
      <c r="H6" s="19">
        <v>409</v>
      </c>
      <c r="I6" s="19">
        <v>355</v>
      </c>
      <c r="J6" s="19">
        <v>404</v>
      </c>
      <c r="K6" s="20">
        <f>AVERAGE(B6:J6)</f>
        <v>366.4</v>
      </c>
      <c r="L6" s="21">
        <v>350</v>
      </c>
      <c r="M6" s="22">
        <f>L6*12</f>
        <v>4200</v>
      </c>
      <c r="N6" s="4">
        <v>0</v>
      </c>
      <c r="O6" s="23">
        <f>M6*N6</f>
        <v>0</v>
      </c>
      <c r="P6" s="24" t="s">
        <v>84</v>
      </c>
      <c r="Q6" s="24" t="s">
        <v>79</v>
      </c>
      <c r="R6" s="24" t="s">
        <v>76</v>
      </c>
    </row>
    <row r="7" spans="1:18" x14ac:dyDescent="0.25">
      <c r="A7" s="18" t="s">
        <v>72</v>
      </c>
      <c r="B7" s="25"/>
      <c r="C7" s="25"/>
      <c r="D7" s="25"/>
      <c r="E7" s="25"/>
      <c r="F7" s="25"/>
      <c r="G7" s="25"/>
      <c r="H7" s="25"/>
      <c r="I7" s="25"/>
      <c r="J7" s="25"/>
      <c r="K7" s="26"/>
      <c r="L7" s="21">
        <v>100</v>
      </c>
      <c r="M7" s="22">
        <f>L7*12</f>
        <v>1200</v>
      </c>
      <c r="N7" s="4">
        <v>0</v>
      </c>
      <c r="O7" s="23">
        <f>M7*N7</f>
        <v>0</v>
      </c>
      <c r="P7" s="19" t="s">
        <v>84</v>
      </c>
      <c r="Q7" s="19" t="s">
        <v>79</v>
      </c>
      <c r="R7" s="19" t="s">
        <v>76</v>
      </c>
    </row>
    <row r="8" spans="1:18" x14ac:dyDescent="0.25">
      <c r="A8" s="1" t="s">
        <v>13</v>
      </c>
      <c r="B8" s="2">
        <v>560</v>
      </c>
      <c r="C8" s="2">
        <v>217</v>
      </c>
      <c r="D8" s="2">
        <v>350</v>
      </c>
      <c r="E8" s="2">
        <v>64</v>
      </c>
      <c r="F8" s="2">
        <v>546</v>
      </c>
      <c r="G8" s="2">
        <v>549</v>
      </c>
      <c r="H8" s="2">
        <v>405</v>
      </c>
      <c r="I8" s="2">
        <v>339</v>
      </c>
      <c r="J8" s="2">
        <v>293</v>
      </c>
      <c r="K8" s="3">
        <f>AVERAGE(B8:J8)</f>
        <v>369.22222222222223</v>
      </c>
      <c r="L8" s="14">
        <v>400</v>
      </c>
      <c r="M8" s="16">
        <f>L8*12</f>
        <v>4800</v>
      </c>
      <c r="N8" s="4">
        <v>0</v>
      </c>
      <c r="O8" s="4">
        <f>M8*N8</f>
        <v>0</v>
      </c>
      <c r="P8" s="5" t="s">
        <v>81</v>
      </c>
      <c r="Q8" s="5" t="s">
        <v>79</v>
      </c>
      <c r="R8" s="5" t="s">
        <v>76</v>
      </c>
    </row>
    <row r="9" spans="1:18" x14ac:dyDescent="0.25">
      <c r="A9" s="1" t="s">
        <v>15</v>
      </c>
      <c r="B9" s="2">
        <v>296</v>
      </c>
      <c r="C9" s="2">
        <v>378</v>
      </c>
      <c r="D9" s="2">
        <v>385</v>
      </c>
      <c r="E9" s="2">
        <v>578</v>
      </c>
      <c r="F9" s="2">
        <v>417</v>
      </c>
      <c r="G9" s="2">
        <v>140</v>
      </c>
      <c r="H9" s="2">
        <v>315</v>
      </c>
      <c r="I9" s="2">
        <v>423</v>
      </c>
      <c r="J9" s="2">
        <v>219</v>
      </c>
      <c r="K9" s="3">
        <f>AVERAGE(B9:J9)</f>
        <v>350.11111111111109</v>
      </c>
      <c r="L9" s="14">
        <v>350</v>
      </c>
      <c r="M9" s="16">
        <f>L9*12</f>
        <v>4200</v>
      </c>
      <c r="N9" s="4">
        <v>0</v>
      </c>
      <c r="O9" s="4">
        <f>M9*N9</f>
        <v>0</v>
      </c>
      <c r="P9" s="5" t="s">
        <v>81</v>
      </c>
      <c r="Q9" s="5" t="s">
        <v>79</v>
      </c>
      <c r="R9" s="5" t="s">
        <v>76</v>
      </c>
    </row>
    <row r="10" spans="1:18" x14ac:dyDescent="0.25">
      <c r="A10" s="1" t="s">
        <v>87</v>
      </c>
      <c r="B10" s="2">
        <v>40</v>
      </c>
      <c r="C10" s="2">
        <v>30</v>
      </c>
      <c r="D10" s="2">
        <v>82</v>
      </c>
      <c r="E10" s="2">
        <v>105</v>
      </c>
      <c r="F10" s="2">
        <v>168</v>
      </c>
      <c r="G10" s="2">
        <v>34</v>
      </c>
      <c r="H10" s="2">
        <v>139</v>
      </c>
      <c r="I10" s="2">
        <v>109</v>
      </c>
      <c r="J10" s="2">
        <v>128</v>
      </c>
      <c r="K10" s="3">
        <f>AVERAGE(B10:J10)</f>
        <v>92.777777777777771</v>
      </c>
      <c r="L10" s="14">
        <v>100</v>
      </c>
      <c r="M10" s="16">
        <f>L10*12</f>
        <v>1200</v>
      </c>
      <c r="N10" s="4">
        <v>0</v>
      </c>
      <c r="O10" s="4">
        <f>M10*N10</f>
        <v>0</v>
      </c>
      <c r="P10" s="5" t="s">
        <v>89</v>
      </c>
      <c r="Q10" s="5" t="s">
        <v>79</v>
      </c>
      <c r="R10" s="5" t="s">
        <v>76</v>
      </c>
    </row>
    <row r="11" spans="1:18" x14ac:dyDescent="0.25">
      <c r="A11" s="1" t="s">
        <v>88</v>
      </c>
      <c r="B11" s="2">
        <v>231</v>
      </c>
      <c r="C11" s="2">
        <v>146</v>
      </c>
      <c r="D11" s="2">
        <v>61</v>
      </c>
      <c r="E11" s="2">
        <v>152</v>
      </c>
      <c r="F11" s="2">
        <v>129</v>
      </c>
      <c r="G11" s="2">
        <v>162</v>
      </c>
      <c r="H11" s="2">
        <v>112</v>
      </c>
      <c r="I11" s="2">
        <v>156</v>
      </c>
      <c r="J11" s="2">
        <v>122</v>
      </c>
      <c r="K11" s="3">
        <f>AVERAGE(B11:J11)</f>
        <v>141.22222222222223</v>
      </c>
      <c r="L11" s="14">
        <v>150</v>
      </c>
      <c r="M11" s="16">
        <f>L11*12</f>
        <v>1800</v>
      </c>
      <c r="N11" s="4">
        <v>0</v>
      </c>
      <c r="O11" s="4">
        <f>M11*N11</f>
        <v>0</v>
      </c>
      <c r="P11" s="5" t="s">
        <v>89</v>
      </c>
      <c r="Q11" s="5" t="s">
        <v>79</v>
      </c>
      <c r="R11" s="5" t="s">
        <v>76</v>
      </c>
    </row>
    <row r="12" spans="1:18" x14ac:dyDescent="0.25">
      <c r="A12" s="1" t="s">
        <v>16</v>
      </c>
      <c r="B12" s="2"/>
      <c r="C12" s="2"/>
      <c r="D12" s="2"/>
      <c r="E12" s="2"/>
      <c r="F12" s="2"/>
      <c r="G12" s="2">
        <v>9</v>
      </c>
      <c r="H12" s="2">
        <v>483</v>
      </c>
      <c r="I12" s="2">
        <v>236</v>
      </c>
      <c r="J12" s="2">
        <v>443</v>
      </c>
      <c r="K12" s="3">
        <f>AVERAGE(B12:J12)</f>
        <v>292.75</v>
      </c>
      <c r="L12" s="14">
        <v>450</v>
      </c>
      <c r="M12" s="16">
        <f>L12*12</f>
        <v>5400</v>
      </c>
      <c r="N12" s="4">
        <v>0</v>
      </c>
      <c r="O12" s="4">
        <f>M12*N12</f>
        <v>0</v>
      </c>
      <c r="P12" s="5" t="s">
        <v>90</v>
      </c>
      <c r="Q12" s="5" t="s">
        <v>79</v>
      </c>
      <c r="R12" s="5" t="s">
        <v>76</v>
      </c>
    </row>
    <row r="13" spans="1:18" x14ac:dyDescent="0.25">
      <c r="A13" s="1" t="s">
        <v>93</v>
      </c>
      <c r="B13" s="2"/>
      <c r="C13" s="2"/>
      <c r="D13" s="2"/>
      <c r="E13" s="2"/>
      <c r="F13" s="2"/>
      <c r="G13" s="2"/>
      <c r="H13" s="2"/>
      <c r="I13" s="2"/>
      <c r="J13" s="2"/>
      <c r="K13" s="3"/>
      <c r="L13" s="14">
        <v>100</v>
      </c>
      <c r="M13" s="16">
        <f>L13*12</f>
        <v>1200</v>
      </c>
      <c r="N13" s="4">
        <v>0</v>
      </c>
      <c r="O13" s="4">
        <f>M13*N13</f>
        <v>0</v>
      </c>
      <c r="P13" s="5" t="s">
        <v>90</v>
      </c>
      <c r="Q13" s="5" t="s">
        <v>79</v>
      </c>
      <c r="R13" s="5" t="s">
        <v>76</v>
      </c>
    </row>
    <row r="14" spans="1:18" x14ac:dyDescent="0.25">
      <c r="A14" s="1" t="s">
        <v>18</v>
      </c>
      <c r="B14" s="2">
        <v>82</v>
      </c>
      <c r="C14" s="2">
        <v>190</v>
      </c>
      <c r="D14" s="2">
        <v>125</v>
      </c>
      <c r="E14" s="2">
        <v>111</v>
      </c>
      <c r="F14" s="2">
        <v>188</v>
      </c>
      <c r="G14" s="2">
        <v>98</v>
      </c>
      <c r="H14" s="2">
        <v>259</v>
      </c>
      <c r="I14" s="2">
        <v>137</v>
      </c>
      <c r="J14" s="2">
        <v>119</v>
      </c>
      <c r="K14" s="3">
        <f>AVERAGE(B14:J14)</f>
        <v>145.44444444444446</v>
      </c>
      <c r="L14" s="14">
        <v>150</v>
      </c>
      <c r="M14" s="16">
        <f>L14*12</f>
        <v>1800</v>
      </c>
      <c r="N14" s="4">
        <v>0</v>
      </c>
      <c r="O14" s="4">
        <f>M14*N14</f>
        <v>0</v>
      </c>
      <c r="P14" s="5" t="s">
        <v>86</v>
      </c>
      <c r="Q14" s="5" t="s">
        <v>79</v>
      </c>
      <c r="R14" s="5" t="s">
        <v>76</v>
      </c>
    </row>
    <row r="15" spans="1:18" x14ac:dyDescent="0.25">
      <c r="A15" s="1" t="s">
        <v>22</v>
      </c>
      <c r="B15" s="2">
        <v>63</v>
      </c>
      <c r="C15" s="2">
        <v>25</v>
      </c>
      <c r="D15" s="2">
        <v>44</v>
      </c>
      <c r="E15" s="2">
        <v>41</v>
      </c>
      <c r="F15" s="2">
        <v>30</v>
      </c>
      <c r="G15" s="2">
        <v>33</v>
      </c>
      <c r="H15" s="2">
        <v>42</v>
      </c>
      <c r="I15" s="2">
        <v>69</v>
      </c>
      <c r="J15" s="2">
        <v>58</v>
      </c>
      <c r="K15" s="3">
        <f>AVERAGE(B15:J15)</f>
        <v>45</v>
      </c>
      <c r="L15" s="14">
        <v>50</v>
      </c>
      <c r="M15" s="16">
        <f>L15*12</f>
        <v>600</v>
      </c>
      <c r="N15" s="4">
        <v>0</v>
      </c>
      <c r="O15" s="4">
        <f>M15*N15</f>
        <v>0</v>
      </c>
      <c r="P15" s="5" t="s">
        <v>85</v>
      </c>
      <c r="Q15" s="5" t="s">
        <v>79</v>
      </c>
      <c r="R15" s="5" t="s">
        <v>76</v>
      </c>
    </row>
    <row r="16" spans="1:18" x14ac:dyDescent="0.25">
      <c r="A16" s="1" t="s">
        <v>21</v>
      </c>
      <c r="B16" s="2">
        <v>1</v>
      </c>
      <c r="C16" s="2"/>
      <c r="D16" s="2"/>
      <c r="E16" s="2"/>
      <c r="F16" s="2">
        <v>69</v>
      </c>
      <c r="G16" s="2">
        <v>51</v>
      </c>
      <c r="H16" s="2">
        <v>90</v>
      </c>
      <c r="I16" s="2">
        <v>77</v>
      </c>
      <c r="J16" s="2">
        <v>54</v>
      </c>
      <c r="K16" s="3">
        <f>AVERAGE(B16:J16)</f>
        <v>57</v>
      </c>
      <c r="L16" s="14">
        <v>28</v>
      </c>
      <c r="M16" s="16">
        <f>L16*12</f>
        <v>336</v>
      </c>
      <c r="N16" s="4">
        <v>0</v>
      </c>
      <c r="O16" s="4">
        <f>M16*N16</f>
        <v>0</v>
      </c>
      <c r="P16" s="5" t="s">
        <v>91</v>
      </c>
      <c r="Q16" s="5" t="s">
        <v>79</v>
      </c>
      <c r="R16" s="5" t="s">
        <v>76</v>
      </c>
    </row>
    <row r="17" spans="1:18" x14ac:dyDescent="0.25">
      <c r="A17" s="1" t="s">
        <v>20</v>
      </c>
      <c r="B17" s="2">
        <v>164</v>
      </c>
      <c r="C17" s="2">
        <v>34</v>
      </c>
      <c r="D17" s="2">
        <v>96</v>
      </c>
      <c r="E17" s="2">
        <v>62</v>
      </c>
      <c r="F17" s="2"/>
      <c r="G17" s="2"/>
      <c r="H17" s="2"/>
      <c r="I17" s="2"/>
      <c r="J17" s="2"/>
      <c r="K17" s="3">
        <f>AVERAGE(B17:J17)</f>
        <v>89</v>
      </c>
      <c r="L17" s="14">
        <v>30</v>
      </c>
      <c r="M17" s="16">
        <f>L17*12</f>
        <v>360</v>
      </c>
      <c r="N17" s="4">
        <v>0</v>
      </c>
      <c r="O17" s="4">
        <f>M17*N17</f>
        <v>0</v>
      </c>
      <c r="P17" s="5" t="s">
        <v>91</v>
      </c>
      <c r="Q17" s="5" t="s">
        <v>79</v>
      </c>
      <c r="R17" s="5" t="s">
        <v>76</v>
      </c>
    </row>
    <row r="18" spans="1:18" x14ac:dyDescent="0.25">
      <c r="A18" s="1" t="s">
        <v>23</v>
      </c>
      <c r="B18" s="2">
        <v>3</v>
      </c>
      <c r="C18" s="2">
        <v>5</v>
      </c>
      <c r="D18" s="2">
        <v>44</v>
      </c>
      <c r="E18" s="2">
        <v>7</v>
      </c>
      <c r="F18" s="2"/>
      <c r="G18" s="2"/>
      <c r="H18" s="2">
        <v>9</v>
      </c>
      <c r="I18" s="2"/>
      <c r="J18" s="2">
        <v>13</v>
      </c>
      <c r="K18" s="3">
        <f>AVERAGE(B18:J18)</f>
        <v>13.5</v>
      </c>
      <c r="L18" s="14">
        <v>6.666666666666667</v>
      </c>
      <c r="M18" s="16">
        <f>L18*12</f>
        <v>80</v>
      </c>
      <c r="N18" s="4">
        <v>0</v>
      </c>
      <c r="O18" s="4">
        <f>M18*N18</f>
        <v>0</v>
      </c>
      <c r="P18" s="5" t="s">
        <v>83</v>
      </c>
      <c r="Q18" s="5" t="s">
        <v>79</v>
      </c>
      <c r="R18" s="5" t="s">
        <v>76</v>
      </c>
    </row>
    <row r="19" spans="1:18" x14ac:dyDescent="0.25">
      <c r="A19" s="1" t="s">
        <v>25</v>
      </c>
      <c r="B19" s="2">
        <v>3</v>
      </c>
      <c r="C19" s="2"/>
      <c r="D19" s="2">
        <v>9</v>
      </c>
      <c r="E19" s="2"/>
      <c r="F19" s="2"/>
      <c r="G19" s="2"/>
      <c r="H19" s="2"/>
      <c r="I19" s="2"/>
      <c r="J19" s="2"/>
      <c r="K19" s="3">
        <f>AVERAGE(B19:J19)</f>
        <v>6</v>
      </c>
      <c r="L19" s="14">
        <v>0.83333333333333337</v>
      </c>
      <c r="M19" s="16">
        <f>L19*12</f>
        <v>10</v>
      </c>
      <c r="N19" s="4">
        <v>0</v>
      </c>
      <c r="O19" s="4">
        <f>M19*N19</f>
        <v>0</v>
      </c>
      <c r="P19" s="5" t="s">
        <v>83</v>
      </c>
      <c r="Q19" s="5" t="s">
        <v>79</v>
      </c>
      <c r="R19" s="5" t="s">
        <v>76</v>
      </c>
    </row>
    <row r="20" spans="1:18" x14ac:dyDescent="0.25">
      <c r="A20" s="1" t="s">
        <v>68</v>
      </c>
      <c r="B20" s="2">
        <v>130</v>
      </c>
      <c r="C20" s="2">
        <v>12</v>
      </c>
      <c r="D20" s="2">
        <v>100</v>
      </c>
      <c r="E20" s="2"/>
      <c r="F20" s="2"/>
      <c r="G20" s="2"/>
      <c r="H20" s="2"/>
      <c r="I20" s="2"/>
      <c r="J20" s="2"/>
      <c r="K20" s="3">
        <v>5</v>
      </c>
      <c r="L20" s="15">
        <v>0.16666666666666666</v>
      </c>
      <c r="M20" s="17">
        <f>L20*12</f>
        <v>2</v>
      </c>
      <c r="N20" s="4">
        <v>0</v>
      </c>
      <c r="O20" s="4">
        <f>M20*N20</f>
        <v>0</v>
      </c>
      <c r="P20" s="5" t="s">
        <v>83</v>
      </c>
      <c r="Q20" s="5" t="s">
        <v>79</v>
      </c>
      <c r="R20" s="5" t="s">
        <v>76</v>
      </c>
    </row>
    <row r="21" spans="1:18" x14ac:dyDescent="0.25">
      <c r="A21" s="1" t="s">
        <v>24</v>
      </c>
      <c r="B21" s="2"/>
      <c r="C21" s="2"/>
      <c r="D21" s="2"/>
      <c r="E21" s="2"/>
      <c r="F21" s="2"/>
      <c r="G21" s="2"/>
      <c r="H21" s="2">
        <v>8</v>
      </c>
      <c r="I21" s="2"/>
      <c r="J21" s="2"/>
      <c r="K21" s="3">
        <f>AVERAGE(B21:J21)</f>
        <v>8</v>
      </c>
      <c r="L21" s="14">
        <v>0.83333333333333337</v>
      </c>
      <c r="M21" s="16">
        <f>L21*12</f>
        <v>10</v>
      </c>
      <c r="N21" s="4">
        <v>0</v>
      </c>
      <c r="O21" s="4">
        <f>M21*N21</f>
        <v>0</v>
      </c>
      <c r="P21" s="5" t="s">
        <v>101</v>
      </c>
      <c r="Q21" s="5" t="s">
        <v>79</v>
      </c>
      <c r="R21" s="5" t="s">
        <v>76</v>
      </c>
    </row>
    <row r="22" spans="1:18" x14ac:dyDescent="0.25">
      <c r="A22" s="1" t="s">
        <v>27</v>
      </c>
      <c r="B22" s="2"/>
      <c r="C22" s="2">
        <v>5</v>
      </c>
      <c r="D22" s="2"/>
      <c r="E22" s="2"/>
      <c r="F22" s="2"/>
      <c r="G22" s="2"/>
      <c r="H22" s="2"/>
      <c r="I22" s="2"/>
      <c r="J22" s="2"/>
      <c r="K22" s="3">
        <f>AVERAGE(B22:J22)</f>
        <v>5</v>
      </c>
      <c r="L22" s="14">
        <v>0.41666666666666669</v>
      </c>
      <c r="M22" s="16">
        <f>L22*12</f>
        <v>5</v>
      </c>
      <c r="N22" s="4">
        <v>0</v>
      </c>
      <c r="O22" s="4">
        <f>M22*N22</f>
        <v>0</v>
      </c>
      <c r="P22" s="5" t="s">
        <v>100</v>
      </c>
      <c r="Q22" s="5" t="s">
        <v>79</v>
      </c>
      <c r="R22" s="5" t="s">
        <v>76</v>
      </c>
    </row>
    <row r="23" spans="1:18" x14ac:dyDescent="0.25">
      <c r="A23" s="1" t="s">
        <v>28</v>
      </c>
      <c r="B23" s="2"/>
      <c r="C23" s="2"/>
      <c r="D23" s="2"/>
      <c r="E23" s="2"/>
      <c r="F23" s="2">
        <v>4</v>
      </c>
      <c r="G23" s="2"/>
      <c r="H23" s="2"/>
      <c r="I23" s="2"/>
      <c r="J23" s="2">
        <v>4</v>
      </c>
      <c r="K23" s="3">
        <f t="shared" ref="K23" si="0">AVERAGE(B23:J23)</f>
        <v>4</v>
      </c>
      <c r="L23" s="14">
        <v>0.41666666666666669</v>
      </c>
      <c r="M23" s="16">
        <f t="shared" ref="M23" si="1">L23*12</f>
        <v>5</v>
      </c>
      <c r="N23" s="4">
        <v>0</v>
      </c>
      <c r="O23" s="4">
        <f t="shared" ref="O23" si="2">M23*N23</f>
        <v>0</v>
      </c>
      <c r="P23" s="5" t="s">
        <v>102</v>
      </c>
      <c r="Q23" s="5" t="s">
        <v>79</v>
      </c>
      <c r="R23" s="5" t="s">
        <v>76</v>
      </c>
    </row>
    <row r="24" spans="1:18" x14ac:dyDescent="0.25">
      <c r="A24" s="1" t="s">
        <v>26</v>
      </c>
      <c r="B24" s="2"/>
      <c r="C24" s="2"/>
      <c r="D24" s="2">
        <v>5</v>
      </c>
      <c r="E24" s="2"/>
      <c r="F24" s="2"/>
      <c r="G24" s="2"/>
      <c r="H24" s="2"/>
      <c r="I24" s="2"/>
      <c r="J24" s="2"/>
      <c r="K24" s="3">
        <f>AVERAGE(B24:J24)</f>
        <v>5</v>
      </c>
      <c r="L24" s="14">
        <v>0.41666666666666669</v>
      </c>
      <c r="M24" s="16">
        <f>L24*12</f>
        <v>5</v>
      </c>
      <c r="N24" s="4">
        <v>0</v>
      </c>
      <c r="O24" s="4">
        <f>M24*N24</f>
        <v>0</v>
      </c>
      <c r="P24" s="5" t="s">
        <v>92</v>
      </c>
      <c r="Q24" s="5" t="s">
        <v>79</v>
      </c>
      <c r="R24" s="5" t="s">
        <v>76</v>
      </c>
    </row>
    <row r="25" spans="1:18" x14ac:dyDescent="0.25">
      <c r="A25" s="1" t="s">
        <v>34</v>
      </c>
      <c r="B25" s="2"/>
      <c r="C25" s="2">
        <v>1</v>
      </c>
      <c r="D25" s="2">
        <v>2</v>
      </c>
      <c r="E25" s="2"/>
      <c r="F25" s="2">
        <v>1</v>
      </c>
      <c r="G25" s="2"/>
      <c r="H25" s="2">
        <v>4</v>
      </c>
      <c r="I25" s="2"/>
      <c r="J25" s="2"/>
      <c r="K25" s="3">
        <f>AVERAGE(B25:J25)</f>
        <v>2</v>
      </c>
      <c r="L25" s="14">
        <v>0.83333333333333337</v>
      </c>
      <c r="M25" s="16">
        <f>L25*12</f>
        <v>10</v>
      </c>
      <c r="N25" s="4">
        <v>0</v>
      </c>
      <c r="O25" s="4">
        <f>M25*N25</f>
        <v>0</v>
      </c>
      <c r="P25" s="5" t="s">
        <v>98</v>
      </c>
      <c r="Q25" s="5" t="s">
        <v>79</v>
      </c>
      <c r="R25" s="5" t="s">
        <v>75</v>
      </c>
    </row>
    <row r="26" spans="1:18" x14ac:dyDescent="0.25">
      <c r="A26" s="1" t="s">
        <v>35</v>
      </c>
      <c r="B26" s="2"/>
      <c r="C26" s="2">
        <v>1</v>
      </c>
      <c r="D26" s="2"/>
      <c r="E26" s="2"/>
      <c r="F26" s="2">
        <v>2</v>
      </c>
      <c r="G26" s="2">
        <v>1</v>
      </c>
      <c r="H26" s="2">
        <v>4</v>
      </c>
      <c r="I26" s="2"/>
      <c r="J26" s="2"/>
      <c r="K26" s="3">
        <f>AVERAGE(B26:J26)</f>
        <v>2</v>
      </c>
      <c r="L26" s="14">
        <v>0.83333333333333337</v>
      </c>
      <c r="M26" s="16">
        <f>L26*12</f>
        <v>10</v>
      </c>
      <c r="N26" s="4">
        <v>0</v>
      </c>
      <c r="O26" s="4">
        <f>M26*N26</f>
        <v>0</v>
      </c>
      <c r="P26" s="5" t="s">
        <v>98</v>
      </c>
      <c r="Q26" s="5" t="s">
        <v>79</v>
      </c>
      <c r="R26" s="5" t="s">
        <v>75</v>
      </c>
    </row>
    <row r="27" spans="1:18" x14ac:dyDescent="0.25">
      <c r="A27" s="1" t="s">
        <v>33</v>
      </c>
      <c r="B27" s="2"/>
      <c r="C27" s="2">
        <v>1</v>
      </c>
      <c r="D27" s="2"/>
      <c r="E27" s="2"/>
      <c r="F27" s="2">
        <v>2</v>
      </c>
      <c r="G27" s="2"/>
      <c r="H27" s="2">
        <v>4</v>
      </c>
      <c r="I27" s="2"/>
      <c r="J27" s="2"/>
      <c r="K27" s="3">
        <f>AVERAGE(B27:J27)</f>
        <v>2.3333333333333335</v>
      </c>
      <c r="L27" s="14">
        <v>0.83333333333333337</v>
      </c>
      <c r="M27" s="16">
        <f>L27*12</f>
        <v>10</v>
      </c>
      <c r="N27" s="4">
        <v>0</v>
      </c>
      <c r="O27" s="4">
        <f>M27*N27</f>
        <v>0</v>
      </c>
      <c r="P27" s="5" t="s">
        <v>98</v>
      </c>
      <c r="Q27" s="5" t="s">
        <v>79</v>
      </c>
      <c r="R27" s="5" t="s">
        <v>75</v>
      </c>
    </row>
    <row r="28" spans="1:18" x14ac:dyDescent="0.25">
      <c r="A28" s="1" t="s">
        <v>37</v>
      </c>
      <c r="B28" s="2"/>
      <c r="C28" s="2">
        <v>1</v>
      </c>
      <c r="D28" s="2"/>
      <c r="E28" s="2"/>
      <c r="F28" s="2">
        <v>1</v>
      </c>
      <c r="G28" s="2">
        <v>1</v>
      </c>
      <c r="H28" s="2">
        <v>4</v>
      </c>
      <c r="I28" s="2"/>
      <c r="J28" s="2"/>
      <c r="K28" s="3">
        <f>AVERAGE(B28:J28)</f>
        <v>1.75</v>
      </c>
      <c r="L28" s="14">
        <v>0.83333333333333337</v>
      </c>
      <c r="M28" s="16">
        <f>L28*12</f>
        <v>10</v>
      </c>
      <c r="N28" s="4">
        <v>0</v>
      </c>
      <c r="O28" s="4">
        <f>M28*N28</f>
        <v>0</v>
      </c>
      <c r="P28" s="5" t="s">
        <v>98</v>
      </c>
      <c r="Q28" s="5" t="s">
        <v>79</v>
      </c>
      <c r="R28" s="5" t="s">
        <v>75</v>
      </c>
    </row>
    <row r="29" spans="1:18" x14ac:dyDescent="0.25">
      <c r="A29" s="1" t="s">
        <v>31</v>
      </c>
      <c r="B29" s="2">
        <v>6</v>
      </c>
      <c r="C29" s="2">
        <v>4</v>
      </c>
      <c r="D29" s="2">
        <v>1</v>
      </c>
      <c r="E29" s="2">
        <v>2</v>
      </c>
      <c r="F29" s="2">
        <v>2</v>
      </c>
      <c r="G29" s="2">
        <v>2</v>
      </c>
      <c r="H29" s="2">
        <v>3</v>
      </c>
      <c r="I29" s="2"/>
      <c r="J29" s="2">
        <v>6</v>
      </c>
      <c r="K29" s="3">
        <f>AVERAGE(B29:J29)</f>
        <v>3.25</v>
      </c>
      <c r="L29" s="14">
        <v>2.0833333333333335</v>
      </c>
      <c r="M29" s="16">
        <f>L29*12</f>
        <v>25</v>
      </c>
      <c r="N29" s="4">
        <v>0</v>
      </c>
      <c r="O29" s="4">
        <f>M29*N29</f>
        <v>0</v>
      </c>
      <c r="P29" s="5" t="s">
        <v>94</v>
      </c>
      <c r="Q29" s="5" t="s">
        <v>79</v>
      </c>
      <c r="R29" s="5" t="s">
        <v>75</v>
      </c>
    </row>
    <row r="30" spans="1:18" x14ac:dyDescent="0.25">
      <c r="A30" s="1" t="s">
        <v>29</v>
      </c>
      <c r="B30" s="2">
        <v>1</v>
      </c>
      <c r="C30" s="2">
        <v>5</v>
      </c>
      <c r="D30" s="2">
        <v>1</v>
      </c>
      <c r="E30" s="2">
        <v>4</v>
      </c>
      <c r="F30" s="2">
        <v>8</v>
      </c>
      <c r="G30" s="2">
        <v>3</v>
      </c>
      <c r="H30" s="2">
        <v>2</v>
      </c>
      <c r="I30" s="2"/>
      <c r="J30" s="2">
        <v>5</v>
      </c>
      <c r="K30" s="3">
        <f>AVERAGE(B30:J30)</f>
        <v>3.625</v>
      </c>
      <c r="L30" s="14">
        <v>2.0833333333333335</v>
      </c>
      <c r="M30" s="16">
        <f>L30*12</f>
        <v>25</v>
      </c>
      <c r="N30" s="4">
        <v>0</v>
      </c>
      <c r="O30" s="4">
        <f>M30*N30</f>
        <v>0</v>
      </c>
      <c r="P30" s="5" t="s">
        <v>94</v>
      </c>
      <c r="Q30" s="5" t="s">
        <v>79</v>
      </c>
      <c r="R30" s="5" t="s">
        <v>75</v>
      </c>
    </row>
    <row r="31" spans="1:18" x14ac:dyDescent="0.25">
      <c r="A31" s="1" t="s">
        <v>30</v>
      </c>
      <c r="B31" s="2">
        <v>1</v>
      </c>
      <c r="C31" s="2">
        <v>5</v>
      </c>
      <c r="D31" s="2">
        <v>1</v>
      </c>
      <c r="E31" s="2">
        <v>7</v>
      </c>
      <c r="F31" s="2">
        <v>2</v>
      </c>
      <c r="G31" s="2">
        <v>3</v>
      </c>
      <c r="H31" s="2">
        <v>4</v>
      </c>
      <c r="I31" s="2"/>
      <c r="J31" s="2">
        <v>5</v>
      </c>
      <c r="K31" s="3">
        <f>AVERAGE(B31:J31)</f>
        <v>3.5</v>
      </c>
      <c r="L31" s="14">
        <v>2.0833333333333335</v>
      </c>
      <c r="M31" s="16">
        <f>L31*12</f>
        <v>25</v>
      </c>
      <c r="N31" s="4">
        <v>0</v>
      </c>
      <c r="O31" s="4">
        <f>M31*N31</f>
        <v>0</v>
      </c>
      <c r="P31" s="5" t="s">
        <v>94</v>
      </c>
      <c r="Q31" s="5" t="s">
        <v>79</v>
      </c>
      <c r="R31" s="5" t="s">
        <v>75</v>
      </c>
    </row>
    <row r="32" spans="1:18" x14ac:dyDescent="0.25">
      <c r="A32" s="1" t="s">
        <v>32</v>
      </c>
      <c r="B32" s="2"/>
      <c r="C32" s="2">
        <v>4</v>
      </c>
      <c r="D32" s="2">
        <v>1</v>
      </c>
      <c r="E32" s="2">
        <v>2</v>
      </c>
      <c r="F32" s="2">
        <v>2</v>
      </c>
      <c r="G32" s="2">
        <v>3</v>
      </c>
      <c r="H32" s="2">
        <v>5</v>
      </c>
      <c r="I32" s="2"/>
      <c r="J32" s="2">
        <v>5</v>
      </c>
      <c r="K32" s="3">
        <f>AVERAGE(B32:J32)</f>
        <v>3.1428571428571428</v>
      </c>
      <c r="L32" s="14">
        <v>2.0833333333333335</v>
      </c>
      <c r="M32" s="16">
        <f>L32*12</f>
        <v>25</v>
      </c>
      <c r="N32" s="4">
        <v>0</v>
      </c>
      <c r="O32" s="4">
        <f>M32*N32</f>
        <v>0</v>
      </c>
      <c r="P32" s="5" t="s">
        <v>94</v>
      </c>
      <c r="Q32" s="5" t="s">
        <v>79</v>
      </c>
      <c r="R32" s="5" t="s">
        <v>75</v>
      </c>
    </row>
    <row r="33" spans="1:18" x14ac:dyDescent="0.25">
      <c r="A33" s="1" t="s">
        <v>43</v>
      </c>
      <c r="B33" s="2"/>
      <c r="C33" s="2"/>
      <c r="D33" s="2"/>
      <c r="E33" s="2">
        <v>1</v>
      </c>
      <c r="F33" s="2"/>
      <c r="G33" s="2"/>
      <c r="H33" s="2"/>
      <c r="I33" s="2"/>
      <c r="J33" s="2"/>
      <c r="K33" s="3">
        <f>AVERAGE(B33:J33)</f>
        <v>1</v>
      </c>
      <c r="L33" s="14">
        <v>0.16666666666666666</v>
      </c>
      <c r="M33" s="16">
        <f>L33*12</f>
        <v>2</v>
      </c>
      <c r="N33" s="4">
        <v>0</v>
      </c>
      <c r="O33" s="4">
        <f>M33*N33</f>
        <v>0</v>
      </c>
      <c r="P33" s="5" t="s">
        <v>95</v>
      </c>
      <c r="Q33" s="5" t="s">
        <v>79</v>
      </c>
      <c r="R33" s="5" t="s">
        <v>75</v>
      </c>
    </row>
    <row r="34" spans="1:18" x14ac:dyDescent="0.25">
      <c r="A34" s="1" t="s">
        <v>42</v>
      </c>
      <c r="B34" s="2"/>
      <c r="C34" s="2"/>
      <c r="D34" s="2"/>
      <c r="E34" s="2">
        <v>1</v>
      </c>
      <c r="F34" s="2"/>
      <c r="G34" s="2"/>
      <c r="H34" s="2"/>
      <c r="I34" s="2"/>
      <c r="J34" s="2"/>
      <c r="K34" s="3">
        <f>AVERAGE(B34:J34)</f>
        <v>1</v>
      </c>
      <c r="L34" s="14">
        <v>0.16666666666666666</v>
      </c>
      <c r="M34" s="16">
        <f>L34*12</f>
        <v>2</v>
      </c>
      <c r="N34" s="4">
        <v>0</v>
      </c>
      <c r="O34" s="4">
        <f>M34*N34</f>
        <v>0</v>
      </c>
      <c r="P34" s="5" t="s">
        <v>95</v>
      </c>
      <c r="Q34" s="5" t="s">
        <v>79</v>
      </c>
      <c r="R34" s="5" t="s">
        <v>75</v>
      </c>
    </row>
    <row r="35" spans="1:18" x14ac:dyDescent="0.25">
      <c r="A35" s="1" t="s">
        <v>45</v>
      </c>
      <c r="B35" s="2"/>
      <c r="C35" s="2"/>
      <c r="D35" s="2"/>
      <c r="E35" s="2">
        <v>1</v>
      </c>
      <c r="F35" s="2"/>
      <c r="G35" s="2"/>
      <c r="H35" s="2"/>
      <c r="I35" s="2"/>
      <c r="J35" s="2"/>
      <c r="K35" s="3">
        <f>AVERAGE(B35:J35)</f>
        <v>1</v>
      </c>
      <c r="L35" s="14">
        <v>0.16666666666666666</v>
      </c>
      <c r="M35" s="16">
        <f>L35*12</f>
        <v>2</v>
      </c>
      <c r="N35" s="4">
        <v>0</v>
      </c>
      <c r="O35" s="4">
        <f>M35*N35</f>
        <v>0</v>
      </c>
      <c r="P35" s="5" t="s">
        <v>95</v>
      </c>
      <c r="Q35" s="5" t="s">
        <v>79</v>
      </c>
      <c r="R35" s="5" t="s">
        <v>75</v>
      </c>
    </row>
    <row r="36" spans="1:18" x14ac:dyDescent="0.25">
      <c r="A36" s="1" t="s">
        <v>44</v>
      </c>
      <c r="B36" s="2"/>
      <c r="C36" s="2"/>
      <c r="D36" s="2"/>
      <c r="E36" s="2">
        <v>1</v>
      </c>
      <c r="F36" s="2"/>
      <c r="G36" s="2"/>
      <c r="H36" s="2"/>
      <c r="I36" s="2"/>
      <c r="J36" s="2"/>
      <c r="K36" s="3">
        <f>AVERAGE(B36:J36)</f>
        <v>1</v>
      </c>
      <c r="L36" s="14">
        <v>0.16666666666666666</v>
      </c>
      <c r="M36" s="16">
        <f>L36*12</f>
        <v>2</v>
      </c>
      <c r="N36" s="4">
        <v>0</v>
      </c>
      <c r="O36" s="4">
        <f>M36*N36</f>
        <v>0</v>
      </c>
      <c r="P36" s="5" t="s">
        <v>95</v>
      </c>
      <c r="Q36" s="5" t="s">
        <v>79</v>
      </c>
      <c r="R36" s="5" t="s">
        <v>75</v>
      </c>
    </row>
    <row r="37" spans="1:18" x14ac:dyDescent="0.25">
      <c r="A37" s="1" t="s">
        <v>47</v>
      </c>
      <c r="B37" s="2"/>
      <c r="C37" s="2"/>
      <c r="D37" s="2"/>
      <c r="E37" s="2">
        <v>1</v>
      </c>
      <c r="F37" s="2"/>
      <c r="G37" s="2"/>
      <c r="H37" s="2"/>
      <c r="I37" s="2"/>
      <c r="J37" s="2"/>
      <c r="K37" s="3">
        <f>AVERAGE(B37:J37)</f>
        <v>1</v>
      </c>
      <c r="L37" s="14">
        <v>0.16666666666666666</v>
      </c>
      <c r="M37" s="16">
        <f>L37*12</f>
        <v>2</v>
      </c>
      <c r="N37" s="4">
        <v>0</v>
      </c>
      <c r="O37" s="4">
        <f>M37*N37</f>
        <v>0</v>
      </c>
      <c r="P37" s="5" t="s">
        <v>86</v>
      </c>
      <c r="Q37" s="5" t="s">
        <v>79</v>
      </c>
      <c r="R37" s="5" t="s">
        <v>75</v>
      </c>
    </row>
    <row r="38" spans="1:18" x14ac:dyDescent="0.25">
      <c r="A38" s="1" t="s">
        <v>48</v>
      </c>
      <c r="B38" s="2"/>
      <c r="C38" s="2"/>
      <c r="D38" s="2"/>
      <c r="E38" s="2"/>
      <c r="F38" s="2">
        <v>1</v>
      </c>
      <c r="G38" s="2"/>
      <c r="H38" s="2"/>
      <c r="I38" s="2"/>
      <c r="J38" s="2"/>
      <c r="K38" s="3">
        <f>AVERAGE(B38:J38)</f>
        <v>1</v>
      </c>
      <c r="L38" s="14">
        <v>0.16666666666666666</v>
      </c>
      <c r="M38" s="16">
        <f>L38*12</f>
        <v>2</v>
      </c>
      <c r="N38" s="4">
        <v>0</v>
      </c>
      <c r="O38" s="4">
        <f>M38*N38</f>
        <v>0</v>
      </c>
      <c r="P38" s="5" t="s">
        <v>86</v>
      </c>
      <c r="Q38" s="5" t="s">
        <v>79</v>
      </c>
      <c r="R38" s="5" t="s">
        <v>75</v>
      </c>
    </row>
    <row r="39" spans="1:18" x14ac:dyDescent="0.25">
      <c r="A39" s="1" t="s">
        <v>46</v>
      </c>
      <c r="B39" s="2"/>
      <c r="C39" s="2"/>
      <c r="D39" s="2"/>
      <c r="E39" s="2"/>
      <c r="F39" s="2"/>
      <c r="G39" s="2"/>
      <c r="H39" s="2">
        <v>1</v>
      </c>
      <c r="I39" s="2"/>
      <c r="J39" s="2"/>
      <c r="K39" s="3">
        <f>AVERAGE(B39:J39)</f>
        <v>1</v>
      </c>
      <c r="L39" s="14">
        <v>0.16666666666666666</v>
      </c>
      <c r="M39" s="16">
        <f>L39*12</f>
        <v>2</v>
      </c>
      <c r="N39" s="4">
        <v>0</v>
      </c>
      <c r="O39" s="4">
        <f>M39*N39</f>
        <v>0</v>
      </c>
      <c r="P39" s="5" t="s">
        <v>86</v>
      </c>
      <c r="Q39" s="5" t="s">
        <v>79</v>
      </c>
      <c r="R39" s="5" t="s">
        <v>75</v>
      </c>
    </row>
    <row r="40" spans="1:18" x14ac:dyDescent="0.25">
      <c r="A40" s="1" t="s">
        <v>64</v>
      </c>
      <c r="B40" s="2"/>
      <c r="C40" s="2"/>
      <c r="D40" s="2"/>
      <c r="E40" s="2"/>
      <c r="F40" s="2"/>
      <c r="G40" s="2"/>
      <c r="H40" s="2"/>
      <c r="I40" s="2"/>
      <c r="J40" s="2"/>
      <c r="K40" s="3">
        <v>0</v>
      </c>
      <c r="L40" s="15">
        <v>0.16666666666666666</v>
      </c>
      <c r="M40" s="17">
        <f>L40*12</f>
        <v>2</v>
      </c>
      <c r="N40" s="4">
        <v>0</v>
      </c>
      <c r="O40" s="4">
        <f>M40*N40</f>
        <v>0</v>
      </c>
      <c r="P40" s="5" t="s">
        <v>86</v>
      </c>
      <c r="Q40" s="5" t="s">
        <v>79</v>
      </c>
      <c r="R40" s="5" t="s">
        <v>75</v>
      </c>
    </row>
    <row r="41" spans="1:18" x14ac:dyDescent="0.25">
      <c r="A41" s="1" t="s">
        <v>41</v>
      </c>
      <c r="B41" s="2"/>
      <c r="C41" s="2"/>
      <c r="D41" s="2"/>
      <c r="E41" s="2"/>
      <c r="F41" s="2"/>
      <c r="G41" s="2"/>
      <c r="H41" s="2"/>
      <c r="I41" s="2"/>
      <c r="J41" s="2">
        <v>1</v>
      </c>
      <c r="K41" s="3">
        <f>AVERAGE(B41:J41)</f>
        <v>1</v>
      </c>
      <c r="L41" s="14">
        <v>0.16666666666666666</v>
      </c>
      <c r="M41" s="16">
        <f>L41*12</f>
        <v>2</v>
      </c>
      <c r="N41" s="4">
        <v>0</v>
      </c>
      <c r="O41" s="4">
        <f>M41*N41</f>
        <v>0</v>
      </c>
      <c r="P41" s="5" t="s">
        <v>90</v>
      </c>
      <c r="Q41" s="5" t="s">
        <v>79</v>
      </c>
      <c r="R41" s="5" t="s">
        <v>75</v>
      </c>
    </row>
    <row r="42" spans="1:18" x14ac:dyDescent="0.25">
      <c r="A42" s="1" t="s">
        <v>40</v>
      </c>
      <c r="B42" s="2"/>
      <c r="C42" s="2"/>
      <c r="D42" s="2"/>
      <c r="E42" s="2"/>
      <c r="F42" s="2"/>
      <c r="G42" s="2"/>
      <c r="H42" s="2"/>
      <c r="I42" s="2"/>
      <c r="J42" s="2">
        <v>1</v>
      </c>
      <c r="K42" s="3">
        <f>AVERAGE(B42:J42)</f>
        <v>1</v>
      </c>
      <c r="L42" s="14">
        <v>0.16666666666666666</v>
      </c>
      <c r="M42" s="16">
        <f>L42*12</f>
        <v>2</v>
      </c>
      <c r="N42" s="4">
        <v>0</v>
      </c>
      <c r="O42" s="4">
        <f>M42*N42</f>
        <v>0</v>
      </c>
      <c r="P42" s="5" t="s">
        <v>90</v>
      </c>
      <c r="Q42" s="5" t="s">
        <v>79</v>
      </c>
      <c r="R42" s="5" t="s">
        <v>75</v>
      </c>
    </row>
    <row r="43" spans="1:18" x14ac:dyDescent="0.25">
      <c r="A43" s="1" t="s">
        <v>38</v>
      </c>
      <c r="B43" s="2"/>
      <c r="C43" s="2"/>
      <c r="D43" s="2"/>
      <c r="E43" s="2"/>
      <c r="F43" s="2"/>
      <c r="G43" s="2"/>
      <c r="H43" s="2"/>
      <c r="I43" s="2"/>
      <c r="J43" s="2">
        <v>1</v>
      </c>
      <c r="K43" s="3">
        <f>AVERAGE(B43:J43)</f>
        <v>1</v>
      </c>
      <c r="L43" s="14">
        <v>0.16666666666666666</v>
      </c>
      <c r="M43" s="16">
        <f>L43*12</f>
        <v>2</v>
      </c>
      <c r="N43" s="4">
        <v>0</v>
      </c>
      <c r="O43" s="4">
        <f>M43*N43</f>
        <v>0</v>
      </c>
      <c r="P43" s="5" t="s">
        <v>90</v>
      </c>
      <c r="Q43" s="5" t="s">
        <v>79</v>
      </c>
      <c r="R43" s="5" t="s">
        <v>75</v>
      </c>
    </row>
    <row r="44" spans="1:18" x14ac:dyDescent="0.25">
      <c r="A44" s="1" t="s">
        <v>39</v>
      </c>
      <c r="B44" s="2"/>
      <c r="C44" s="2"/>
      <c r="D44" s="2"/>
      <c r="E44" s="2"/>
      <c r="F44" s="2"/>
      <c r="G44" s="2"/>
      <c r="H44" s="2"/>
      <c r="I44" s="2"/>
      <c r="J44" s="2">
        <v>1</v>
      </c>
      <c r="K44" s="3">
        <f>AVERAGE(B44:J44)</f>
        <v>1</v>
      </c>
      <c r="L44" s="14">
        <v>0.16666666666666666</v>
      </c>
      <c r="M44" s="16">
        <f>L44*12</f>
        <v>2</v>
      </c>
      <c r="N44" s="4">
        <v>0</v>
      </c>
      <c r="O44" s="4">
        <f>M44*N44</f>
        <v>0</v>
      </c>
      <c r="P44" s="5" t="s">
        <v>90</v>
      </c>
      <c r="Q44" s="5" t="s">
        <v>79</v>
      </c>
      <c r="R44" s="5" t="s">
        <v>75</v>
      </c>
    </row>
    <row r="45" spans="1:18" x14ac:dyDescent="0.25">
      <c r="A45" s="1" t="s">
        <v>52</v>
      </c>
      <c r="B45" s="2"/>
      <c r="C45" s="2"/>
      <c r="D45" s="2"/>
      <c r="E45" s="2"/>
      <c r="F45" s="2"/>
      <c r="G45" s="2">
        <v>1</v>
      </c>
      <c r="H45" s="2"/>
      <c r="I45" s="2"/>
      <c r="J45" s="2"/>
      <c r="K45" s="3">
        <f>AVERAGE(B45:J45)</f>
        <v>1</v>
      </c>
      <c r="L45" s="14">
        <v>0.16666666666666666</v>
      </c>
      <c r="M45" s="16">
        <f>L45*12</f>
        <v>2</v>
      </c>
      <c r="N45" s="4">
        <v>0</v>
      </c>
      <c r="O45" s="4">
        <f>M45*N45</f>
        <v>0</v>
      </c>
      <c r="P45" s="5" t="s">
        <v>96</v>
      </c>
      <c r="Q45" s="5" t="s">
        <v>79</v>
      </c>
      <c r="R45" s="5" t="s">
        <v>75</v>
      </c>
    </row>
    <row r="46" spans="1:18" x14ac:dyDescent="0.25">
      <c r="A46" s="1" t="s">
        <v>50</v>
      </c>
      <c r="B46" s="2"/>
      <c r="C46" s="2"/>
      <c r="D46" s="2"/>
      <c r="E46" s="2"/>
      <c r="F46" s="2"/>
      <c r="G46" s="2">
        <v>1</v>
      </c>
      <c r="H46" s="2"/>
      <c r="I46" s="2"/>
      <c r="J46" s="2"/>
      <c r="K46" s="3">
        <f>AVERAGE(B46:J46)</f>
        <v>1</v>
      </c>
      <c r="L46" s="14">
        <v>0.16666666666666666</v>
      </c>
      <c r="M46" s="16">
        <f>L46*12</f>
        <v>2</v>
      </c>
      <c r="N46" s="4">
        <v>0</v>
      </c>
      <c r="O46" s="4">
        <f>M46*N46</f>
        <v>0</v>
      </c>
      <c r="P46" s="5" t="s">
        <v>96</v>
      </c>
      <c r="Q46" s="5" t="s">
        <v>79</v>
      </c>
      <c r="R46" s="5" t="s">
        <v>75</v>
      </c>
    </row>
    <row r="47" spans="1:18" x14ac:dyDescent="0.25">
      <c r="A47" s="1" t="s">
        <v>49</v>
      </c>
      <c r="B47" s="2"/>
      <c r="C47" s="2"/>
      <c r="D47" s="2"/>
      <c r="E47" s="2"/>
      <c r="F47" s="2"/>
      <c r="G47" s="2">
        <v>1</v>
      </c>
      <c r="H47" s="2"/>
      <c r="I47" s="2"/>
      <c r="J47" s="2"/>
      <c r="K47" s="3">
        <f>AVERAGE(B47:J47)</f>
        <v>1</v>
      </c>
      <c r="L47" s="14">
        <v>0.16666666666666666</v>
      </c>
      <c r="M47" s="16">
        <f>L47*12</f>
        <v>2</v>
      </c>
      <c r="N47" s="4">
        <v>0</v>
      </c>
      <c r="O47" s="4">
        <f>M47*N47</f>
        <v>0</v>
      </c>
      <c r="P47" s="5" t="s">
        <v>96</v>
      </c>
      <c r="Q47" s="5" t="s">
        <v>79</v>
      </c>
      <c r="R47" s="5" t="s">
        <v>75</v>
      </c>
    </row>
    <row r="48" spans="1:18" x14ac:dyDescent="0.25">
      <c r="A48" s="1" t="s">
        <v>51</v>
      </c>
      <c r="B48" s="2"/>
      <c r="C48" s="2"/>
      <c r="D48" s="2"/>
      <c r="E48" s="2"/>
      <c r="F48" s="2"/>
      <c r="G48" s="2">
        <v>1</v>
      </c>
      <c r="H48" s="2"/>
      <c r="I48" s="2"/>
      <c r="J48" s="2"/>
      <c r="K48" s="3">
        <f>AVERAGE(B48:J48)</f>
        <v>1</v>
      </c>
      <c r="L48" s="14">
        <v>0.16666666666666666</v>
      </c>
      <c r="M48" s="16">
        <f>L48*12</f>
        <v>2</v>
      </c>
      <c r="N48" s="4">
        <v>0</v>
      </c>
      <c r="O48" s="4">
        <f>M48*N48</f>
        <v>0</v>
      </c>
      <c r="P48" s="5" t="s">
        <v>96</v>
      </c>
      <c r="Q48" s="5" t="s">
        <v>79</v>
      </c>
      <c r="R48" s="5" t="s">
        <v>75</v>
      </c>
    </row>
    <row r="49" spans="1:18" x14ac:dyDescent="0.25">
      <c r="A49" s="1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3">
        <v>0</v>
      </c>
      <c r="L49" s="15">
        <v>0.16666666666666666</v>
      </c>
      <c r="M49" s="17">
        <f>L49*12</f>
        <v>2</v>
      </c>
      <c r="N49" s="4">
        <v>0</v>
      </c>
      <c r="O49" s="4">
        <f>M49*N49</f>
        <v>0</v>
      </c>
      <c r="P49" s="5" t="s">
        <v>99</v>
      </c>
      <c r="Q49" s="5" t="s">
        <v>79</v>
      </c>
      <c r="R49" s="5" t="s">
        <v>75</v>
      </c>
    </row>
    <row r="50" spans="1:18" x14ac:dyDescent="0.25">
      <c r="A50" s="1" t="s">
        <v>54</v>
      </c>
      <c r="B50" s="2"/>
      <c r="C50" s="2"/>
      <c r="D50" s="2"/>
      <c r="E50" s="2"/>
      <c r="F50" s="2"/>
      <c r="G50" s="2"/>
      <c r="H50" s="2"/>
      <c r="I50" s="2"/>
      <c r="J50" s="2"/>
      <c r="K50" s="3">
        <v>0</v>
      </c>
      <c r="L50" s="15">
        <v>0.16666666666666666</v>
      </c>
      <c r="M50" s="17">
        <f>L50*12</f>
        <v>2</v>
      </c>
      <c r="N50" s="4">
        <v>0</v>
      </c>
      <c r="O50" s="4">
        <f>M50*N50</f>
        <v>0</v>
      </c>
      <c r="P50" s="5" t="s">
        <v>99</v>
      </c>
      <c r="Q50" s="5" t="s">
        <v>79</v>
      </c>
      <c r="R50" s="5" t="s">
        <v>75</v>
      </c>
    </row>
    <row r="51" spans="1:18" x14ac:dyDescent="0.25">
      <c r="A51" s="1" t="s">
        <v>55</v>
      </c>
      <c r="B51" s="2"/>
      <c r="C51" s="2"/>
      <c r="D51" s="2"/>
      <c r="E51" s="2"/>
      <c r="F51" s="2"/>
      <c r="G51" s="2"/>
      <c r="H51" s="2"/>
      <c r="I51" s="2"/>
      <c r="J51" s="2"/>
      <c r="K51" s="3">
        <v>0</v>
      </c>
      <c r="L51" s="15">
        <v>0.16666666666666666</v>
      </c>
      <c r="M51" s="17">
        <f>L51*12</f>
        <v>2</v>
      </c>
      <c r="N51" s="4">
        <v>0</v>
      </c>
      <c r="O51" s="4">
        <f>M51*N51</f>
        <v>0</v>
      </c>
      <c r="P51" s="5" t="s">
        <v>99</v>
      </c>
      <c r="Q51" s="5" t="s">
        <v>79</v>
      </c>
      <c r="R51" s="5" t="s">
        <v>75</v>
      </c>
    </row>
    <row r="52" spans="1:18" x14ac:dyDescent="0.25">
      <c r="A52" s="1" t="s">
        <v>56</v>
      </c>
      <c r="B52" s="2"/>
      <c r="C52" s="2"/>
      <c r="D52" s="2"/>
      <c r="E52" s="2"/>
      <c r="F52" s="2"/>
      <c r="G52" s="2"/>
      <c r="H52" s="2"/>
      <c r="I52" s="2"/>
      <c r="J52" s="2"/>
      <c r="K52" s="3">
        <v>0</v>
      </c>
      <c r="L52" s="15">
        <v>0.16666666666666666</v>
      </c>
      <c r="M52" s="17">
        <f>L52*12</f>
        <v>2</v>
      </c>
      <c r="N52" s="4">
        <v>0</v>
      </c>
      <c r="O52" s="4">
        <f>M52*N52</f>
        <v>0</v>
      </c>
      <c r="P52" s="5" t="s">
        <v>99</v>
      </c>
      <c r="Q52" s="5" t="s">
        <v>79</v>
      </c>
      <c r="R52" s="5" t="s">
        <v>75</v>
      </c>
    </row>
    <row r="53" spans="1:18" x14ac:dyDescent="0.25">
      <c r="A53" s="1" t="s">
        <v>57</v>
      </c>
      <c r="B53" s="2"/>
      <c r="C53" s="2"/>
      <c r="D53" s="2"/>
      <c r="E53" s="2"/>
      <c r="F53" s="2"/>
      <c r="G53" s="2"/>
      <c r="H53" s="2"/>
      <c r="I53" s="2"/>
      <c r="J53" s="2"/>
      <c r="K53" s="3">
        <v>0</v>
      </c>
      <c r="L53" s="15">
        <v>0.16666666666666666</v>
      </c>
      <c r="M53" s="17">
        <f>L53*12</f>
        <v>2</v>
      </c>
      <c r="N53" s="4">
        <v>0</v>
      </c>
      <c r="O53" s="4">
        <f>M53*N53</f>
        <v>0</v>
      </c>
      <c r="P53" s="5" t="s">
        <v>97</v>
      </c>
      <c r="Q53" s="5" t="s">
        <v>79</v>
      </c>
      <c r="R53" s="5" t="s">
        <v>75</v>
      </c>
    </row>
    <row r="54" spans="1:18" x14ac:dyDescent="0.25">
      <c r="A54" s="1" t="s">
        <v>58</v>
      </c>
      <c r="B54" s="2"/>
      <c r="C54" s="2"/>
      <c r="D54" s="2"/>
      <c r="E54" s="2"/>
      <c r="F54" s="2"/>
      <c r="G54" s="2"/>
      <c r="H54" s="2"/>
      <c r="I54" s="2"/>
      <c r="J54" s="2"/>
      <c r="K54" s="3">
        <v>0</v>
      </c>
      <c r="L54" s="15">
        <v>0.16666666666666666</v>
      </c>
      <c r="M54" s="17">
        <f>L54*12</f>
        <v>2</v>
      </c>
      <c r="N54" s="4">
        <v>0</v>
      </c>
      <c r="O54" s="4">
        <f>M54*N54</f>
        <v>0</v>
      </c>
      <c r="P54" s="5" t="s">
        <v>97</v>
      </c>
      <c r="Q54" s="5" t="s">
        <v>79</v>
      </c>
      <c r="R54" s="5" t="s">
        <v>75</v>
      </c>
    </row>
    <row r="55" spans="1:18" x14ac:dyDescent="0.25">
      <c r="A55" s="1" t="s">
        <v>59</v>
      </c>
      <c r="B55" s="2"/>
      <c r="C55" s="2"/>
      <c r="D55" s="2"/>
      <c r="E55" s="2"/>
      <c r="F55" s="2"/>
      <c r="G55" s="2"/>
      <c r="H55" s="2"/>
      <c r="I55" s="2"/>
      <c r="J55" s="2"/>
      <c r="K55" s="3">
        <v>0</v>
      </c>
      <c r="L55" s="15">
        <v>0.16666666666666666</v>
      </c>
      <c r="M55" s="17">
        <f>L55*12</f>
        <v>2</v>
      </c>
      <c r="N55" s="4">
        <v>0</v>
      </c>
      <c r="O55" s="4">
        <f>M55*N55</f>
        <v>0</v>
      </c>
      <c r="P55" s="5" t="s">
        <v>97</v>
      </c>
      <c r="Q55" s="5" t="s">
        <v>79</v>
      </c>
      <c r="R55" s="5" t="s">
        <v>75</v>
      </c>
    </row>
    <row r="56" spans="1:18" x14ac:dyDescent="0.25">
      <c r="A56" s="1" t="s">
        <v>60</v>
      </c>
      <c r="B56" s="2"/>
      <c r="C56" s="2"/>
      <c r="D56" s="2"/>
      <c r="E56" s="2"/>
      <c r="F56" s="2"/>
      <c r="G56" s="2"/>
      <c r="H56" s="2"/>
      <c r="I56" s="2"/>
      <c r="J56" s="2"/>
      <c r="K56" s="3">
        <v>0</v>
      </c>
      <c r="L56" s="15">
        <v>0.16666666666666666</v>
      </c>
      <c r="M56" s="17">
        <f>L56*12</f>
        <v>2</v>
      </c>
      <c r="N56" s="4">
        <v>0</v>
      </c>
      <c r="O56" s="4">
        <f>M56*N56</f>
        <v>0</v>
      </c>
      <c r="P56" s="5" t="s">
        <v>97</v>
      </c>
      <c r="Q56" s="5" t="s">
        <v>79</v>
      </c>
      <c r="R56" s="5" t="s">
        <v>75</v>
      </c>
    </row>
    <row r="57" spans="1:18" x14ac:dyDescent="0.25">
      <c r="A57" s="1" t="s">
        <v>36</v>
      </c>
      <c r="B57" s="2"/>
      <c r="C57" s="2"/>
      <c r="D57" s="2"/>
      <c r="E57" s="2">
        <v>2</v>
      </c>
      <c r="F57" s="2"/>
      <c r="G57" s="2"/>
      <c r="H57" s="2"/>
      <c r="I57" s="2"/>
      <c r="J57" s="2"/>
      <c r="K57" s="3">
        <f>AVERAGE(B57:J57)</f>
        <v>2</v>
      </c>
      <c r="L57" s="14">
        <v>0.16666666666666666</v>
      </c>
      <c r="M57" s="16">
        <f>L57*12</f>
        <v>2</v>
      </c>
      <c r="N57" s="4">
        <v>0</v>
      </c>
      <c r="O57" s="4">
        <f>M57*N57</f>
        <v>0</v>
      </c>
      <c r="P57" s="5" t="s">
        <v>83</v>
      </c>
      <c r="Q57" s="5" t="s">
        <v>79</v>
      </c>
      <c r="R57" s="5" t="s">
        <v>75</v>
      </c>
    </row>
    <row r="58" spans="1:18" x14ac:dyDescent="0.25">
      <c r="A58" s="1" t="s">
        <v>65</v>
      </c>
      <c r="B58" s="2"/>
      <c r="C58" s="2"/>
      <c r="D58" s="2"/>
      <c r="E58" s="2"/>
      <c r="F58" s="2"/>
      <c r="G58" s="2"/>
      <c r="H58" s="2"/>
      <c r="I58" s="2"/>
      <c r="J58" s="2"/>
      <c r="K58" s="3">
        <v>0</v>
      </c>
      <c r="L58" s="15">
        <v>0.16666666666666666</v>
      </c>
      <c r="M58" s="17">
        <f>L58*12</f>
        <v>2</v>
      </c>
      <c r="N58" s="4">
        <v>0</v>
      </c>
      <c r="O58" s="4">
        <f>M58*N58</f>
        <v>0</v>
      </c>
      <c r="P58" s="5" t="s">
        <v>83</v>
      </c>
      <c r="Q58" s="5" t="s">
        <v>79</v>
      </c>
      <c r="R58" s="5" t="s">
        <v>75</v>
      </c>
    </row>
    <row r="59" spans="1:18" x14ac:dyDescent="0.25">
      <c r="A59" s="1" t="s">
        <v>66</v>
      </c>
      <c r="B59" s="2"/>
      <c r="C59" s="2"/>
      <c r="D59" s="2"/>
      <c r="E59" s="2"/>
      <c r="F59" s="2"/>
      <c r="G59" s="2"/>
      <c r="H59" s="2"/>
      <c r="I59" s="2"/>
      <c r="J59" s="2"/>
      <c r="K59" s="3">
        <v>0</v>
      </c>
      <c r="L59" s="15">
        <v>0.16666666666666666</v>
      </c>
      <c r="M59" s="17">
        <f>L59*12</f>
        <v>2</v>
      </c>
      <c r="N59" s="4">
        <v>0</v>
      </c>
      <c r="O59" s="4">
        <f>M59*N59</f>
        <v>0</v>
      </c>
      <c r="P59" s="5" t="s">
        <v>83</v>
      </c>
      <c r="Q59" s="5" t="s">
        <v>79</v>
      </c>
      <c r="R59" s="5" t="s">
        <v>75</v>
      </c>
    </row>
    <row r="60" spans="1:18" x14ac:dyDescent="0.25">
      <c r="A60" s="1" t="s">
        <v>67</v>
      </c>
      <c r="B60" s="2"/>
      <c r="C60" s="2"/>
      <c r="D60" s="2"/>
      <c r="E60" s="2"/>
      <c r="F60" s="2"/>
      <c r="G60" s="2"/>
      <c r="H60" s="2"/>
      <c r="I60" s="2"/>
      <c r="J60" s="2"/>
      <c r="K60" s="3">
        <v>0</v>
      </c>
      <c r="L60" s="15">
        <v>0.16666666666666666</v>
      </c>
      <c r="M60" s="17">
        <f>L60*12</f>
        <v>2</v>
      </c>
      <c r="N60" s="4">
        <v>0</v>
      </c>
      <c r="O60" s="4">
        <f>M60*N60</f>
        <v>0</v>
      </c>
      <c r="P60" s="5" t="s">
        <v>83</v>
      </c>
      <c r="Q60" s="5" t="s">
        <v>79</v>
      </c>
      <c r="R60" s="5" t="s">
        <v>75</v>
      </c>
    </row>
    <row r="61" spans="1:18" x14ac:dyDescent="0.25">
      <c r="A61" s="1" t="s">
        <v>63</v>
      </c>
      <c r="B61" s="2"/>
      <c r="C61" s="2"/>
      <c r="D61" s="2"/>
      <c r="E61" s="2"/>
      <c r="F61" s="2"/>
      <c r="G61" s="2"/>
      <c r="H61" s="2"/>
      <c r="I61" s="2"/>
      <c r="J61" s="2"/>
      <c r="K61" s="3">
        <v>0</v>
      </c>
      <c r="L61" s="15">
        <v>0.16666666666666666</v>
      </c>
      <c r="M61" s="17">
        <f>L61*12</f>
        <v>2</v>
      </c>
      <c r="N61" s="4">
        <v>0</v>
      </c>
      <c r="O61" s="4">
        <f>M61*N61</f>
        <v>0</v>
      </c>
      <c r="P61" s="5" t="s">
        <v>83</v>
      </c>
      <c r="Q61" s="5" t="s">
        <v>79</v>
      </c>
      <c r="R61" s="5" t="s">
        <v>75</v>
      </c>
    </row>
    <row r="62" spans="1:18" x14ac:dyDescent="0.25">
      <c r="A62" s="1" t="s">
        <v>62</v>
      </c>
      <c r="B62" s="2"/>
      <c r="C62" s="2"/>
      <c r="D62" s="2"/>
      <c r="E62" s="2"/>
      <c r="F62" s="2"/>
      <c r="G62" s="2"/>
      <c r="H62" s="2"/>
      <c r="I62" s="2"/>
      <c r="J62" s="2"/>
      <c r="K62" s="3">
        <v>0</v>
      </c>
      <c r="L62" s="15">
        <v>0.16666666666666666</v>
      </c>
      <c r="M62" s="17">
        <f>L62*12</f>
        <v>2</v>
      </c>
      <c r="N62" s="4">
        <v>0</v>
      </c>
      <c r="O62" s="4">
        <f>M62*N62</f>
        <v>0</v>
      </c>
      <c r="P62" s="5" t="s">
        <v>83</v>
      </c>
      <c r="Q62" s="5" t="s">
        <v>79</v>
      </c>
      <c r="R62" s="5" t="s">
        <v>75</v>
      </c>
    </row>
    <row r="63" spans="1:18" x14ac:dyDescent="0.25">
      <c r="A63" s="1" t="s">
        <v>103</v>
      </c>
      <c r="L63" s="15">
        <v>0.16666666666666666</v>
      </c>
      <c r="M63" s="17">
        <f>L63*12</f>
        <v>2</v>
      </c>
      <c r="N63" s="4">
        <v>0</v>
      </c>
      <c r="O63" s="4">
        <f>M63*N63</f>
        <v>0</v>
      </c>
      <c r="P63" s="5" t="s">
        <v>83</v>
      </c>
      <c r="Q63" s="5" t="s">
        <v>79</v>
      </c>
      <c r="R63" s="5" t="s">
        <v>75</v>
      </c>
    </row>
    <row r="64" spans="1:18" x14ac:dyDescent="0.25">
      <c r="A64" s="1" t="s">
        <v>61</v>
      </c>
      <c r="B64" s="2"/>
      <c r="C64" s="2"/>
      <c r="D64" s="2"/>
      <c r="E64" s="2"/>
      <c r="F64" s="2"/>
      <c r="G64" s="2"/>
      <c r="H64" s="2"/>
      <c r="I64" s="2"/>
      <c r="J64" s="2"/>
      <c r="K64" s="3">
        <v>0</v>
      </c>
      <c r="L64" s="15">
        <v>0.16666666666666666</v>
      </c>
      <c r="M64" s="17">
        <f>L64*12</f>
        <v>2</v>
      </c>
      <c r="N64" s="4">
        <v>0</v>
      </c>
      <c r="O64" s="4">
        <f>M64*N64</f>
        <v>0</v>
      </c>
      <c r="P64" s="5" t="s">
        <v>83</v>
      </c>
      <c r="Q64" s="5" t="s">
        <v>79</v>
      </c>
      <c r="R64" s="5" t="s">
        <v>75</v>
      </c>
    </row>
    <row r="65" spans="14:15" ht="30" x14ac:dyDescent="0.25">
      <c r="N65" s="11" t="s">
        <v>69</v>
      </c>
      <c r="O65" s="11">
        <f>SUM(O2:O64)</f>
        <v>0</v>
      </c>
    </row>
    <row r="99" spans="16:18" x14ac:dyDescent="0.25">
      <c r="P99"/>
      <c r="Q99"/>
      <c r="R99"/>
    </row>
    <row r="100" spans="16:18" x14ac:dyDescent="0.25">
      <c r="P100"/>
      <c r="Q100"/>
      <c r="R100"/>
    </row>
  </sheetData>
  <sortState ref="A41:P94">
    <sortCondition ref="A2"/>
  </sortState>
  <pageMargins left="0.7" right="0.7" top="0.75" bottom="0.75" header="0.3" footer="0.3"/>
  <pageSetup scale="3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Sheet1!$A$1:$A$3</xm:f>
          </x14:formula1>
          <xm:sqref>R2:R64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1:A3"/>
    </sheetView>
  </sheetViews>
  <sheetFormatPr defaultRowHeight="15" x14ac:dyDescent="0.25"/>
  <cols>
    <col min="1" max="1" width="11.7109375" bestFit="1" customWidth="1"/>
  </cols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Cartriges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BOG0\ko.metreveli</vt:lpwstr>
  </property>
  <property fmtid="{D5CDD505-2E9C-101B-9397-08002B2CF9AE}" pid="4" name="DLPManualFileClassificationLastModificationDate">
    <vt:lpwstr>1571658760</vt:lpwstr>
  </property>
  <property fmtid="{D5CDD505-2E9C-101B-9397-08002B2CF9AE}" pid="5" name="DLPManualFileClassificationVersion">
    <vt:lpwstr>11.3.2.8</vt:lpwstr>
  </property>
</Properties>
</file>