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N1_სატენდერო!$A$7:$L$118</definedName>
    <definedName name="_xlnm.Print_Area" localSheetId="0">N1_სატენდერო!$A$1:$K$116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8" i="11" l="1"/>
  <c r="K117" i="11"/>
  <c r="J108" i="11" l="1"/>
  <c r="H108" i="11"/>
  <c r="F108" i="11"/>
  <c r="F109" i="11" s="1"/>
  <c r="K109" i="11" s="1"/>
  <c r="K3" i="11" l="1"/>
  <c r="K108" i="11"/>
  <c r="K110" i="11" s="1"/>
  <c r="K111" i="11" l="1"/>
  <c r="K112" i="11" s="1"/>
  <c r="K113" i="11" l="1"/>
  <c r="K114" i="11" s="1"/>
  <c r="K115" i="11" s="1"/>
  <c r="K116" i="11" s="1"/>
</calcChain>
</file>

<file path=xl/sharedStrings.xml><?xml version="1.0" encoding="utf-8"?>
<sst xmlns="http://schemas.openxmlformats.org/spreadsheetml/2006/main" count="318" uniqueCount="96">
  <si>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</si>
  <si>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</si>
  <si>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</si>
  <si>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</si>
  <si>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</si>
  <si>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</si>
  <si>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</si>
  <si>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</si>
  <si>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</si>
  <si>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</si>
  <si>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</si>
  <si>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</si>
  <si>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</si>
  <si>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</si>
  <si>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</si>
  <si>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</si>
  <si>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</si>
  <si>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</si>
  <si>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</si>
  <si>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</si>
  <si>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</si>
  <si>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</si>
  <si>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</si>
  <si>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</si>
  <si>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</si>
  <si>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</si>
  <si>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კაც.სთ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</si>
  <si>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</si>
  <si>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</si>
  <si>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</si>
  <si>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</si>
  <si>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</si>
  <si>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</si>
  <si>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</si>
  <si>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IV კატ. გრუნტის დამუშავება ხელით, ავტოთვითმცლელზე დატვირთვით</t>
  </si>
  <si>
    <t>ადგ.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</si>
  <si>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</si>
  <si>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</si>
  <si>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</si>
  <si>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</si>
  <si>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</si>
  <si>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სხვა მასალები (გამირების ღირებულების გათვალისწინებით)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</si>
  <si>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</si>
  <si>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</si>
  <si>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ხის ძელი</t>
  </si>
  <si>
    <t>ფიცარი ჩამოუგანავი 40-60 მმ III ხ.</t>
  </si>
  <si>
    <t>მიწის თხრილის და ჭის ქვაბულის გამაგრება</t>
  </si>
  <si>
    <t>ღორღი (ფრაქცია 20-40 მმ)</t>
  </si>
  <si>
    <t>გრუნტის გატანა ავტოთვითმცლელებით 20 კმ</t>
  </si>
  <si>
    <t>ავტოთვითმცლელით გატანა 20 კმ</t>
  </si>
  <si>
    <t>შემაერთებელი გოფრირებული ქურო დ=200 მმ</t>
  </si>
  <si>
    <t>რეზინის საფენი დ=200 მმ</t>
  </si>
  <si>
    <t>შემაერთებელი გოფრირებული ქურო დ=150 მმ</t>
  </si>
  <si>
    <t>რეზინის საფენი დ=150 მმ</t>
  </si>
  <si>
    <t>20</t>
  </si>
  <si>
    <t>ქვიშა (ფრაქცია 2-5 მმ)</t>
  </si>
  <si>
    <t>გაუთვალისწინებელი ხარჯები</t>
  </si>
  <si>
    <t>ურიდიას მეორე ჩიხი_წყალარინების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</si>
  <si>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</si>
  <si>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</si>
  <si>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</si>
  <si>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მ²</t>
  </si>
  <si>
    <t>მ³</t>
  </si>
  <si>
    <t>ზედნადები ხარჯები</t>
  </si>
  <si>
    <t>დ.ღ.გ.</t>
  </si>
  <si>
    <t>gwp</t>
  </si>
  <si>
    <t>ხარჯთაღრიცხვა N 1-1 სატენდერო</t>
  </si>
  <si>
    <t>IV კატ. გრუნტის დამუშავება ექსკავატორით ჩამჩის მოცულობით 0.5 მ3  ა/მ დატვირთვით</t>
  </si>
  <si>
    <t>თხრილის შევსება ქვიშა-ხრეშოვანი  (ფრაქცია 0-80 მმ) ნარევით მექანიზმის გამოყენებით, დატკეპნით (K=0.98-1.25)</t>
  </si>
  <si>
    <t>ქვიშა-ხრეშოვანი ნარევი ფრაქცია                                                         ( 0-80 მმ)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</si>
  <si>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</si>
  <si>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</si>
  <si>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 xml:space="preserve">ქვიშის (ფრაქცია 2-5 მმ) საფარის მოწყობა დატკეპვნით (K=0.98-1.25) მილის ქვეშ 15 სმ, ზემოდან  30 სმ </t>
  </si>
  <si>
    <t xml:space="preserve">ჭის ქვეშ ქვიშა-ხრეშოვანი  (ფრაქცია 0-80 მმ) ნარევის  ბალიშის მოწყობა 10 სმ </t>
  </si>
  <si>
    <t xml:space="preserve">კანალიზაციის პოლიეთილენის გოფრირებული მილის SN8 d=200მმ შეძენა, მოწყობა                /ქუროებით გადაბმით/               </t>
  </si>
  <si>
    <t xml:space="preserve">კანალიზაციის პოლიეთილენის გოფრირებული მილი SN8 d=200მმ                  </t>
  </si>
  <si>
    <t xml:space="preserve">კანალიზაციის პოლიეთილენის გოფრირებული მილის SN8 d=200მმ გამოცდა ჰერმეტულობაზე                 </t>
  </si>
  <si>
    <t xml:space="preserve">კანალიზაციის პოლიეთილენის გოფრირებული მილის SN8 d=150მმ შეძენა, მოწყობა                /ქუროებით გადაბმით/             </t>
  </si>
  <si>
    <t xml:space="preserve">კანალიზაციის პოლიეთილენის გოფრირებული მილი SN8 d=150მმ 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</si>
  <si>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</si>
  <si>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>პოლიეთილენის გოფრირებული  ქუროს შეძენა, მოწყობა დ=200 მმ /რეზინის საფენით/</t>
  </si>
  <si>
    <t>პოლიეთილენის გოფრირებული  ქუროს შეძენა, მოწყობა დ=150 მმ /რეზინის საფენით/</t>
  </si>
  <si>
    <t>რკინა–ბეტონის რგოლი d=1000მმ / 1მ  ბეტონი B22.5 (M-300)</t>
  </si>
  <si>
    <t>რკინა–ბეტონის რგოლი d=1000მმ / 0.5მ   ბეტონი B22.5 (M-300)</t>
  </si>
  <si>
    <t>რ/ბ ძირის ფილა d-1000 მმ  ბეტონი B22.5 (M-300)</t>
  </si>
  <si>
    <t>რკინა–ბეტონის ფილა თუჯის მრგვალი ჩარჩო-ხუფით d=1200*1200 მმ   ბეტონი B22.5 (M-300)</t>
  </si>
  <si>
    <t>ბეტონი B-15   (M-200)</t>
  </si>
  <si>
    <t xml:space="preserve">ჭის ღარის მოწყობა ბეტონი B22.5 (M-300) მარკის ბეტონით </t>
  </si>
  <si>
    <t>ბეტონი B22.5 (M-300)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</si>
  <si>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</si>
  <si>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</si>
  <si>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</si>
  <si>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არსებულ კანალიზაციის ჭაში  შეჭრა</t>
  </si>
  <si>
    <t>ბეტონი B-7.5 (M100)</t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</si>
  <si>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</si>
  <si>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რ/ბ ანაკრები წრიული ჭის D=1000 მმ   H</t>
    </r>
    <r>
      <rPr>
        <vertAlign val="subscript"/>
        <sz val="10"/>
        <rFont val="Segoe UI"/>
        <family val="2"/>
      </rPr>
      <t>საშ.</t>
    </r>
    <r>
      <rPr>
        <sz val="10"/>
        <rFont val="Segoe UI"/>
        <family val="2"/>
      </rPr>
      <t xml:space="preserve">=1600 მმ   (13 კომპ) შეძენა-მონტაჟი,   რკ/ბ ძირის ფილით (ПД-10) ბეტონი B22.5 (M-300), რკ/ბ რგოლებით (K-10-9) ბეტონი B22.5 (M-300),    რკ/ბ გადახურვის ფილა (ПП-10-2) ბეტონი B22.5 (M-300),    თუჯის მრგვალი ხუფით  (დატვირთვა 25 ტ) გამირების მოწყობის გათვალისწინებით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</si>
</sst>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4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165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2" borderId="16" xfId="1" applyFont="1" applyFill="1" applyBorder="1" applyAlignment="1" applyProtection="1">
      <alignment vertical="center"/>
      <protection locked="0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5" borderId="12" xfId="2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3" fontId="5" fillId="2" borderId="16" xfId="6" applyFont="1" applyFill="1" applyBorder="1" applyAlignment="1">
      <alignment horizontal="center" vertical="center"/>
    </xf>
    <xf numFmtId="43" fontId="5" fillId="3" borderId="16" xfId="6" applyFont="1" applyFill="1" applyBorder="1" applyAlignment="1" applyProtection="1">
      <alignment horizontal="center" vertical="center"/>
      <protection locked="0"/>
    </xf>
    <xf numFmtId="43" fontId="5" fillId="2" borderId="17" xfId="6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3" borderId="12" xfId="6" applyFont="1" applyFill="1" applyBorder="1" applyAlignment="1">
      <alignment horizontal="center" vertical="center"/>
    </xf>
    <xf numFmtId="43" fontId="5" fillId="5" borderId="12" xfId="6" applyFont="1" applyFill="1" applyBorder="1" applyAlignment="1">
      <alignment horizontal="center" vertical="center"/>
    </xf>
    <xf numFmtId="43" fontId="5" fillId="3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43" fontId="5" fillId="3" borderId="16" xfId="6" applyFont="1" applyFill="1" applyBorder="1" applyAlignment="1">
      <alignment horizontal="center" vertical="center"/>
    </xf>
    <xf numFmtId="0" fontId="5" fillId="3" borderId="16" xfId="1" applyFont="1" applyFill="1" applyBorder="1" applyAlignment="1" applyProtection="1">
      <alignment vertical="center"/>
      <protection locked="0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43" fontId="5" fillId="0" borderId="12" xfId="6" applyFont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Font="1" applyFill="1" applyBorder="1" applyAlignment="1">
      <alignment vertical="center"/>
    </xf>
    <xf numFmtId="0" fontId="5" fillId="5" borderId="12" xfId="2" applyFont="1" applyFill="1" applyBorder="1" applyAlignment="1">
      <alignment horizontal="left" vertical="center"/>
    </xf>
    <xf numFmtId="0" fontId="5" fillId="3" borderId="12" xfId="0" applyFont="1" applyFill="1" applyBorder="1" applyAlignment="1">
      <alignment vertical="center"/>
    </xf>
    <xf numFmtId="0" fontId="5" fillId="6" borderId="12" xfId="1" applyNumberFormat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4" fillId="2" borderId="19" xfId="6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horizontal="center" vertical="center"/>
    </xf>
    <xf numFmtId="9" fontId="5" fillId="2" borderId="12" xfId="1" applyNumberFormat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4" fillId="2" borderId="20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/>
    </xf>
    <xf numFmtId="9" fontId="5" fillId="2" borderId="4" xfId="1" applyNumberFormat="1" applyFont="1" applyFill="1" applyBorder="1" applyAlignment="1">
      <alignment horizontal="center" vertical="center"/>
    </xf>
    <xf numFmtId="43" fontId="4" fillId="2" borderId="4" xfId="6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8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134"/>
  <sheetViews>
    <sheetView showGridLines="0" tabSelected="1" zoomScale="80" zoomScaleNormal="80" workbookViewId="0">
      <pane xSplit="2" ySplit="7" topLeftCell="C100" activePane="bottomRight" state="frozen"/>
      <selection pane="topRight" activeCell="D1" sqref="D1"/>
      <selection pane="bottomLeft" activeCell="A8" sqref="A8"/>
      <selection pane="bottomRight"/>
    </sheetView>
  </sheetViews>
  <sheetFormatPr defaultRowHeight="14.25" x14ac:dyDescent="0.25"/>
  <cols>
    <col min="1" max="1" width="4.7109375" style="20" customWidth="1"/>
    <col min="2" max="2" width="51.28515625" style="20" customWidth="1"/>
    <col min="3" max="3" width="8.5703125" style="20" customWidth="1"/>
    <col min="4" max="4" width="12.5703125" style="20" bestFit="1" customWidth="1"/>
    <col min="5" max="5" width="11.28515625" style="20" customWidth="1"/>
    <col min="6" max="6" width="12.140625" style="20" customWidth="1"/>
    <col min="7" max="7" width="10.42578125" style="20" customWidth="1"/>
    <col min="8" max="8" width="11.140625" style="20" customWidth="1"/>
    <col min="9" max="9" width="10.28515625" style="20" customWidth="1"/>
    <col min="10" max="10" width="11" style="20" customWidth="1"/>
    <col min="11" max="11" width="14.85546875" style="20" customWidth="1"/>
    <col min="12" max="12" width="30.42578125" style="20" bestFit="1" customWidth="1"/>
    <col min="13" max="16384" width="9.140625" style="20"/>
  </cols>
  <sheetData>
    <row r="1" spans="1:13" x14ac:dyDescent="0.25">
      <c r="A1" s="1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x14ac:dyDescent="0.25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5" thickBot="1" x14ac:dyDescent="0.3">
      <c r="A3" s="75"/>
      <c r="B3" s="74"/>
      <c r="C3" s="74"/>
      <c r="D3" s="74"/>
      <c r="E3" s="74"/>
      <c r="F3" s="74"/>
      <c r="G3" s="74"/>
      <c r="H3" s="74"/>
      <c r="I3" s="74"/>
      <c r="J3" s="74"/>
      <c r="K3" s="11">
        <f>SUBTOTAL(109,K8:K107)</f>
        <v>0</v>
      </c>
      <c r="L3" s="11"/>
    </row>
    <row r="4" spans="1:13" ht="15" thickBot="1" x14ac:dyDescent="0.3">
      <c r="A4" s="17"/>
      <c r="C4" s="21"/>
      <c r="D4" s="21"/>
      <c r="E4" s="21"/>
      <c r="F4" s="21"/>
      <c r="G4" s="21"/>
      <c r="H4" s="21"/>
      <c r="I4" s="21"/>
      <c r="J4" s="21"/>
      <c r="K4" s="21"/>
      <c r="L4" s="12"/>
    </row>
    <row r="5" spans="1:13" ht="15" customHeight="1" thickBot="1" x14ac:dyDescent="0.3">
      <c r="A5" s="104" t="s">
        <v>0</v>
      </c>
      <c r="B5" s="103" t="s">
        <v>1</v>
      </c>
      <c r="C5" s="103" t="s">
        <v>2</v>
      </c>
      <c r="D5" s="103" t="s">
        <v>3</v>
      </c>
      <c r="E5" s="102" t="s">
        <v>4</v>
      </c>
      <c r="F5" s="102"/>
      <c r="G5" s="102" t="s">
        <v>5</v>
      </c>
      <c r="H5" s="102"/>
      <c r="I5" s="103" t="s">
        <v>6</v>
      </c>
      <c r="J5" s="103"/>
      <c r="K5" s="22" t="s">
        <v>7</v>
      </c>
      <c r="L5" s="13"/>
    </row>
    <row r="6" spans="1:13" ht="15" thickBot="1" x14ac:dyDescent="0.3">
      <c r="A6" s="105"/>
      <c r="B6" s="106"/>
      <c r="C6" s="106"/>
      <c r="D6" s="106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3" t="s">
        <v>11</v>
      </c>
      <c r="L6" s="14"/>
      <c r="M6" s="24"/>
    </row>
    <row r="7" spans="1:13" ht="15" thickBot="1" x14ac:dyDescent="0.3">
      <c r="A7" s="25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</row>
    <row r="8" spans="1:13" ht="15.75" x14ac:dyDescent="0.25">
      <c r="A8" s="26">
        <v>1</v>
      </c>
      <c r="B8" s="53" t="s">
        <v>67</v>
      </c>
      <c r="C8" s="27" t="s">
        <v>60</v>
      </c>
      <c r="D8" s="42">
        <v>457.8</v>
      </c>
      <c r="E8" s="41"/>
      <c r="F8" s="41"/>
      <c r="G8" s="41"/>
      <c r="H8" s="41"/>
      <c r="I8" s="41"/>
      <c r="J8" s="41"/>
      <c r="K8" s="43"/>
      <c r="L8" s="15" t="s">
        <v>59</v>
      </c>
    </row>
    <row r="9" spans="1:13" x14ac:dyDescent="0.25">
      <c r="A9" s="28"/>
      <c r="B9" s="5" t="s">
        <v>12</v>
      </c>
      <c r="C9" s="4" t="s">
        <v>13</v>
      </c>
      <c r="D9" s="7">
        <v>12.3606</v>
      </c>
      <c r="E9" s="7"/>
      <c r="F9" s="7"/>
      <c r="G9" s="7"/>
      <c r="H9" s="7"/>
      <c r="I9" s="7"/>
      <c r="J9" s="7"/>
      <c r="K9" s="44"/>
      <c r="L9" s="15" t="s">
        <v>59</v>
      </c>
    </row>
    <row r="10" spans="1:13" x14ac:dyDescent="0.25">
      <c r="A10" s="28"/>
      <c r="B10" s="5" t="s">
        <v>14</v>
      </c>
      <c r="C10" s="4" t="s">
        <v>15</v>
      </c>
      <c r="D10" s="7">
        <v>27.696899999999999</v>
      </c>
      <c r="E10" s="7"/>
      <c r="F10" s="7"/>
      <c r="G10" s="7"/>
      <c r="H10" s="7"/>
      <c r="I10" s="45"/>
      <c r="J10" s="7"/>
      <c r="K10" s="44"/>
      <c r="L10" s="15" t="s">
        <v>59</v>
      </c>
    </row>
    <row r="11" spans="1:13" x14ac:dyDescent="0.25">
      <c r="A11" s="28"/>
      <c r="B11" s="5" t="s">
        <v>16</v>
      </c>
      <c r="C11" s="4" t="s">
        <v>17</v>
      </c>
      <c r="D11" s="7">
        <v>1.011738</v>
      </c>
      <c r="E11" s="7"/>
      <c r="F11" s="7"/>
      <c r="G11" s="7"/>
      <c r="H11" s="7"/>
      <c r="I11" s="7"/>
      <c r="J11" s="7"/>
      <c r="K11" s="44"/>
      <c r="L11" s="15" t="s">
        <v>59</v>
      </c>
    </row>
    <row r="12" spans="1:13" ht="15.75" x14ac:dyDescent="0.25">
      <c r="A12" s="28"/>
      <c r="B12" s="5" t="s">
        <v>47</v>
      </c>
      <c r="C12" s="4" t="s">
        <v>60</v>
      </c>
      <c r="D12" s="7">
        <v>2.7467999999999999E-2</v>
      </c>
      <c r="E12" s="7"/>
      <c r="F12" s="7"/>
      <c r="G12" s="7"/>
      <c r="H12" s="7"/>
      <c r="I12" s="7"/>
      <c r="J12" s="7"/>
      <c r="K12" s="44"/>
      <c r="L12" s="15" t="s">
        <v>58</v>
      </c>
    </row>
    <row r="13" spans="1:13" ht="15.75" x14ac:dyDescent="0.25">
      <c r="A13" s="28">
        <v>2</v>
      </c>
      <c r="B13" s="54" t="s">
        <v>34</v>
      </c>
      <c r="C13" s="4" t="s">
        <v>60</v>
      </c>
      <c r="D13" s="46">
        <v>15.27</v>
      </c>
      <c r="E13" s="7"/>
      <c r="F13" s="7"/>
      <c r="G13" s="7"/>
      <c r="H13" s="7"/>
      <c r="I13" s="7"/>
      <c r="J13" s="7"/>
      <c r="K13" s="44"/>
      <c r="L13" s="15" t="s">
        <v>59</v>
      </c>
    </row>
    <row r="14" spans="1:13" x14ac:dyDescent="0.25">
      <c r="A14" s="28"/>
      <c r="B14" s="5" t="s">
        <v>12</v>
      </c>
      <c r="C14" s="4" t="s">
        <v>13</v>
      </c>
      <c r="D14" s="7">
        <v>76.403445000000005</v>
      </c>
      <c r="E14" s="7"/>
      <c r="F14" s="7"/>
      <c r="G14" s="7"/>
      <c r="H14" s="7"/>
      <c r="I14" s="7"/>
      <c r="J14" s="7"/>
      <c r="K14" s="44"/>
      <c r="L14" s="15" t="s">
        <v>59</v>
      </c>
    </row>
    <row r="15" spans="1:13" ht="15.75" x14ac:dyDescent="0.25">
      <c r="A15" s="28">
        <v>3</v>
      </c>
      <c r="B15" s="54" t="s">
        <v>42</v>
      </c>
      <c r="C15" s="4" t="s">
        <v>60</v>
      </c>
      <c r="D15" s="46">
        <v>35.629999999999995</v>
      </c>
      <c r="E15" s="7"/>
      <c r="F15" s="7"/>
      <c r="G15" s="7"/>
      <c r="H15" s="7"/>
      <c r="I15" s="7"/>
      <c r="J15" s="7"/>
      <c r="K15" s="44"/>
      <c r="L15" s="15" t="s">
        <v>59</v>
      </c>
    </row>
    <row r="16" spans="1:13" x14ac:dyDescent="0.25">
      <c r="A16" s="28"/>
      <c r="B16" s="5" t="s">
        <v>12</v>
      </c>
      <c r="C16" s="4" t="s">
        <v>13</v>
      </c>
      <c r="D16" s="7">
        <v>141.4511</v>
      </c>
      <c r="E16" s="7"/>
      <c r="F16" s="7"/>
      <c r="G16" s="7"/>
      <c r="H16" s="7"/>
      <c r="I16" s="7"/>
      <c r="J16" s="7"/>
      <c r="K16" s="44"/>
      <c r="L16" s="15" t="s">
        <v>59</v>
      </c>
    </row>
    <row r="17" spans="1:12" s="29" customFormat="1" ht="15.75" x14ac:dyDescent="0.25">
      <c r="A17" s="55">
        <v>4</v>
      </c>
      <c r="B17" s="56" t="s">
        <v>43</v>
      </c>
      <c r="C17" s="10" t="s">
        <v>60</v>
      </c>
      <c r="D17" s="46">
        <v>35.629999999999995</v>
      </c>
      <c r="E17" s="57"/>
      <c r="F17" s="57"/>
      <c r="G17" s="57"/>
      <c r="H17" s="57"/>
      <c r="I17" s="57"/>
      <c r="J17" s="57"/>
      <c r="K17" s="47"/>
      <c r="L17" s="15" t="s">
        <v>59</v>
      </c>
    </row>
    <row r="18" spans="1:12" s="29" customFormat="1" ht="15.75" x14ac:dyDescent="0.25">
      <c r="A18" s="30"/>
      <c r="B18" s="58" t="s">
        <v>94</v>
      </c>
      <c r="C18" s="10" t="s">
        <v>15</v>
      </c>
      <c r="D18" s="45">
        <v>0.89074999999999993</v>
      </c>
      <c r="E18" s="45"/>
      <c r="F18" s="45"/>
      <c r="G18" s="45"/>
      <c r="H18" s="45"/>
      <c r="I18" s="45"/>
      <c r="J18" s="45"/>
      <c r="K18" s="47"/>
      <c r="L18" s="15" t="s">
        <v>59</v>
      </c>
    </row>
    <row r="19" spans="1:12" x14ac:dyDescent="0.25">
      <c r="A19" s="28">
        <v>5</v>
      </c>
      <c r="B19" s="54" t="s">
        <v>48</v>
      </c>
      <c r="C19" s="4" t="s">
        <v>18</v>
      </c>
      <c r="D19" s="46">
        <v>991.96499999999992</v>
      </c>
      <c r="E19" s="7"/>
      <c r="F19" s="7"/>
      <c r="G19" s="7"/>
      <c r="H19" s="7"/>
      <c r="I19" s="7"/>
      <c r="J19" s="7"/>
      <c r="K19" s="44"/>
      <c r="L19" s="15" t="s">
        <v>59</v>
      </c>
    </row>
    <row r="20" spans="1:12" s="18" customFormat="1" x14ac:dyDescent="0.25">
      <c r="A20" s="59"/>
      <c r="B20" s="5" t="s">
        <v>49</v>
      </c>
      <c r="C20" s="4" t="s">
        <v>18</v>
      </c>
      <c r="D20" s="7">
        <v>991.96499999999992</v>
      </c>
      <c r="E20" s="7"/>
      <c r="F20" s="7"/>
      <c r="G20" s="7"/>
      <c r="H20" s="7"/>
      <c r="I20" s="7"/>
      <c r="J20" s="7"/>
      <c r="K20" s="44"/>
      <c r="L20" s="15" t="s">
        <v>59</v>
      </c>
    </row>
    <row r="21" spans="1:12" s="61" customFormat="1" ht="15.75" x14ac:dyDescent="0.25">
      <c r="A21" s="28">
        <v>6</v>
      </c>
      <c r="B21" s="60" t="s">
        <v>68</v>
      </c>
      <c r="C21" s="4" t="s">
        <v>60</v>
      </c>
      <c r="D21" s="48">
        <v>313.2</v>
      </c>
      <c r="E21" s="7"/>
      <c r="F21" s="7"/>
      <c r="G21" s="7"/>
      <c r="H21" s="7"/>
      <c r="I21" s="7"/>
      <c r="J21" s="7"/>
      <c r="K21" s="44"/>
      <c r="L21" s="15" t="s">
        <v>59</v>
      </c>
    </row>
    <row r="22" spans="1:12" s="61" customFormat="1" x14ac:dyDescent="0.25">
      <c r="A22" s="28"/>
      <c r="B22" s="5" t="s">
        <v>12</v>
      </c>
      <c r="C22" s="4" t="s">
        <v>13</v>
      </c>
      <c r="D22" s="7">
        <v>41.968800000000002</v>
      </c>
      <c r="E22" s="7"/>
      <c r="F22" s="7"/>
      <c r="G22" s="7"/>
      <c r="H22" s="7"/>
      <c r="I22" s="7"/>
      <c r="J22" s="7"/>
      <c r="K22" s="44"/>
      <c r="L22" s="15" t="s">
        <v>59</v>
      </c>
    </row>
    <row r="23" spans="1:12" s="61" customFormat="1" x14ac:dyDescent="0.25">
      <c r="A23" s="28"/>
      <c r="B23" s="5" t="s">
        <v>19</v>
      </c>
      <c r="C23" s="4" t="s">
        <v>15</v>
      </c>
      <c r="D23" s="7">
        <v>9.1109880000000008</v>
      </c>
      <c r="E23" s="7"/>
      <c r="F23" s="7"/>
      <c r="G23" s="7"/>
      <c r="H23" s="7"/>
      <c r="I23" s="7"/>
      <c r="J23" s="7"/>
      <c r="K23" s="44"/>
      <c r="L23" s="15" t="s">
        <v>59</v>
      </c>
    </row>
    <row r="24" spans="1:12" s="61" customFormat="1" x14ac:dyDescent="0.25">
      <c r="A24" s="28"/>
      <c r="B24" s="5" t="s">
        <v>20</v>
      </c>
      <c r="C24" s="4" t="s">
        <v>15</v>
      </c>
      <c r="D24" s="7">
        <v>40.716000000000001</v>
      </c>
      <c r="E24" s="7"/>
      <c r="F24" s="7"/>
      <c r="G24" s="7"/>
      <c r="H24" s="7"/>
      <c r="I24" s="7"/>
      <c r="J24" s="7"/>
      <c r="K24" s="44"/>
      <c r="L24" s="15" t="s">
        <v>59</v>
      </c>
    </row>
    <row r="25" spans="1:12" s="61" customFormat="1" ht="15.75" x14ac:dyDescent="0.25">
      <c r="A25" s="31"/>
      <c r="B25" s="5" t="s">
        <v>69</v>
      </c>
      <c r="C25" s="4" t="s">
        <v>60</v>
      </c>
      <c r="D25" s="7">
        <v>344.52000000000004</v>
      </c>
      <c r="E25" s="7"/>
      <c r="F25" s="7"/>
      <c r="G25" s="7"/>
      <c r="H25" s="7"/>
      <c r="I25" s="7"/>
      <c r="J25" s="7"/>
      <c r="K25" s="44"/>
      <c r="L25" s="15" t="s">
        <v>58</v>
      </c>
    </row>
    <row r="26" spans="1:12" s="62" customFormat="1" ht="15.75" x14ac:dyDescent="0.25">
      <c r="A26" s="28">
        <v>7</v>
      </c>
      <c r="B26" s="60" t="s">
        <v>70</v>
      </c>
      <c r="C26" s="4" t="s">
        <v>60</v>
      </c>
      <c r="D26" s="48">
        <v>159.5</v>
      </c>
      <c r="E26" s="7"/>
      <c r="F26" s="7"/>
      <c r="G26" s="7"/>
      <c r="H26" s="7"/>
      <c r="I26" s="7"/>
      <c r="J26" s="7"/>
      <c r="K26" s="44"/>
      <c r="L26" s="15" t="s">
        <v>59</v>
      </c>
    </row>
    <row r="27" spans="1:12" s="61" customFormat="1" x14ac:dyDescent="0.25">
      <c r="A27" s="28"/>
      <c r="B27" s="5" t="s">
        <v>71</v>
      </c>
      <c r="C27" s="4" t="s">
        <v>15</v>
      </c>
      <c r="D27" s="7">
        <v>3.9316749999999998</v>
      </c>
      <c r="E27" s="7"/>
      <c r="F27" s="7"/>
      <c r="G27" s="7"/>
      <c r="H27" s="7"/>
      <c r="I27" s="7"/>
      <c r="J27" s="7"/>
      <c r="K27" s="44"/>
      <c r="L27" s="15" t="s">
        <v>59</v>
      </c>
    </row>
    <row r="28" spans="1:12" s="61" customFormat="1" ht="15.75" x14ac:dyDescent="0.25">
      <c r="A28" s="32">
        <v>8</v>
      </c>
      <c r="B28" s="63" t="s">
        <v>72</v>
      </c>
      <c r="C28" s="33" t="s">
        <v>60</v>
      </c>
      <c r="D28" s="46">
        <v>159.5</v>
      </c>
      <c r="E28" s="45"/>
      <c r="F28" s="45"/>
      <c r="G28" s="45"/>
      <c r="H28" s="45"/>
      <c r="I28" s="45"/>
      <c r="J28" s="45"/>
      <c r="K28" s="47"/>
      <c r="L28" s="15" t="s">
        <v>59</v>
      </c>
    </row>
    <row r="29" spans="1:12" s="61" customFormat="1" x14ac:dyDescent="0.25">
      <c r="A29" s="32"/>
      <c r="B29" s="64" t="s">
        <v>12</v>
      </c>
      <c r="C29" s="33" t="s">
        <v>13</v>
      </c>
      <c r="D29" s="45">
        <v>287.10000000000002</v>
      </c>
      <c r="E29" s="45"/>
      <c r="F29" s="45"/>
      <c r="G29" s="45"/>
      <c r="H29" s="45"/>
      <c r="I29" s="45"/>
      <c r="J29" s="45"/>
      <c r="K29" s="47"/>
      <c r="L29" s="15" t="s">
        <v>59</v>
      </c>
    </row>
    <row r="30" spans="1:12" s="61" customFormat="1" ht="15.75" x14ac:dyDescent="0.25">
      <c r="A30" s="32"/>
      <c r="B30" s="65" t="s">
        <v>55</v>
      </c>
      <c r="C30" s="33" t="s">
        <v>60</v>
      </c>
      <c r="D30" s="45">
        <v>175.45000000000002</v>
      </c>
      <c r="E30" s="45"/>
      <c r="F30" s="45"/>
      <c r="G30" s="45"/>
      <c r="H30" s="45"/>
      <c r="I30" s="45"/>
      <c r="J30" s="45"/>
      <c r="K30" s="47"/>
      <c r="L30" s="15" t="s">
        <v>58</v>
      </c>
    </row>
    <row r="31" spans="1:12" ht="15.75" x14ac:dyDescent="0.25">
      <c r="A31" s="28">
        <v>9</v>
      </c>
      <c r="B31" s="66" t="s">
        <v>73</v>
      </c>
      <c r="C31" s="4" t="s">
        <v>60</v>
      </c>
      <c r="D31" s="48">
        <v>6</v>
      </c>
      <c r="E31" s="7"/>
      <c r="F31" s="7"/>
      <c r="G31" s="7"/>
      <c r="H31" s="7"/>
      <c r="I31" s="7"/>
      <c r="J31" s="7"/>
      <c r="K31" s="44"/>
      <c r="L31" s="15" t="s">
        <v>59</v>
      </c>
    </row>
    <row r="32" spans="1:12" x14ac:dyDescent="0.25">
      <c r="A32" s="28"/>
      <c r="B32" s="5" t="s">
        <v>31</v>
      </c>
      <c r="C32" s="4" t="s">
        <v>13</v>
      </c>
      <c r="D32" s="7">
        <v>5.34</v>
      </c>
      <c r="E32" s="7"/>
      <c r="F32" s="7"/>
      <c r="G32" s="7"/>
      <c r="H32" s="7"/>
      <c r="I32" s="7"/>
      <c r="J32" s="7"/>
      <c r="K32" s="44"/>
      <c r="L32" s="15" t="s">
        <v>59</v>
      </c>
    </row>
    <row r="33" spans="1:12" x14ac:dyDescent="0.25">
      <c r="A33" s="28"/>
      <c r="B33" s="5" t="s">
        <v>22</v>
      </c>
      <c r="C33" s="4" t="s">
        <v>17</v>
      </c>
      <c r="D33" s="7">
        <v>2.2199999999999998</v>
      </c>
      <c r="E33" s="7"/>
      <c r="F33" s="7"/>
      <c r="G33" s="7"/>
      <c r="H33" s="7"/>
      <c r="I33" s="7"/>
      <c r="J33" s="7"/>
      <c r="K33" s="44"/>
      <c r="L33" s="15" t="s">
        <v>59</v>
      </c>
    </row>
    <row r="34" spans="1:12" x14ac:dyDescent="0.25">
      <c r="A34" s="28"/>
      <c r="B34" s="4" t="s">
        <v>23</v>
      </c>
      <c r="C34" s="4"/>
      <c r="D34" s="7"/>
      <c r="E34" s="7"/>
      <c r="F34" s="7"/>
      <c r="G34" s="7"/>
      <c r="H34" s="7"/>
      <c r="I34" s="7"/>
      <c r="J34" s="7"/>
      <c r="K34" s="44"/>
      <c r="L34" s="15" t="s">
        <v>59</v>
      </c>
    </row>
    <row r="35" spans="1:12" ht="15.75" x14ac:dyDescent="0.25">
      <c r="A35" s="28"/>
      <c r="B35" s="5" t="s">
        <v>69</v>
      </c>
      <c r="C35" s="4" t="s">
        <v>60</v>
      </c>
      <c r="D35" s="7">
        <v>6.8999999999999995</v>
      </c>
      <c r="E35" s="7"/>
      <c r="F35" s="7"/>
      <c r="G35" s="7"/>
      <c r="H35" s="7"/>
      <c r="I35" s="7"/>
      <c r="J35" s="7"/>
      <c r="K35" s="44"/>
      <c r="L35" s="15" t="s">
        <v>58</v>
      </c>
    </row>
    <row r="36" spans="1:12" x14ac:dyDescent="0.25">
      <c r="A36" s="28"/>
      <c r="B36" s="5" t="s">
        <v>24</v>
      </c>
      <c r="C36" s="4" t="s">
        <v>17</v>
      </c>
      <c r="D36" s="7">
        <v>0.12</v>
      </c>
      <c r="E36" s="7"/>
      <c r="F36" s="7"/>
      <c r="G36" s="7"/>
      <c r="H36" s="7"/>
      <c r="I36" s="7"/>
      <c r="J36" s="7"/>
      <c r="K36" s="44"/>
      <c r="L36" s="15" t="s">
        <v>58</v>
      </c>
    </row>
    <row r="37" spans="1:12" s="35" customFormat="1" x14ac:dyDescent="0.25">
      <c r="A37" s="34">
        <v>10</v>
      </c>
      <c r="B37" s="66" t="s">
        <v>74</v>
      </c>
      <c r="C37" s="6" t="s">
        <v>25</v>
      </c>
      <c r="D37" s="48">
        <v>220</v>
      </c>
      <c r="E37" s="7"/>
      <c r="F37" s="7"/>
      <c r="G37" s="7"/>
      <c r="H37" s="7"/>
      <c r="I37" s="7"/>
      <c r="J37" s="7"/>
      <c r="K37" s="47"/>
      <c r="L37" s="15" t="s">
        <v>59</v>
      </c>
    </row>
    <row r="38" spans="1:12" s="35" customFormat="1" x14ac:dyDescent="0.25">
      <c r="A38" s="34"/>
      <c r="B38" s="8" t="s">
        <v>12</v>
      </c>
      <c r="C38" s="6" t="s">
        <v>13</v>
      </c>
      <c r="D38" s="7">
        <v>27.5</v>
      </c>
      <c r="E38" s="7"/>
      <c r="F38" s="7"/>
      <c r="G38" s="7"/>
      <c r="H38" s="7"/>
      <c r="I38" s="7"/>
      <c r="J38" s="7"/>
      <c r="K38" s="47"/>
      <c r="L38" s="15" t="s">
        <v>59</v>
      </c>
    </row>
    <row r="39" spans="1:12" s="35" customFormat="1" x14ac:dyDescent="0.25">
      <c r="A39" s="34"/>
      <c r="B39" s="67" t="s">
        <v>16</v>
      </c>
      <c r="C39" s="36" t="s">
        <v>17</v>
      </c>
      <c r="D39" s="7">
        <v>23.98</v>
      </c>
      <c r="E39" s="49"/>
      <c r="F39" s="49"/>
      <c r="G39" s="49"/>
      <c r="H39" s="49"/>
      <c r="I39" s="49"/>
      <c r="J39" s="49"/>
      <c r="K39" s="47"/>
      <c r="L39" s="15" t="s">
        <v>59</v>
      </c>
    </row>
    <row r="40" spans="1:12" s="35" customFormat="1" x14ac:dyDescent="0.25">
      <c r="A40" s="34"/>
      <c r="B40" s="6" t="s">
        <v>23</v>
      </c>
      <c r="C40" s="6"/>
      <c r="D40" s="7"/>
      <c r="E40" s="7"/>
      <c r="F40" s="7"/>
      <c r="G40" s="7"/>
      <c r="H40" s="7"/>
      <c r="I40" s="7"/>
      <c r="J40" s="7"/>
      <c r="K40" s="47"/>
      <c r="L40" s="15" t="s">
        <v>59</v>
      </c>
    </row>
    <row r="41" spans="1:12" s="35" customFormat="1" x14ac:dyDescent="0.25">
      <c r="A41" s="34"/>
      <c r="B41" s="5" t="s">
        <v>75</v>
      </c>
      <c r="C41" s="6" t="s">
        <v>25</v>
      </c>
      <c r="D41" s="7">
        <v>222.2</v>
      </c>
      <c r="E41" s="7"/>
      <c r="F41" s="7"/>
      <c r="G41" s="7"/>
      <c r="H41" s="7"/>
      <c r="I41" s="7"/>
      <c r="J41" s="7"/>
      <c r="K41" s="47"/>
      <c r="L41" s="15" t="s">
        <v>65</v>
      </c>
    </row>
    <row r="42" spans="1:12" s="35" customFormat="1" x14ac:dyDescent="0.25">
      <c r="A42" s="34"/>
      <c r="B42" s="8" t="s">
        <v>24</v>
      </c>
      <c r="C42" s="6" t="s">
        <v>17</v>
      </c>
      <c r="D42" s="7">
        <v>1.9536000000000002</v>
      </c>
      <c r="E42" s="7"/>
      <c r="F42" s="7"/>
      <c r="G42" s="7"/>
      <c r="H42" s="7"/>
      <c r="I42" s="7"/>
      <c r="J42" s="7"/>
      <c r="K42" s="47"/>
      <c r="L42" s="15" t="s">
        <v>58</v>
      </c>
    </row>
    <row r="43" spans="1:12" s="35" customFormat="1" x14ac:dyDescent="0.25">
      <c r="A43" s="34">
        <v>11</v>
      </c>
      <c r="B43" s="66" t="s">
        <v>76</v>
      </c>
      <c r="C43" s="6" t="s">
        <v>25</v>
      </c>
      <c r="D43" s="48">
        <v>220</v>
      </c>
      <c r="E43" s="7"/>
      <c r="F43" s="7"/>
      <c r="G43" s="7"/>
      <c r="H43" s="7"/>
      <c r="I43" s="7"/>
      <c r="J43" s="7"/>
      <c r="K43" s="44"/>
      <c r="L43" s="15" t="s">
        <v>59</v>
      </c>
    </row>
    <row r="44" spans="1:12" s="35" customFormat="1" x14ac:dyDescent="0.25">
      <c r="A44" s="34"/>
      <c r="B44" s="8" t="s">
        <v>12</v>
      </c>
      <c r="C44" s="6" t="s">
        <v>13</v>
      </c>
      <c r="D44" s="7">
        <v>26.4</v>
      </c>
      <c r="E44" s="7"/>
      <c r="F44" s="7"/>
      <c r="G44" s="7"/>
      <c r="H44" s="7"/>
      <c r="I44" s="7"/>
      <c r="J44" s="7"/>
      <c r="K44" s="44"/>
      <c r="L44" s="15" t="s">
        <v>59</v>
      </c>
    </row>
    <row r="45" spans="1:12" s="35" customFormat="1" x14ac:dyDescent="0.25">
      <c r="A45" s="34"/>
      <c r="B45" s="6" t="s">
        <v>23</v>
      </c>
      <c r="C45" s="6"/>
      <c r="D45" s="7"/>
      <c r="E45" s="7"/>
      <c r="F45" s="7"/>
      <c r="G45" s="7"/>
      <c r="H45" s="7"/>
      <c r="I45" s="7"/>
      <c r="J45" s="7"/>
      <c r="K45" s="44"/>
      <c r="L45" s="15" t="s">
        <v>59</v>
      </c>
    </row>
    <row r="46" spans="1:12" s="35" customFormat="1" ht="15.75" x14ac:dyDescent="0.25">
      <c r="A46" s="34"/>
      <c r="B46" s="8" t="s">
        <v>33</v>
      </c>
      <c r="C46" s="6" t="s">
        <v>60</v>
      </c>
      <c r="D46" s="7">
        <v>6.9079999999999995</v>
      </c>
      <c r="E46" s="7"/>
      <c r="F46" s="7"/>
      <c r="G46" s="7"/>
      <c r="H46" s="7"/>
      <c r="I46" s="7"/>
      <c r="J46" s="7"/>
      <c r="K46" s="44"/>
      <c r="L46" s="15" t="s">
        <v>65</v>
      </c>
    </row>
    <row r="47" spans="1:12" s="35" customFormat="1" x14ac:dyDescent="0.25">
      <c r="A47" s="34">
        <v>12</v>
      </c>
      <c r="B47" s="66" t="s">
        <v>77</v>
      </c>
      <c r="C47" s="6" t="s">
        <v>25</v>
      </c>
      <c r="D47" s="48">
        <v>50</v>
      </c>
      <c r="E47" s="7"/>
      <c r="F47" s="7"/>
      <c r="G47" s="7"/>
      <c r="H47" s="7"/>
      <c r="I47" s="7"/>
      <c r="J47" s="7"/>
      <c r="K47" s="47"/>
      <c r="L47" s="15" t="s">
        <v>59</v>
      </c>
    </row>
    <row r="48" spans="1:12" s="35" customFormat="1" x14ac:dyDescent="0.25">
      <c r="A48" s="34"/>
      <c r="B48" s="8" t="s">
        <v>12</v>
      </c>
      <c r="C48" s="6" t="s">
        <v>13</v>
      </c>
      <c r="D48" s="7">
        <v>3.05</v>
      </c>
      <c r="E48" s="7"/>
      <c r="F48" s="7"/>
      <c r="G48" s="7"/>
      <c r="H48" s="7"/>
      <c r="I48" s="7"/>
      <c r="J48" s="7"/>
      <c r="K48" s="47"/>
      <c r="L48" s="15" t="s">
        <v>59</v>
      </c>
    </row>
    <row r="49" spans="1:12" s="35" customFormat="1" x14ac:dyDescent="0.25">
      <c r="A49" s="34"/>
      <c r="B49" s="67" t="s">
        <v>16</v>
      </c>
      <c r="C49" s="36" t="s">
        <v>17</v>
      </c>
      <c r="D49" s="7">
        <v>4.6049999999999995</v>
      </c>
      <c r="E49" s="49"/>
      <c r="F49" s="49"/>
      <c r="G49" s="49"/>
      <c r="H49" s="49"/>
      <c r="I49" s="49"/>
      <c r="J49" s="49"/>
      <c r="K49" s="47"/>
      <c r="L49" s="15" t="s">
        <v>59</v>
      </c>
    </row>
    <row r="50" spans="1:12" s="35" customFormat="1" x14ac:dyDescent="0.25">
      <c r="A50" s="34"/>
      <c r="B50" s="6" t="s">
        <v>23</v>
      </c>
      <c r="C50" s="6"/>
      <c r="D50" s="7"/>
      <c r="E50" s="7"/>
      <c r="F50" s="7"/>
      <c r="G50" s="7"/>
      <c r="H50" s="7"/>
      <c r="I50" s="7"/>
      <c r="J50" s="7"/>
      <c r="K50" s="47"/>
      <c r="L50" s="15" t="s">
        <v>59</v>
      </c>
    </row>
    <row r="51" spans="1:12" s="35" customFormat="1" x14ac:dyDescent="0.25">
      <c r="A51" s="34"/>
      <c r="B51" s="5" t="s">
        <v>78</v>
      </c>
      <c r="C51" s="6" t="s">
        <v>25</v>
      </c>
      <c r="D51" s="7">
        <v>50.5</v>
      </c>
      <c r="E51" s="7"/>
      <c r="F51" s="7"/>
      <c r="G51" s="7"/>
      <c r="H51" s="7"/>
      <c r="I51" s="7"/>
      <c r="J51" s="7"/>
      <c r="K51" s="47"/>
      <c r="L51" s="15" t="s">
        <v>65</v>
      </c>
    </row>
    <row r="52" spans="1:12" s="35" customFormat="1" x14ac:dyDescent="0.25">
      <c r="A52" s="34"/>
      <c r="B52" s="8" t="s">
        <v>24</v>
      </c>
      <c r="C52" s="6" t="s">
        <v>17</v>
      </c>
      <c r="D52" s="7">
        <v>0.25800000000000001</v>
      </c>
      <c r="E52" s="7"/>
      <c r="F52" s="7"/>
      <c r="G52" s="7"/>
      <c r="H52" s="7"/>
      <c r="I52" s="7"/>
      <c r="J52" s="7"/>
      <c r="K52" s="47"/>
      <c r="L52" s="15" t="s">
        <v>58</v>
      </c>
    </row>
    <row r="53" spans="1:12" s="35" customFormat="1" x14ac:dyDescent="0.25">
      <c r="A53" s="34">
        <v>13</v>
      </c>
      <c r="B53" s="66" t="s">
        <v>79</v>
      </c>
      <c r="C53" s="6" t="s">
        <v>25</v>
      </c>
      <c r="D53" s="48">
        <v>50</v>
      </c>
      <c r="E53" s="7"/>
      <c r="F53" s="7"/>
      <c r="G53" s="7"/>
      <c r="H53" s="7"/>
      <c r="I53" s="7"/>
      <c r="J53" s="7"/>
      <c r="K53" s="44"/>
      <c r="L53" s="15" t="s">
        <v>59</v>
      </c>
    </row>
    <row r="54" spans="1:12" s="35" customFormat="1" x14ac:dyDescent="0.25">
      <c r="A54" s="34"/>
      <c r="B54" s="8" t="s">
        <v>12</v>
      </c>
      <c r="C54" s="6" t="s">
        <v>13</v>
      </c>
      <c r="D54" s="7">
        <v>6</v>
      </c>
      <c r="E54" s="7"/>
      <c r="F54" s="7"/>
      <c r="G54" s="7"/>
      <c r="H54" s="7"/>
      <c r="I54" s="7"/>
      <c r="J54" s="7"/>
      <c r="K54" s="44"/>
      <c r="L54" s="15" t="s">
        <v>59</v>
      </c>
    </row>
    <row r="55" spans="1:12" s="35" customFormat="1" x14ac:dyDescent="0.25">
      <c r="A55" s="34"/>
      <c r="B55" s="6" t="s">
        <v>23</v>
      </c>
      <c r="C55" s="6"/>
      <c r="D55" s="7"/>
      <c r="E55" s="7"/>
      <c r="F55" s="7"/>
      <c r="G55" s="7"/>
      <c r="H55" s="7"/>
      <c r="I55" s="7"/>
      <c r="J55" s="7"/>
      <c r="K55" s="44"/>
      <c r="L55" s="15" t="s">
        <v>59</v>
      </c>
    </row>
    <row r="56" spans="1:12" s="35" customFormat="1" ht="15.75" x14ac:dyDescent="0.25">
      <c r="A56" s="34"/>
      <c r="B56" s="8" t="s">
        <v>33</v>
      </c>
      <c r="C56" s="6" t="s">
        <v>60</v>
      </c>
      <c r="D56" s="7">
        <v>0.89999999999999991</v>
      </c>
      <c r="E56" s="7"/>
      <c r="F56" s="7"/>
      <c r="G56" s="7"/>
      <c r="H56" s="7"/>
      <c r="I56" s="7"/>
      <c r="J56" s="7"/>
      <c r="K56" s="44"/>
      <c r="L56" s="15" t="s">
        <v>65</v>
      </c>
    </row>
    <row r="57" spans="1:12" s="35" customFormat="1" x14ac:dyDescent="0.25">
      <c r="A57" s="34">
        <v>14</v>
      </c>
      <c r="B57" s="68" t="s">
        <v>80</v>
      </c>
      <c r="C57" s="6" t="s">
        <v>40</v>
      </c>
      <c r="D57" s="48">
        <v>40</v>
      </c>
      <c r="E57" s="7"/>
      <c r="F57" s="7"/>
      <c r="G57" s="7"/>
      <c r="H57" s="7"/>
      <c r="I57" s="7"/>
      <c r="J57" s="7"/>
      <c r="K57" s="44"/>
      <c r="L57" s="15" t="s">
        <v>59</v>
      </c>
    </row>
    <row r="58" spans="1:12" s="35" customFormat="1" x14ac:dyDescent="0.25">
      <c r="A58" s="34"/>
      <c r="B58" s="8" t="s">
        <v>12</v>
      </c>
      <c r="C58" s="6" t="s">
        <v>13</v>
      </c>
      <c r="D58" s="7">
        <v>15.56</v>
      </c>
      <c r="E58" s="7"/>
      <c r="F58" s="7"/>
      <c r="G58" s="7"/>
      <c r="H58" s="7"/>
      <c r="I58" s="7"/>
      <c r="J58" s="7"/>
      <c r="K58" s="44"/>
      <c r="L58" s="15" t="s">
        <v>59</v>
      </c>
    </row>
    <row r="59" spans="1:12" s="35" customFormat="1" x14ac:dyDescent="0.25">
      <c r="A59" s="34"/>
      <c r="B59" s="67" t="s">
        <v>16</v>
      </c>
      <c r="C59" s="36" t="s">
        <v>17</v>
      </c>
      <c r="D59" s="7">
        <v>6.04</v>
      </c>
      <c r="E59" s="7"/>
      <c r="F59" s="49"/>
      <c r="G59" s="49"/>
      <c r="H59" s="49"/>
      <c r="I59" s="49"/>
      <c r="J59" s="49"/>
      <c r="K59" s="44"/>
      <c r="L59" s="15" t="s">
        <v>59</v>
      </c>
    </row>
    <row r="60" spans="1:12" s="35" customFormat="1" x14ac:dyDescent="0.25">
      <c r="A60" s="34"/>
      <c r="B60" s="6" t="s">
        <v>23</v>
      </c>
      <c r="C60" s="6"/>
      <c r="D60" s="7"/>
      <c r="E60" s="7"/>
      <c r="F60" s="7"/>
      <c r="G60" s="7"/>
      <c r="H60" s="7"/>
      <c r="I60" s="7"/>
      <c r="J60" s="7"/>
      <c r="K60" s="44"/>
      <c r="L60" s="15" t="s">
        <v>59</v>
      </c>
    </row>
    <row r="61" spans="1:12" s="35" customFormat="1" x14ac:dyDescent="0.25">
      <c r="A61" s="34"/>
      <c r="B61" s="8" t="s">
        <v>50</v>
      </c>
      <c r="C61" s="6" t="s">
        <v>40</v>
      </c>
      <c r="D61" s="7">
        <v>40</v>
      </c>
      <c r="E61" s="7"/>
      <c r="F61" s="7"/>
      <c r="G61" s="7"/>
      <c r="H61" s="7"/>
      <c r="I61" s="7"/>
      <c r="J61" s="7"/>
      <c r="K61" s="44"/>
      <c r="L61" s="15" t="s">
        <v>65</v>
      </c>
    </row>
    <row r="62" spans="1:12" s="35" customFormat="1" x14ac:dyDescent="0.25">
      <c r="A62" s="34"/>
      <c r="B62" s="8" t="s">
        <v>51</v>
      </c>
      <c r="C62" s="6" t="s">
        <v>40</v>
      </c>
      <c r="D62" s="7">
        <v>40</v>
      </c>
      <c r="E62" s="7"/>
      <c r="F62" s="7"/>
      <c r="G62" s="7"/>
      <c r="H62" s="7"/>
      <c r="I62" s="7"/>
      <c r="J62" s="7"/>
      <c r="K62" s="44"/>
      <c r="L62" s="15" t="s">
        <v>65</v>
      </c>
    </row>
    <row r="63" spans="1:12" s="35" customFormat="1" x14ac:dyDescent="0.25">
      <c r="A63" s="34"/>
      <c r="B63" s="8" t="s">
        <v>24</v>
      </c>
      <c r="C63" s="6" t="s">
        <v>17</v>
      </c>
      <c r="D63" s="7">
        <v>0.96</v>
      </c>
      <c r="E63" s="7"/>
      <c r="F63" s="7"/>
      <c r="G63" s="7"/>
      <c r="H63" s="7"/>
      <c r="I63" s="7"/>
      <c r="J63" s="7"/>
      <c r="K63" s="44"/>
      <c r="L63" s="15" t="s">
        <v>58</v>
      </c>
    </row>
    <row r="64" spans="1:12" s="35" customFormat="1" x14ac:dyDescent="0.25">
      <c r="A64" s="34">
        <v>15</v>
      </c>
      <c r="B64" s="68" t="s">
        <v>81</v>
      </c>
      <c r="C64" s="6" t="s">
        <v>40</v>
      </c>
      <c r="D64" s="48">
        <v>25</v>
      </c>
      <c r="E64" s="7"/>
      <c r="F64" s="7"/>
      <c r="G64" s="7"/>
      <c r="H64" s="7"/>
      <c r="I64" s="7"/>
      <c r="J64" s="7"/>
      <c r="K64" s="44"/>
      <c r="L64" s="15" t="s">
        <v>59</v>
      </c>
    </row>
    <row r="65" spans="1:12" s="35" customFormat="1" x14ac:dyDescent="0.25">
      <c r="A65" s="34"/>
      <c r="B65" s="8" t="s">
        <v>12</v>
      </c>
      <c r="C65" s="6" t="s">
        <v>13</v>
      </c>
      <c r="D65" s="7">
        <v>9.7249999999999996</v>
      </c>
      <c r="E65" s="7"/>
      <c r="F65" s="7"/>
      <c r="G65" s="7"/>
      <c r="H65" s="7"/>
      <c r="I65" s="7"/>
      <c r="J65" s="7"/>
      <c r="K65" s="44"/>
      <c r="L65" s="15" t="s">
        <v>59</v>
      </c>
    </row>
    <row r="66" spans="1:12" s="35" customFormat="1" x14ac:dyDescent="0.25">
      <c r="A66" s="34"/>
      <c r="B66" s="67" t="s">
        <v>16</v>
      </c>
      <c r="C66" s="36" t="s">
        <v>17</v>
      </c>
      <c r="D66" s="7">
        <v>3.7749999999999999</v>
      </c>
      <c r="E66" s="7"/>
      <c r="F66" s="49"/>
      <c r="G66" s="49"/>
      <c r="H66" s="49"/>
      <c r="I66" s="49"/>
      <c r="J66" s="49"/>
      <c r="K66" s="44"/>
      <c r="L66" s="15" t="s">
        <v>59</v>
      </c>
    </row>
    <row r="67" spans="1:12" s="35" customFormat="1" x14ac:dyDescent="0.25">
      <c r="A67" s="34"/>
      <c r="B67" s="6" t="s">
        <v>23</v>
      </c>
      <c r="C67" s="6"/>
      <c r="D67" s="7"/>
      <c r="E67" s="7"/>
      <c r="F67" s="7"/>
      <c r="G67" s="7"/>
      <c r="H67" s="7"/>
      <c r="I67" s="7"/>
      <c r="J67" s="7"/>
      <c r="K67" s="44"/>
      <c r="L67" s="15" t="s">
        <v>59</v>
      </c>
    </row>
    <row r="68" spans="1:12" s="35" customFormat="1" x14ac:dyDescent="0.25">
      <c r="A68" s="34"/>
      <c r="B68" s="8" t="s">
        <v>52</v>
      </c>
      <c r="C68" s="6" t="s">
        <v>40</v>
      </c>
      <c r="D68" s="7">
        <v>25</v>
      </c>
      <c r="E68" s="7"/>
      <c r="F68" s="7"/>
      <c r="G68" s="7"/>
      <c r="H68" s="7"/>
      <c r="I68" s="7"/>
      <c r="J68" s="7"/>
      <c r="K68" s="44"/>
      <c r="L68" s="15" t="s">
        <v>65</v>
      </c>
    </row>
    <row r="69" spans="1:12" s="35" customFormat="1" x14ac:dyDescent="0.25">
      <c r="A69" s="34"/>
      <c r="B69" s="8" t="s">
        <v>53</v>
      </c>
      <c r="C69" s="6" t="s">
        <v>40</v>
      </c>
      <c r="D69" s="7">
        <v>25</v>
      </c>
      <c r="E69" s="7"/>
      <c r="F69" s="7"/>
      <c r="G69" s="7"/>
      <c r="H69" s="7"/>
      <c r="I69" s="7"/>
      <c r="J69" s="7"/>
      <c r="K69" s="44"/>
      <c r="L69" s="15" t="s">
        <v>65</v>
      </c>
    </row>
    <row r="70" spans="1:12" s="35" customFormat="1" x14ac:dyDescent="0.25">
      <c r="A70" s="34"/>
      <c r="B70" s="8" t="s">
        <v>24</v>
      </c>
      <c r="C70" s="6" t="s">
        <v>17</v>
      </c>
      <c r="D70" s="7">
        <v>0.6</v>
      </c>
      <c r="E70" s="7"/>
      <c r="F70" s="7"/>
      <c r="G70" s="7"/>
      <c r="H70" s="7"/>
      <c r="I70" s="7"/>
      <c r="J70" s="7"/>
      <c r="K70" s="44"/>
      <c r="L70" s="15" t="s">
        <v>58</v>
      </c>
    </row>
    <row r="71" spans="1:12" s="35" customFormat="1" x14ac:dyDescent="0.25">
      <c r="A71" s="30">
        <v>16</v>
      </c>
      <c r="B71" s="68" t="s">
        <v>95</v>
      </c>
      <c r="C71" s="10" t="s">
        <v>21</v>
      </c>
      <c r="D71" s="50">
        <v>10.569779999999998</v>
      </c>
      <c r="E71" s="45"/>
      <c r="F71" s="45"/>
      <c r="G71" s="45"/>
      <c r="H71" s="45"/>
      <c r="I71" s="45"/>
      <c r="J71" s="45"/>
      <c r="K71" s="47"/>
      <c r="L71" s="15" t="s">
        <v>59</v>
      </c>
    </row>
    <row r="72" spans="1:12" s="35" customFormat="1" x14ac:dyDescent="0.25">
      <c r="A72" s="30"/>
      <c r="B72" s="58" t="s">
        <v>31</v>
      </c>
      <c r="C72" s="10" t="s">
        <v>13</v>
      </c>
      <c r="D72" s="7">
        <v>112.03966799999998</v>
      </c>
      <c r="E72" s="7"/>
      <c r="F72" s="7"/>
      <c r="G72" s="7"/>
      <c r="H72" s="7"/>
      <c r="I72" s="7"/>
      <c r="J72" s="7"/>
      <c r="K72" s="44"/>
      <c r="L72" s="15" t="s">
        <v>59</v>
      </c>
    </row>
    <row r="73" spans="1:12" s="35" customFormat="1" x14ac:dyDescent="0.25">
      <c r="A73" s="30"/>
      <c r="B73" s="58" t="s">
        <v>16</v>
      </c>
      <c r="C73" s="10" t="s">
        <v>17</v>
      </c>
      <c r="D73" s="7">
        <v>75.468229199999996</v>
      </c>
      <c r="E73" s="7"/>
      <c r="F73" s="7"/>
      <c r="G73" s="7"/>
      <c r="H73" s="7"/>
      <c r="I73" s="7"/>
      <c r="J73" s="7"/>
      <c r="K73" s="44"/>
      <c r="L73" s="15" t="s">
        <v>59</v>
      </c>
    </row>
    <row r="74" spans="1:12" s="35" customFormat="1" x14ac:dyDescent="0.25">
      <c r="A74" s="30"/>
      <c r="B74" s="10" t="s">
        <v>23</v>
      </c>
      <c r="C74" s="10"/>
      <c r="D74" s="7"/>
      <c r="E74" s="7"/>
      <c r="F74" s="7"/>
      <c r="G74" s="7"/>
      <c r="H74" s="7"/>
      <c r="I74" s="7"/>
      <c r="J74" s="7"/>
      <c r="K74" s="44"/>
      <c r="L74" s="15" t="s">
        <v>59</v>
      </c>
    </row>
    <row r="75" spans="1:12" s="35" customFormat="1" x14ac:dyDescent="0.25">
      <c r="A75" s="30"/>
      <c r="B75" s="9" t="s">
        <v>82</v>
      </c>
      <c r="C75" s="10" t="s">
        <v>25</v>
      </c>
      <c r="D75" s="7">
        <v>13</v>
      </c>
      <c r="E75" s="7"/>
      <c r="F75" s="7"/>
      <c r="G75" s="7"/>
      <c r="H75" s="7"/>
      <c r="I75" s="7"/>
      <c r="J75" s="7"/>
      <c r="K75" s="44"/>
      <c r="L75" s="15" t="s">
        <v>58</v>
      </c>
    </row>
    <row r="76" spans="1:12" s="35" customFormat="1" x14ac:dyDescent="0.25">
      <c r="A76" s="30"/>
      <c r="B76" s="9" t="s">
        <v>83</v>
      </c>
      <c r="C76" s="10" t="s">
        <v>25</v>
      </c>
      <c r="D76" s="7">
        <v>13</v>
      </c>
      <c r="E76" s="7"/>
      <c r="F76" s="7"/>
      <c r="G76" s="7"/>
      <c r="H76" s="7"/>
      <c r="I76" s="7"/>
      <c r="J76" s="7"/>
      <c r="K76" s="44"/>
      <c r="L76" s="15" t="s">
        <v>58</v>
      </c>
    </row>
    <row r="77" spans="1:12" s="35" customFormat="1" x14ac:dyDescent="0.25">
      <c r="A77" s="30"/>
      <c r="B77" s="58" t="s">
        <v>84</v>
      </c>
      <c r="C77" s="10" t="s">
        <v>40</v>
      </c>
      <c r="D77" s="7">
        <v>13</v>
      </c>
      <c r="E77" s="7"/>
      <c r="F77" s="7"/>
      <c r="G77" s="7"/>
      <c r="H77" s="7"/>
      <c r="I77" s="7"/>
      <c r="J77" s="7"/>
      <c r="K77" s="44"/>
      <c r="L77" s="15" t="s">
        <v>58</v>
      </c>
    </row>
    <row r="78" spans="1:12" s="35" customFormat="1" x14ac:dyDescent="0.25">
      <c r="A78" s="30"/>
      <c r="B78" s="9" t="s">
        <v>85</v>
      </c>
      <c r="C78" s="10" t="s">
        <v>40</v>
      </c>
      <c r="D78" s="7">
        <v>13</v>
      </c>
      <c r="E78" s="7"/>
      <c r="F78" s="7"/>
      <c r="G78" s="7"/>
      <c r="H78" s="7"/>
      <c r="I78" s="7"/>
      <c r="J78" s="7"/>
      <c r="K78" s="44"/>
      <c r="L78" s="15" t="s">
        <v>65</v>
      </c>
    </row>
    <row r="79" spans="1:12" s="35" customFormat="1" x14ac:dyDescent="0.25">
      <c r="A79" s="30"/>
      <c r="B79" s="58" t="s">
        <v>86</v>
      </c>
      <c r="C79" s="10" t="s">
        <v>21</v>
      </c>
      <c r="D79" s="7">
        <v>1.6594554599999998</v>
      </c>
      <c r="E79" s="7"/>
      <c r="F79" s="7"/>
      <c r="G79" s="7"/>
      <c r="H79" s="7"/>
      <c r="I79" s="7"/>
      <c r="J79" s="7"/>
      <c r="K79" s="44"/>
      <c r="L79" s="15" t="s">
        <v>58</v>
      </c>
    </row>
    <row r="80" spans="1:12" s="35" customFormat="1" x14ac:dyDescent="0.25">
      <c r="A80" s="30"/>
      <c r="B80" s="58" t="s">
        <v>41</v>
      </c>
      <c r="C80" s="10" t="s">
        <v>17</v>
      </c>
      <c r="D80" s="7">
        <v>69.866245799999987</v>
      </c>
      <c r="E80" s="7"/>
      <c r="F80" s="7"/>
      <c r="G80" s="7"/>
      <c r="H80" s="7"/>
      <c r="I80" s="7"/>
      <c r="J80" s="7"/>
      <c r="K80" s="44"/>
      <c r="L80" s="15" t="s">
        <v>58</v>
      </c>
    </row>
    <row r="81" spans="1:12" s="35" customFormat="1" x14ac:dyDescent="0.25">
      <c r="A81" s="34">
        <v>17</v>
      </c>
      <c r="B81" s="68" t="s">
        <v>36</v>
      </c>
      <c r="C81" s="6" t="s">
        <v>37</v>
      </c>
      <c r="D81" s="48">
        <v>78.400000000000006</v>
      </c>
      <c r="E81" s="7"/>
      <c r="F81" s="7"/>
      <c r="G81" s="7"/>
      <c r="H81" s="7"/>
      <c r="I81" s="7"/>
      <c r="J81" s="7"/>
      <c r="K81" s="44"/>
      <c r="L81" s="15" t="s">
        <v>59</v>
      </c>
    </row>
    <row r="82" spans="1:12" s="35" customFormat="1" x14ac:dyDescent="0.25">
      <c r="A82" s="34"/>
      <c r="B82" s="8" t="s">
        <v>12</v>
      </c>
      <c r="C82" s="6" t="s">
        <v>13</v>
      </c>
      <c r="D82" s="7">
        <v>26.342400000000005</v>
      </c>
      <c r="E82" s="7"/>
      <c r="F82" s="7"/>
      <c r="G82" s="7"/>
      <c r="H82" s="7"/>
      <c r="I82" s="7"/>
      <c r="J82" s="7"/>
      <c r="K82" s="44"/>
      <c r="L82" s="15" t="s">
        <v>59</v>
      </c>
    </row>
    <row r="83" spans="1:12" s="35" customFormat="1" x14ac:dyDescent="0.25">
      <c r="A83" s="34"/>
      <c r="B83" s="8" t="s">
        <v>22</v>
      </c>
      <c r="C83" s="6" t="s">
        <v>17</v>
      </c>
      <c r="D83" s="7">
        <v>1.1759999999999999</v>
      </c>
      <c r="E83" s="7"/>
      <c r="F83" s="7"/>
      <c r="G83" s="7"/>
      <c r="H83" s="7"/>
      <c r="I83" s="7"/>
      <c r="J83" s="7"/>
      <c r="K83" s="44"/>
      <c r="L83" s="15" t="s">
        <v>59</v>
      </c>
    </row>
    <row r="84" spans="1:12" s="35" customFormat="1" x14ac:dyDescent="0.25">
      <c r="A84" s="34"/>
      <c r="B84" s="6" t="s">
        <v>23</v>
      </c>
      <c r="C84" s="6"/>
      <c r="D84" s="7"/>
      <c r="E84" s="7"/>
      <c r="F84" s="7"/>
      <c r="G84" s="7"/>
      <c r="H84" s="7"/>
      <c r="I84" s="7"/>
      <c r="J84" s="7"/>
      <c r="K84" s="44"/>
      <c r="L84" s="15" t="s">
        <v>59</v>
      </c>
    </row>
    <row r="85" spans="1:12" s="35" customFormat="1" x14ac:dyDescent="0.25">
      <c r="A85" s="34"/>
      <c r="B85" s="8" t="s">
        <v>38</v>
      </c>
      <c r="C85" s="6" t="s">
        <v>39</v>
      </c>
      <c r="D85" s="7">
        <v>0.18815999999999999</v>
      </c>
      <c r="E85" s="7"/>
      <c r="F85" s="7"/>
      <c r="G85" s="7"/>
      <c r="H85" s="7"/>
      <c r="I85" s="7"/>
      <c r="J85" s="7"/>
      <c r="K85" s="44"/>
      <c r="L85" s="15" t="s">
        <v>58</v>
      </c>
    </row>
    <row r="86" spans="1:12" s="35" customFormat="1" x14ac:dyDescent="0.25">
      <c r="A86" s="34"/>
      <c r="B86" s="8" t="s">
        <v>24</v>
      </c>
      <c r="C86" s="6" t="s">
        <v>17</v>
      </c>
      <c r="D86" s="7">
        <v>1.78752</v>
      </c>
      <c r="E86" s="7"/>
      <c r="F86" s="7"/>
      <c r="G86" s="7"/>
      <c r="H86" s="7"/>
      <c r="I86" s="7"/>
      <c r="J86" s="7"/>
      <c r="K86" s="44"/>
      <c r="L86" s="15" t="s">
        <v>58</v>
      </c>
    </row>
    <row r="87" spans="1:12" ht="15.75" x14ac:dyDescent="0.25">
      <c r="A87" s="28">
        <v>18</v>
      </c>
      <c r="B87" s="60" t="s">
        <v>87</v>
      </c>
      <c r="C87" s="4" t="s">
        <v>60</v>
      </c>
      <c r="D87" s="48">
        <v>7.15</v>
      </c>
      <c r="E87" s="7"/>
      <c r="F87" s="7"/>
      <c r="G87" s="7"/>
      <c r="H87" s="7"/>
      <c r="I87" s="7"/>
      <c r="J87" s="7"/>
      <c r="K87" s="44"/>
      <c r="L87" s="15" t="s">
        <v>59</v>
      </c>
    </row>
    <row r="88" spans="1:12" x14ac:dyDescent="0.25">
      <c r="A88" s="28"/>
      <c r="B88" s="5" t="s">
        <v>12</v>
      </c>
      <c r="C88" s="4" t="s">
        <v>26</v>
      </c>
      <c r="D88" s="7">
        <v>80.08</v>
      </c>
      <c r="E88" s="7"/>
      <c r="F88" s="7"/>
      <c r="G88" s="7"/>
      <c r="H88" s="7"/>
      <c r="I88" s="7"/>
      <c r="J88" s="7"/>
      <c r="K88" s="44"/>
      <c r="L88" s="15" t="s">
        <v>59</v>
      </c>
    </row>
    <row r="89" spans="1:12" x14ac:dyDescent="0.25">
      <c r="A89" s="28"/>
      <c r="B89" s="5" t="s">
        <v>22</v>
      </c>
      <c r="C89" s="4" t="s">
        <v>17</v>
      </c>
      <c r="D89" s="7">
        <v>5.6485000000000003</v>
      </c>
      <c r="E89" s="7"/>
      <c r="F89" s="7"/>
      <c r="G89" s="7"/>
      <c r="H89" s="7"/>
      <c r="I89" s="7"/>
      <c r="J89" s="7"/>
      <c r="K89" s="44"/>
      <c r="L89" s="15" t="s">
        <v>59</v>
      </c>
    </row>
    <row r="90" spans="1:12" s="12" customFormat="1" x14ac:dyDescent="0.25">
      <c r="A90" s="28"/>
      <c r="B90" s="5" t="s">
        <v>88</v>
      </c>
      <c r="C90" s="37" t="s">
        <v>21</v>
      </c>
      <c r="D90" s="51">
        <v>7.25725</v>
      </c>
      <c r="E90" s="7"/>
      <c r="F90" s="51"/>
      <c r="G90" s="51"/>
      <c r="H90" s="51"/>
      <c r="I90" s="51"/>
      <c r="J90" s="51"/>
      <c r="K90" s="44"/>
      <c r="L90" s="15" t="s">
        <v>58</v>
      </c>
    </row>
    <row r="91" spans="1:12" ht="15.75" x14ac:dyDescent="0.25">
      <c r="A91" s="28"/>
      <c r="B91" s="69" t="s">
        <v>89</v>
      </c>
      <c r="C91" s="4" t="s">
        <v>60</v>
      </c>
      <c r="D91" s="7">
        <v>3.2175000000000002E-2</v>
      </c>
      <c r="E91" s="7"/>
      <c r="F91" s="7"/>
      <c r="G91" s="7"/>
      <c r="H91" s="7"/>
      <c r="I91" s="7"/>
      <c r="J91" s="7"/>
      <c r="K91" s="44"/>
      <c r="L91" s="15" t="s">
        <v>58</v>
      </c>
    </row>
    <row r="92" spans="1:12" ht="15.75" x14ac:dyDescent="0.25">
      <c r="A92" s="28"/>
      <c r="B92" s="69" t="s">
        <v>90</v>
      </c>
      <c r="C92" s="4" t="s">
        <v>60</v>
      </c>
      <c r="D92" s="7">
        <v>0.44044000000000005</v>
      </c>
      <c r="E92" s="7"/>
      <c r="F92" s="7"/>
      <c r="G92" s="7"/>
      <c r="H92" s="7"/>
      <c r="I92" s="7"/>
      <c r="J92" s="7"/>
      <c r="K92" s="44"/>
      <c r="L92" s="15" t="s">
        <v>58</v>
      </c>
    </row>
    <row r="93" spans="1:12" ht="15.75" x14ac:dyDescent="0.25">
      <c r="A93" s="28"/>
      <c r="B93" s="69" t="s">
        <v>91</v>
      </c>
      <c r="C93" s="4" t="s">
        <v>60</v>
      </c>
      <c r="D93" s="7">
        <v>0.34892000000000001</v>
      </c>
      <c r="E93" s="7"/>
      <c r="F93" s="7"/>
      <c r="G93" s="7"/>
      <c r="H93" s="7"/>
      <c r="I93" s="7"/>
      <c r="J93" s="7"/>
      <c r="K93" s="44"/>
      <c r="L93" s="15" t="s">
        <v>58</v>
      </c>
    </row>
    <row r="94" spans="1:12" x14ac:dyDescent="0.25">
      <c r="A94" s="28"/>
      <c r="B94" s="5" t="s">
        <v>24</v>
      </c>
      <c r="C94" s="4" t="s">
        <v>17</v>
      </c>
      <c r="D94" s="7">
        <v>16.302</v>
      </c>
      <c r="E94" s="7"/>
      <c r="F94" s="7"/>
      <c r="G94" s="7"/>
      <c r="H94" s="7"/>
      <c r="I94" s="7"/>
      <c r="J94" s="7"/>
      <c r="K94" s="44"/>
      <c r="L94" s="15" t="s">
        <v>58</v>
      </c>
    </row>
    <row r="95" spans="1:12" s="40" customFormat="1" x14ac:dyDescent="0.25">
      <c r="A95" s="38">
        <v>19</v>
      </c>
      <c r="B95" s="70" t="s">
        <v>92</v>
      </c>
      <c r="C95" s="39" t="s">
        <v>35</v>
      </c>
      <c r="D95" s="52">
        <v>1</v>
      </c>
      <c r="E95" s="41"/>
      <c r="F95" s="41"/>
      <c r="G95" s="41"/>
      <c r="H95" s="41"/>
      <c r="I95" s="41"/>
      <c r="J95" s="41"/>
      <c r="K95" s="43"/>
      <c r="L95" s="15" t="s">
        <v>59</v>
      </c>
    </row>
    <row r="96" spans="1:12" s="40" customFormat="1" x14ac:dyDescent="0.25">
      <c r="A96" s="34"/>
      <c r="B96" s="71" t="s">
        <v>12</v>
      </c>
      <c r="C96" s="6" t="s">
        <v>13</v>
      </c>
      <c r="D96" s="51">
        <v>16.8</v>
      </c>
      <c r="E96" s="7"/>
      <c r="F96" s="7"/>
      <c r="G96" s="7"/>
      <c r="H96" s="7"/>
      <c r="I96" s="7"/>
      <c r="J96" s="7"/>
      <c r="K96" s="44"/>
      <c r="L96" s="15" t="s">
        <v>59</v>
      </c>
    </row>
    <row r="97" spans="1:12" s="40" customFormat="1" x14ac:dyDescent="0.25">
      <c r="A97" s="34"/>
      <c r="B97" s="72" t="s">
        <v>23</v>
      </c>
      <c r="C97" s="6"/>
      <c r="D97" s="51"/>
      <c r="E97" s="7"/>
      <c r="F97" s="7"/>
      <c r="G97" s="7"/>
      <c r="H97" s="7"/>
      <c r="I97" s="7"/>
      <c r="J97" s="7"/>
      <c r="K97" s="44"/>
      <c r="L97" s="15" t="s">
        <v>59</v>
      </c>
    </row>
    <row r="98" spans="1:12" s="40" customFormat="1" x14ac:dyDescent="0.25">
      <c r="A98" s="34"/>
      <c r="B98" s="8" t="s">
        <v>93</v>
      </c>
      <c r="C98" s="6" t="s">
        <v>21</v>
      </c>
      <c r="D98" s="51">
        <v>0.05</v>
      </c>
      <c r="E98" s="7"/>
      <c r="F98" s="7"/>
      <c r="G98" s="7"/>
      <c r="H98" s="7"/>
      <c r="I98" s="7"/>
      <c r="J98" s="7"/>
      <c r="K98" s="44"/>
      <c r="L98" s="15" t="s">
        <v>58</v>
      </c>
    </row>
    <row r="99" spans="1:12" s="40" customFormat="1" x14ac:dyDescent="0.25">
      <c r="A99" s="34"/>
      <c r="B99" s="65" t="s">
        <v>55</v>
      </c>
      <c r="C99" s="6" t="s">
        <v>21</v>
      </c>
      <c r="D99" s="51">
        <v>0.2</v>
      </c>
      <c r="E99" s="7"/>
      <c r="F99" s="7"/>
      <c r="G99" s="7"/>
      <c r="H99" s="7"/>
      <c r="I99" s="7"/>
      <c r="J99" s="7"/>
      <c r="K99" s="44"/>
      <c r="L99" s="15" t="s">
        <v>58</v>
      </c>
    </row>
    <row r="100" spans="1:12" s="40" customFormat="1" x14ac:dyDescent="0.25">
      <c r="A100" s="34"/>
      <c r="B100" s="71" t="s">
        <v>24</v>
      </c>
      <c r="C100" s="6" t="s">
        <v>17</v>
      </c>
      <c r="D100" s="51">
        <v>1.07</v>
      </c>
      <c r="E100" s="7"/>
      <c r="F100" s="7"/>
      <c r="G100" s="7"/>
      <c r="H100" s="7"/>
      <c r="I100" s="7"/>
      <c r="J100" s="7"/>
      <c r="K100" s="44"/>
      <c r="L100" s="15" t="s">
        <v>58</v>
      </c>
    </row>
    <row r="101" spans="1:12" x14ac:dyDescent="0.25">
      <c r="A101" s="73" t="s">
        <v>54</v>
      </c>
      <c r="B101" s="66" t="s">
        <v>46</v>
      </c>
      <c r="C101" s="4" t="s">
        <v>61</v>
      </c>
      <c r="D101" s="48">
        <v>72</v>
      </c>
      <c r="E101" s="7"/>
      <c r="F101" s="7"/>
      <c r="G101" s="7"/>
      <c r="H101" s="7"/>
      <c r="I101" s="7"/>
      <c r="J101" s="7"/>
      <c r="K101" s="44"/>
      <c r="L101" s="15" t="s">
        <v>59</v>
      </c>
    </row>
    <row r="102" spans="1:12" x14ac:dyDescent="0.25">
      <c r="A102" s="28"/>
      <c r="B102" s="5" t="s">
        <v>12</v>
      </c>
      <c r="C102" s="4" t="s">
        <v>26</v>
      </c>
      <c r="D102" s="7">
        <v>19.584000000000003</v>
      </c>
      <c r="E102" s="7"/>
      <c r="F102" s="7"/>
      <c r="G102" s="7"/>
      <c r="H102" s="7"/>
      <c r="I102" s="7"/>
      <c r="J102" s="7"/>
      <c r="K102" s="44"/>
      <c r="L102" s="15" t="s">
        <v>59</v>
      </c>
    </row>
    <row r="103" spans="1:12" x14ac:dyDescent="0.25">
      <c r="A103" s="28"/>
      <c r="B103" s="5" t="s">
        <v>22</v>
      </c>
      <c r="C103" s="4" t="s">
        <v>17</v>
      </c>
      <c r="D103" s="7">
        <v>3.7151999999999998</v>
      </c>
      <c r="E103" s="7"/>
      <c r="F103" s="7"/>
      <c r="G103" s="7"/>
      <c r="H103" s="7"/>
      <c r="I103" s="7"/>
      <c r="J103" s="7"/>
      <c r="K103" s="44"/>
      <c r="L103" s="15" t="s">
        <v>59</v>
      </c>
    </row>
    <row r="104" spans="1:12" x14ac:dyDescent="0.25">
      <c r="A104" s="28"/>
      <c r="B104" s="4" t="s">
        <v>23</v>
      </c>
      <c r="C104" s="4"/>
      <c r="D104" s="7"/>
      <c r="E104" s="7"/>
      <c r="F104" s="7"/>
      <c r="G104" s="7"/>
      <c r="H104" s="7"/>
      <c r="I104" s="7"/>
      <c r="J104" s="7"/>
      <c r="K104" s="44"/>
      <c r="L104" s="15" t="s">
        <v>59</v>
      </c>
    </row>
    <row r="105" spans="1:12" x14ac:dyDescent="0.25">
      <c r="A105" s="28"/>
      <c r="B105" s="5" t="s">
        <v>44</v>
      </c>
      <c r="C105" s="4" t="s">
        <v>62</v>
      </c>
      <c r="D105" s="7">
        <v>0.30959999999999999</v>
      </c>
      <c r="E105" s="7"/>
      <c r="F105" s="7"/>
      <c r="G105" s="7"/>
      <c r="H105" s="7"/>
      <c r="I105" s="7"/>
      <c r="J105" s="7"/>
      <c r="K105" s="44"/>
      <c r="L105" s="15" t="s">
        <v>58</v>
      </c>
    </row>
    <row r="106" spans="1:12" x14ac:dyDescent="0.25">
      <c r="A106" s="28"/>
      <c r="B106" s="5" t="s">
        <v>45</v>
      </c>
      <c r="C106" s="4" t="s">
        <v>62</v>
      </c>
      <c r="D106" s="7">
        <v>0.69119999999999993</v>
      </c>
      <c r="E106" s="7"/>
      <c r="F106" s="7"/>
      <c r="G106" s="7"/>
      <c r="H106" s="7"/>
      <c r="I106" s="7"/>
      <c r="J106" s="7"/>
      <c r="K106" s="44"/>
      <c r="L106" s="15" t="s">
        <v>58</v>
      </c>
    </row>
    <row r="107" spans="1:12" ht="15" thickBot="1" x14ac:dyDescent="0.3">
      <c r="A107" s="28"/>
      <c r="B107" s="5" t="s">
        <v>24</v>
      </c>
      <c r="C107" s="4" t="s">
        <v>17</v>
      </c>
      <c r="D107" s="7">
        <v>0.3528</v>
      </c>
      <c r="E107" s="7"/>
      <c r="F107" s="7"/>
      <c r="G107" s="7"/>
      <c r="H107" s="7"/>
      <c r="I107" s="7"/>
      <c r="J107" s="7"/>
      <c r="K107" s="44"/>
      <c r="L107" s="15" t="s">
        <v>58</v>
      </c>
    </row>
    <row r="108" spans="1:12" ht="15" thickBot="1" x14ac:dyDescent="0.3">
      <c r="A108" s="76"/>
      <c r="B108" s="77" t="s">
        <v>27</v>
      </c>
      <c r="C108" s="78"/>
      <c r="D108" s="79"/>
      <c r="E108" s="79"/>
      <c r="F108" s="80">
        <f>SUM(F8:F107)</f>
        <v>0</v>
      </c>
      <c r="G108" s="79"/>
      <c r="H108" s="80">
        <f>SUM(H8:H107)</f>
        <v>0</v>
      </c>
      <c r="I108" s="79"/>
      <c r="J108" s="80">
        <f>SUM(J8:J107)</f>
        <v>0</v>
      </c>
      <c r="K108" s="81">
        <f>SUM(K8:K107)</f>
        <v>0</v>
      </c>
    </row>
    <row r="109" spans="1:12" x14ac:dyDescent="0.25">
      <c r="A109" s="89"/>
      <c r="B109" s="90" t="s">
        <v>28</v>
      </c>
      <c r="C109" s="91"/>
      <c r="D109" s="92"/>
      <c r="E109" s="92"/>
      <c r="F109" s="93">
        <f>F108*C109</f>
        <v>0</v>
      </c>
      <c r="G109" s="92"/>
      <c r="H109" s="92"/>
      <c r="I109" s="92"/>
      <c r="J109" s="92"/>
      <c r="K109" s="94">
        <f>F109</f>
        <v>0</v>
      </c>
    </row>
    <row r="110" spans="1:12" x14ac:dyDescent="0.25">
      <c r="A110" s="95"/>
      <c r="B110" s="85" t="s">
        <v>29</v>
      </c>
      <c r="C110" s="82"/>
      <c r="D110" s="84"/>
      <c r="E110" s="84"/>
      <c r="F110" s="84"/>
      <c r="G110" s="84"/>
      <c r="H110" s="84"/>
      <c r="I110" s="84"/>
      <c r="J110" s="84"/>
      <c r="K110" s="96">
        <f>SUM(K108:K109)</f>
        <v>0</v>
      </c>
    </row>
    <row r="111" spans="1:12" x14ac:dyDescent="0.25">
      <c r="A111" s="95"/>
      <c r="B111" s="5" t="s">
        <v>63</v>
      </c>
      <c r="C111" s="83"/>
      <c r="D111" s="84"/>
      <c r="E111" s="84"/>
      <c r="F111" s="84"/>
      <c r="G111" s="84"/>
      <c r="H111" s="84"/>
      <c r="I111" s="84"/>
      <c r="J111" s="84"/>
      <c r="K111" s="44">
        <f>K110*C111</f>
        <v>0</v>
      </c>
    </row>
    <row r="112" spans="1:12" x14ac:dyDescent="0.25">
      <c r="A112" s="95"/>
      <c r="B112" s="85" t="s">
        <v>29</v>
      </c>
      <c r="C112" s="82"/>
      <c r="D112" s="84"/>
      <c r="E112" s="84"/>
      <c r="F112" s="84"/>
      <c r="G112" s="84"/>
      <c r="H112" s="84"/>
      <c r="I112" s="84"/>
      <c r="J112" s="84"/>
      <c r="K112" s="96">
        <f>K110+K111</f>
        <v>0</v>
      </c>
    </row>
    <row r="113" spans="1:11" x14ac:dyDescent="0.25">
      <c r="A113" s="95"/>
      <c r="B113" s="5" t="s">
        <v>30</v>
      </c>
      <c r="C113" s="83"/>
      <c r="D113" s="84"/>
      <c r="E113" s="84"/>
      <c r="F113" s="84"/>
      <c r="G113" s="84"/>
      <c r="H113" s="84"/>
      <c r="I113" s="84"/>
      <c r="J113" s="84"/>
      <c r="K113" s="44">
        <f>K112*C113</f>
        <v>0</v>
      </c>
    </row>
    <row r="114" spans="1:11" x14ac:dyDescent="0.25">
      <c r="A114" s="95"/>
      <c r="B114" s="85" t="s">
        <v>29</v>
      </c>
      <c r="C114" s="82"/>
      <c r="D114" s="84"/>
      <c r="E114" s="84"/>
      <c r="F114" s="84"/>
      <c r="G114" s="84"/>
      <c r="H114" s="84"/>
      <c r="I114" s="84"/>
      <c r="J114" s="84"/>
      <c r="K114" s="96">
        <f>K112+K113</f>
        <v>0</v>
      </c>
    </row>
    <row r="115" spans="1:11" x14ac:dyDescent="0.25">
      <c r="A115" s="95"/>
      <c r="B115" s="86" t="s">
        <v>56</v>
      </c>
      <c r="C115" s="83">
        <v>0.03</v>
      </c>
      <c r="D115" s="84"/>
      <c r="E115" s="84"/>
      <c r="F115" s="84"/>
      <c r="G115" s="84"/>
      <c r="H115" s="84"/>
      <c r="I115" s="84"/>
      <c r="J115" s="84"/>
      <c r="K115" s="44">
        <f>K114*C115</f>
        <v>0</v>
      </c>
    </row>
    <row r="116" spans="1:11" x14ac:dyDescent="0.25">
      <c r="A116" s="95"/>
      <c r="B116" s="87" t="s">
        <v>9</v>
      </c>
      <c r="C116" s="82"/>
      <c r="D116" s="84"/>
      <c r="E116" s="84"/>
      <c r="F116" s="84"/>
      <c r="G116" s="84"/>
      <c r="H116" s="84"/>
      <c r="I116" s="84"/>
      <c r="J116" s="84"/>
      <c r="K116" s="96">
        <f>K115+K114</f>
        <v>0</v>
      </c>
    </row>
    <row r="117" spans="1:11" x14ac:dyDescent="0.25">
      <c r="A117" s="95"/>
      <c r="B117" s="88" t="s">
        <v>64</v>
      </c>
      <c r="C117" s="83">
        <v>0.18</v>
      </c>
      <c r="D117" s="84"/>
      <c r="E117" s="84"/>
      <c r="F117" s="84"/>
      <c r="G117" s="84"/>
      <c r="H117" s="84"/>
      <c r="I117" s="84"/>
      <c r="J117" s="84"/>
      <c r="K117" s="44">
        <f>K116*C117</f>
        <v>0</v>
      </c>
    </row>
    <row r="118" spans="1:11" ht="15" thickBot="1" x14ac:dyDescent="0.3">
      <c r="A118" s="97"/>
      <c r="B118" s="98" t="s">
        <v>32</v>
      </c>
      <c r="C118" s="99"/>
      <c r="D118" s="100"/>
      <c r="E118" s="100"/>
      <c r="F118" s="100"/>
      <c r="G118" s="100"/>
      <c r="H118" s="100"/>
      <c r="I118" s="100"/>
      <c r="J118" s="100"/>
      <c r="K118" s="101">
        <f>K116+K117</f>
        <v>0</v>
      </c>
    </row>
    <row r="134" spans="4:4" x14ac:dyDescent="0.25">
      <c r="D134" s="20">
        <v>3</v>
      </c>
    </row>
  </sheetData>
  <autoFilter ref="A7:L118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108 H108 J108:K108" formulaRange="1" unlockedFormula="1"/>
    <ignoredError sqref="I108" unlockedFormula="1"/>
    <ignoredError sqref="K112:K1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2019-12-02T06:08:00Z</dcterms:modified>
</cp:coreProperties>
</file>