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enderi\საყოფაცხოვრებო ქიმია და საწმენდი საშუალებები\"/>
    </mc:Choice>
  </mc:AlternateContent>
  <bookViews>
    <workbookView xWindow="0" yWindow="0" windowWidth="28800" windowHeight="12000"/>
  </bookViews>
  <sheets>
    <sheet name="ჰიგიენა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7" i="1"/>
  <c r="G19" i="1"/>
  <c r="G20" i="1"/>
  <c r="G21" i="1"/>
  <c r="G22" i="1"/>
  <c r="G23" i="1"/>
  <c r="G24" i="1"/>
  <c r="G25" i="1"/>
  <c r="G26" i="1"/>
  <c r="G8" i="1"/>
  <c r="G9" i="1"/>
  <c r="G10" i="1"/>
  <c r="G11" i="1"/>
  <c r="G12" i="1"/>
  <c r="G13" i="1"/>
  <c r="G14" i="1"/>
  <c r="G15" i="1"/>
  <c r="G16" i="1"/>
  <c r="G17" i="1"/>
  <c r="G18" i="1"/>
  <c r="G28" i="1"/>
  <c r="G6" i="1" l="1"/>
  <c r="G5" i="1"/>
  <c r="G29" i="1" l="1"/>
</calcChain>
</file>

<file path=xl/sharedStrings.xml><?xml version="1.0" encoding="utf-8"?>
<sst xmlns="http://schemas.openxmlformats.org/spreadsheetml/2006/main" count="79" uniqueCount="56">
  <si>
    <t>ერთეულის ფასი</t>
  </si>
  <si>
    <t>N</t>
  </si>
  <si>
    <t>სულ ჯამი</t>
  </si>
  <si>
    <t>სულ ღირებულება</t>
  </si>
  <si>
    <t>ხელმძღვანელობაზე/წარმომადგენლობაზე  
უფლებამოსილი პირის  სახელი/გვარი:   ______________________________</t>
  </si>
  <si>
    <t>ხელმოწერა: ______________________</t>
  </si>
  <si>
    <t>განფასების ცხრილი</t>
  </si>
  <si>
    <t>საქონელის დასახელება</t>
  </si>
  <si>
    <t>ერთეულის საზომი</t>
  </si>
  <si>
    <t>12 თვის მოხმარების სავარაუდო რაოდენობა</t>
  </si>
  <si>
    <t>მახასიათებელი</t>
  </si>
  <si>
    <t>ცალი</t>
  </si>
  <si>
    <t>აეროზოლი</t>
  </si>
  <si>
    <t>იატაკის ტილო</t>
  </si>
  <si>
    <t>მაგიდის ტილო</t>
  </si>
  <si>
    <t>ღრუბელი</t>
  </si>
  <si>
    <t>ბელიზნა</t>
  </si>
  <si>
    <t>დომესტოსი</t>
  </si>
  <si>
    <t>მინის საწმენდი სითხე</t>
  </si>
  <si>
    <t>პრონტო ავეჯის საწმენდი</t>
  </si>
  <si>
    <t>სახეხი ფხვნილი რაქშა</t>
  </si>
  <si>
    <t>თხევადი საპონი</t>
  </si>
  <si>
    <t>ლიტრი</t>
  </si>
  <si>
    <t>საყოფაცხოვრებო საპონი</t>
  </si>
  <si>
    <t>ხელის საპონი</t>
  </si>
  <si>
    <t>სხვადასხვა არომატით</t>
  </si>
  <si>
    <t>ხელთათმანი რეზინის</t>
  </si>
  <si>
    <t>ჭურჭლის სახეხი ნეჭა</t>
  </si>
  <si>
    <t>50/70, ვარდისფერი</t>
  </si>
  <si>
    <t>ჭურჭლის ჟელე</t>
  </si>
  <si>
    <t xml:space="preserve">ფეირი </t>
  </si>
  <si>
    <t>450 მლ</t>
  </si>
  <si>
    <t xml:space="preserve">მიკროფიბრა </t>
  </si>
  <si>
    <t>სარეცხი ფხვნილი</t>
  </si>
  <si>
    <t>1 ლ</t>
  </si>
  <si>
    <t>750 მლ</t>
  </si>
  <si>
    <t>500 გრ</t>
  </si>
  <si>
    <t>ქლორი</t>
  </si>
  <si>
    <t>5 ლ</t>
  </si>
  <si>
    <t>250 მლ</t>
  </si>
  <si>
    <t xml:space="preserve">მათეთრებელი </t>
  </si>
  <si>
    <t>500 მლ</t>
  </si>
  <si>
    <t>0,5 ლ</t>
  </si>
  <si>
    <t>იატაკის საწმენდი სითხე</t>
  </si>
  <si>
    <t xml:space="preserve">იატაკის საწმენდი მოტის ტილო </t>
  </si>
  <si>
    <t>40 სმ</t>
  </si>
  <si>
    <t xml:space="preserve"> ცალპირიანი, 60*80</t>
  </si>
  <si>
    <t>არანაკლებ 65 გრ, სხვადასხვა არომატით</t>
  </si>
  <si>
    <t>72%, არანაკლებ 200 გრ</t>
  </si>
  <si>
    <t>ანტიალერგიული, თეთრი ან ლურჯი ფერის</t>
  </si>
  <si>
    <t>არანაკლებ 200 გრ</t>
  </si>
  <si>
    <t xml:space="preserve">არანაკლებ 9კგ </t>
  </si>
  <si>
    <t>გასაფრქვევი თავსახურიანი ჭურჭელი</t>
  </si>
  <si>
    <t>სტანდარტული</t>
  </si>
  <si>
    <t>40/40</t>
  </si>
  <si>
    <t>სქელი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</si>
</sst>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ლ.&quot;;[Red]\-#,##0.00\ &quot;ლ.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2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8" fillId="0" borderId="1" xfId="1" applyBorder="1" applyAlignment="1">
      <alignment horizontal="center" vertical="center"/>
    </xf>
    <xf numFmtId="0" fontId="8" fillId="3" borderId="1" xfId="1" applyFill="1" applyBorder="1" applyAlignment="1">
      <alignment horizontal="center" vertical="center"/>
    </xf>
    <xf numFmtId="164" fontId="8" fillId="3" borderId="1" xfId="1" applyNumberFormat="1" applyFill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3" fillId="3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9"/>
  <sheetViews>
    <sheetView tabSelected="1" workbookViewId="0">
      <selection activeCell="F5" sqref="F5:F28"/>
    </sheetView>
  </sheetViews>
  <sheetFormatPr defaultRowHeight="15.75" x14ac:dyDescent="0.25"/>
  <cols>
    <col min="1" max="1" width="4" style="1" customWidth="1"/>
    <col min="2" max="2" width="36.42578125" style="1" bestFit="1" customWidth="1"/>
    <col min="3" max="3" width="14.42578125" style="1" bestFit="1" customWidth="1"/>
    <col min="4" max="4" width="45.28515625" style="1" bestFit="1" customWidth="1"/>
    <col min="5" max="5" width="14.42578125" style="6" bestFit="1" customWidth="1"/>
    <col min="6" max="6" width="8.5703125" style="1" customWidth="1"/>
    <col min="7" max="7" width="12.85546875" style="1" customWidth="1"/>
    <col min="8" max="16384" width="9.140625" style="1"/>
  </cols>
  <sheetData>
    <row r="2" spans="1:7" ht="18" x14ac:dyDescent="0.25">
      <c r="B2" s="18" t="s">
        <v>6</v>
      </c>
      <c r="C2" s="18"/>
      <c r="D2" s="18"/>
      <c r="E2" s="18"/>
      <c r="F2" s="18"/>
      <c r="G2" s="18"/>
    </row>
    <row r="3" spans="1:7" ht="18" x14ac:dyDescent="0.25">
      <c r="B3" s="8"/>
      <c r="C3" s="13"/>
      <c r="D3" s="13"/>
      <c r="E3" s="8"/>
      <c r="F3" s="8"/>
      <c r="G3" s="8"/>
    </row>
    <row r="4" spans="1:7" ht="60" x14ac:dyDescent="0.25">
      <c r="A4" s="2" t="s">
        <v>1</v>
      </c>
      <c r="B4" s="2" t="s">
        <v>7</v>
      </c>
      <c r="C4" s="2" t="s">
        <v>8</v>
      </c>
      <c r="D4" s="2" t="s">
        <v>10</v>
      </c>
      <c r="E4" s="10" t="s">
        <v>9</v>
      </c>
      <c r="F4" s="2" t="s">
        <v>0</v>
      </c>
      <c r="G4" s="2" t="s">
        <v>3</v>
      </c>
    </row>
    <row r="5" spans="1:7" x14ac:dyDescent="0.25">
      <c r="A5" s="2">
        <v>1</v>
      </c>
      <c r="B5" s="17" t="s">
        <v>21</v>
      </c>
      <c r="C5" s="14" t="s">
        <v>22</v>
      </c>
      <c r="D5" s="15" t="s">
        <v>49</v>
      </c>
      <c r="E5" s="5">
        <v>2200</v>
      </c>
      <c r="F5" s="21"/>
      <c r="G5" s="3">
        <f t="shared" ref="G5:G28" si="0">E5*F5</f>
        <v>0</v>
      </c>
    </row>
    <row r="6" spans="1:7" x14ac:dyDescent="0.25">
      <c r="A6" s="2">
        <v>2</v>
      </c>
      <c r="B6" s="17" t="s">
        <v>23</v>
      </c>
      <c r="C6" s="14" t="s">
        <v>11</v>
      </c>
      <c r="D6" s="16" t="s">
        <v>48</v>
      </c>
      <c r="E6" s="5">
        <v>130</v>
      </c>
      <c r="F6" s="21"/>
      <c r="G6" s="3">
        <f t="shared" si="0"/>
        <v>0</v>
      </c>
    </row>
    <row r="7" spans="1:7" x14ac:dyDescent="0.25">
      <c r="A7" s="2">
        <v>3</v>
      </c>
      <c r="B7" s="17" t="s">
        <v>24</v>
      </c>
      <c r="C7" s="14" t="s">
        <v>11</v>
      </c>
      <c r="D7" s="16" t="s">
        <v>47</v>
      </c>
      <c r="E7" s="5">
        <v>60</v>
      </c>
      <c r="F7" s="21"/>
      <c r="G7" s="3">
        <f t="shared" si="0"/>
        <v>0</v>
      </c>
    </row>
    <row r="8" spans="1:7" x14ac:dyDescent="0.25">
      <c r="A8" s="2">
        <v>4</v>
      </c>
      <c r="B8" s="17" t="s">
        <v>30</v>
      </c>
      <c r="C8" s="14" t="s">
        <v>11</v>
      </c>
      <c r="D8" s="16" t="s">
        <v>31</v>
      </c>
      <c r="E8" s="5">
        <v>90</v>
      </c>
      <c r="F8" s="21"/>
      <c r="G8" s="3">
        <f t="shared" ref="G8:G18" si="1">E8*F8</f>
        <v>0</v>
      </c>
    </row>
    <row r="9" spans="1:7" x14ac:dyDescent="0.25">
      <c r="A9" s="2">
        <v>5</v>
      </c>
      <c r="B9" s="17" t="s">
        <v>29</v>
      </c>
      <c r="C9" s="14" t="s">
        <v>11</v>
      </c>
      <c r="D9" s="16" t="s">
        <v>50</v>
      </c>
      <c r="E9" s="5">
        <v>260</v>
      </c>
      <c r="F9" s="21"/>
      <c r="G9" s="3">
        <f t="shared" si="1"/>
        <v>0</v>
      </c>
    </row>
    <row r="10" spans="1:7" x14ac:dyDescent="0.25">
      <c r="A10" s="2">
        <v>6</v>
      </c>
      <c r="B10" s="17" t="s">
        <v>33</v>
      </c>
      <c r="C10" s="14" t="s">
        <v>11</v>
      </c>
      <c r="D10" s="16" t="s">
        <v>51</v>
      </c>
      <c r="E10" s="5">
        <v>40</v>
      </c>
      <c r="F10" s="21"/>
      <c r="G10" s="3">
        <f t="shared" si="1"/>
        <v>0</v>
      </c>
    </row>
    <row r="11" spans="1:7" x14ac:dyDescent="0.25">
      <c r="A11" s="2">
        <v>7</v>
      </c>
      <c r="B11" s="17" t="s">
        <v>16</v>
      </c>
      <c r="C11" s="14" t="s">
        <v>11</v>
      </c>
      <c r="D11" s="16" t="s">
        <v>34</v>
      </c>
      <c r="E11" s="5">
        <v>80</v>
      </c>
      <c r="F11" s="21"/>
      <c r="G11" s="3">
        <f t="shared" si="1"/>
        <v>0</v>
      </c>
    </row>
    <row r="12" spans="1:7" x14ac:dyDescent="0.25">
      <c r="A12" s="2">
        <v>8</v>
      </c>
      <c r="B12" s="17" t="s">
        <v>17</v>
      </c>
      <c r="C12" s="14" t="s">
        <v>11</v>
      </c>
      <c r="D12" s="16" t="s">
        <v>35</v>
      </c>
      <c r="E12" s="5">
        <v>240</v>
      </c>
      <c r="F12" s="21"/>
      <c r="G12" s="3">
        <f t="shared" si="1"/>
        <v>0</v>
      </c>
    </row>
    <row r="13" spans="1:7" x14ac:dyDescent="0.25">
      <c r="A13" s="2">
        <v>9</v>
      </c>
      <c r="B13" s="17" t="s">
        <v>20</v>
      </c>
      <c r="C13" s="14" t="s">
        <v>11</v>
      </c>
      <c r="D13" s="16" t="s">
        <v>36</v>
      </c>
      <c r="E13" s="5">
        <v>210</v>
      </c>
      <c r="F13" s="21"/>
      <c r="G13" s="3">
        <f t="shared" si="1"/>
        <v>0</v>
      </c>
    </row>
    <row r="14" spans="1:7" x14ac:dyDescent="0.25">
      <c r="A14" s="2">
        <v>10</v>
      </c>
      <c r="B14" s="17" t="s">
        <v>37</v>
      </c>
      <c r="C14" s="14" t="s">
        <v>11</v>
      </c>
      <c r="D14" s="16" t="s">
        <v>38</v>
      </c>
      <c r="E14" s="5">
        <v>40</v>
      </c>
      <c r="F14" s="21"/>
      <c r="G14" s="3">
        <f t="shared" si="1"/>
        <v>0</v>
      </c>
    </row>
    <row r="15" spans="1:7" x14ac:dyDescent="0.25">
      <c r="A15" s="2">
        <v>11</v>
      </c>
      <c r="B15" s="17" t="s">
        <v>19</v>
      </c>
      <c r="C15" s="14" t="s">
        <v>11</v>
      </c>
      <c r="D15" s="16" t="s">
        <v>39</v>
      </c>
      <c r="E15" s="5">
        <v>40</v>
      </c>
      <c r="F15" s="21"/>
      <c r="G15" s="3">
        <f t="shared" si="1"/>
        <v>0</v>
      </c>
    </row>
    <row r="16" spans="1:7" x14ac:dyDescent="0.25">
      <c r="A16" s="2">
        <v>12</v>
      </c>
      <c r="B16" s="17" t="s">
        <v>40</v>
      </c>
      <c r="C16" s="14" t="s">
        <v>22</v>
      </c>
      <c r="D16" s="16"/>
      <c r="E16" s="5">
        <v>1200</v>
      </c>
      <c r="F16" s="21"/>
      <c r="G16" s="3">
        <f t="shared" si="1"/>
        <v>0</v>
      </c>
    </row>
    <row r="17" spans="1:7" x14ac:dyDescent="0.25">
      <c r="A17" s="2">
        <v>13</v>
      </c>
      <c r="B17" s="17" t="s">
        <v>43</v>
      </c>
      <c r="C17" s="14" t="s">
        <v>22</v>
      </c>
      <c r="D17" s="16"/>
      <c r="E17" s="5">
        <v>510</v>
      </c>
      <c r="F17" s="21"/>
      <c r="G17" s="3">
        <f t="shared" si="1"/>
        <v>0</v>
      </c>
    </row>
    <row r="18" spans="1:7" x14ac:dyDescent="0.25">
      <c r="A18" s="2">
        <v>14</v>
      </c>
      <c r="B18" s="17" t="s">
        <v>18</v>
      </c>
      <c r="C18" s="14" t="s">
        <v>11</v>
      </c>
      <c r="D18" s="16" t="s">
        <v>41</v>
      </c>
      <c r="E18" s="5">
        <v>50</v>
      </c>
      <c r="F18" s="21"/>
      <c r="G18" s="3">
        <f t="shared" si="1"/>
        <v>0</v>
      </c>
    </row>
    <row r="19" spans="1:7" x14ac:dyDescent="0.25">
      <c r="A19" s="2">
        <v>15</v>
      </c>
      <c r="B19" s="17" t="s">
        <v>12</v>
      </c>
      <c r="C19" s="14" t="s">
        <v>11</v>
      </c>
      <c r="D19" s="16" t="s">
        <v>25</v>
      </c>
      <c r="E19" s="5">
        <v>180</v>
      </c>
      <c r="F19" s="21"/>
      <c r="G19" s="3">
        <f t="shared" si="0"/>
        <v>0</v>
      </c>
    </row>
    <row r="20" spans="1:7" x14ac:dyDescent="0.25">
      <c r="A20" s="2">
        <v>16</v>
      </c>
      <c r="B20" s="17" t="s">
        <v>15</v>
      </c>
      <c r="C20" s="14" t="s">
        <v>11</v>
      </c>
      <c r="D20" s="16" t="s">
        <v>53</v>
      </c>
      <c r="E20" s="5">
        <v>200</v>
      </c>
      <c r="F20" s="21"/>
      <c r="G20" s="3">
        <f t="shared" si="0"/>
        <v>0</v>
      </c>
    </row>
    <row r="21" spans="1:7" x14ac:dyDescent="0.25">
      <c r="A21" s="2">
        <v>17</v>
      </c>
      <c r="B21" s="17" t="s">
        <v>26</v>
      </c>
      <c r="C21" s="14" t="s">
        <v>11</v>
      </c>
      <c r="D21" s="16" t="s">
        <v>55</v>
      </c>
      <c r="E21" s="5">
        <v>200</v>
      </c>
      <c r="F21" s="21"/>
      <c r="G21" s="3">
        <f t="shared" si="0"/>
        <v>0</v>
      </c>
    </row>
    <row r="22" spans="1:7" x14ac:dyDescent="0.25">
      <c r="A22" s="2">
        <v>18</v>
      </c>
      <c r="B22" s="17" t="s">
        <v>27</v>
      </c>
      <c r="C22" s="14" t="s">
        <v>11</v>
      </c>
      <c r="D22" s="16"/>
      <c r="E22" s="5">
        <v>400</v>
      </c>
      <c r="F22" s="21"/>
      <c r="G22" s="3">
        <f t="shared" si="0"/>
        <v>0</v>
      </c>
    </row>
    <row r="23" spans="1:7" x14ac:dyDescent="0.25">
      <c r="A23" s="2">
        <v>19</v>
      </c>
      <c r="B23" s="17" t="s">
        <v>13</v>
      </c>
      <c r="C23" s="14" t="s">
        <v>11</v>
      </c>
      <c r="D23" s="16" t="s">
        <v>28</v>
      </c>
      <c r="E23" s="5">
        <v>110</v>
      </c>
      <c r="F23" s="21"/>
      <c r="G23" s="3">
        <f t="shared" si="0"/>
        <v>0</v>
      </c>
    </row>
    <row r="24" spans="1:7" x14ac:dyDescent="0.25">
      <c r="A24" s="2">
        <v>20</v>
      </c>
      <c r="B24" s="17" t="s">
        <v>13</v>
      </c>
      <c r="C24" s="14" t="s">
        <v>11</v>
      </c>
      <c r="D24" s="16" t="s">
        <v>46</v>
      </c>
      <c r="E24" s="5">
        <v>200</v>
      </c>
      <c r="F24" s="21"/>
      <c r="G24" s="3">
        <f t="shared" si="0"/>
        <v>0</v>
      </c>
    </row>
    <row r="25" spans="1:7" x14ac:dyDescent="0.25">
      <c r="A25" s="2">
        <v>21</v>
      </c>
      <c r="B25" s="17" t="s">
        <v>14</v>
      </c>
      <c r="C25" s="14" t="s">
        <v>11</v>
      </c>
      <c r="D25" s="16"/>
      <c r="E25" s="5">
        <v>220</v>
      </c>
      <c r="F25" s="21"/>
      <c r="G25" s="3">
        <f t="shared" si="0"/>
        <v>0</v>
      </c>
    </row>
    <row r="26" spans="1:7" x14ac:dyDescent="0.25">
      <c r="A26" s="2">
        <v>22</v>
      </c>
      <c r="B26" s="17" t="s">
        <v>32</v>
      </c>
      <c r="C26" s="14" t="s">
        <v>11</v>
      </c>
      <c r="D26" s="16" t="s">
        <v>54</v>
      </c>
      <c r="E26" s="5">
        <v>130</v>
      </c>
      <c r="F26" s="21"/>
      <c r="G26" s="3">
        <f t="shared" si="0"/>
        <v>0</v>
      </c>
    </row>
    <row r="27" spans="1:7" x14ac:dyDescent="0.25">
      <c r="A27" s="2">
        <v>23</v>
      </c>
      <c r="B27" s="17" t="s">
        <v>44</v>
      </c>
      <c r="C27" s="14" t="s">
        <v>11</v>
      </c>
      <c r="D27" s="16" t="s">
        <v>45</v>
      </c>
      <c r="E27" s="5">
        <v>20</v>
      </c>
      <c r="F27" s="21"/>
      <c r="G27" s="3">
        <f t="shared" si="0"/>
        <v>0</v>
      </c>
    </row>
    <row r="28" spans="1:7" ht="30.75" x14ac:dyDescent="0.25">
      <c r="A28" s="2">
        <v>24</v>
      </c>
      <c r="B28" s="17" t="s">
        <v>52</v>
      </c>
      <c r="C28" s="14" t="s">
        <v>11</v>
      </c>
      <c r="D28" s="16" t="s">
        <v>42</v>
      </c>
      <c r="E28" s="5">
        <v>50</v>
      </c>
      <c r="F28" s="21"/>
      <c r="G28" s="3">
        <f t="shared" si="0"/>
        <v>0</v>
      </c>
    </row>
    <row r="29" spans="1:7" s="7" customFormat="1" x14ac:dyDescent="0.25">
      <c r="A29" s="19" t="s">
        <v>2</v>
      </c>
      <c r="B29" s="19"/>
      <c r="C29" s="19"/>
      <c r="D29" s="19"/>
      <c r="E29" s="19"/>
      <c r="F29" s="19"/>
      <c r="G29" s="4">
        <f>SUM(G5:G28)</f>
        <v>0</v>
      </c>
    </row>
    <row r="36" spans="2:7" x14ac:dyDescent="0.25">
      <c r="B36"/>
      <c r="C36"/>
      <c r="D36"/>
      <c r="E36" s="9"/>
      <c r="F36"/>
      <c r="G36"/>
    </row>
    <row r="37" spans="2:7" ht="41.25" customHeight="1" x14ac:dyDescent="0.25">
      <c r="B37" s="20" t="s">
        <v>4</v>
      </c>
      <c r="C37" s="20"/>
      <c r="D37" s="20"/>
      <c r="E37" s="20"/>
      <c r="F37"/>
      <c r="G37"/>
    </row>
    <row r="38" spans="2:7" x14ac:dyDescent="0.25">
      <c r="B38" s="11"/>
      <c r="C38" s="11"/>
      <c r="D38" s="11"/>
      <c r="E38" s="11"/>
      <c r="F38"/>
      <c r="G38"/>
    </row>
    <row r="39" spans="2:7" ht="23.25" customHeight="1" x14ac:dyDescent="0.25">
      <c r="B39" s="12" t="s">
        <v>5</v>
      </c>
      <c r="C39" s="12"/>
      <c r="D39" s="12"/>
      <c r="E39" s="12"/>
      <c r="F39"/>
      <c r="G39"/>
    </row>
  </sheetData>
  <mergeCells count="3">
    <mergeCell ref="B2:G2"/>
    <mergeCell ref="A29:F29"/>
    <mergeCell ref="B37:E37"/>
  </mergeCells>
  <pageMargins left="0.2" right="0.2" top="0.25" bottom="0.25" header="0.3" footer="0.3"/>
  <pageSetup paperSize="9" scale="8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ჰიგიენა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ირმა  ჯუღელი</dc:creator>
  <cp:lastModifiedBy>ირმა  ჯუღელი</cp:lastModifiedBy>
  <cp:lastPrinted>2019-12-24T07:24:42Z</cp:lastPrinted>
  <dcterms:created xsi:type="dcterms:W3CDTF">2019-12-11T10:28:58Z</dcterms:created>
  <dcterms:modified xsi:type="dcterms:W3CDTF">2019-12-24T07:24:44Z</dcterms:modified>
</cp:coreProperties>
</file>