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1" r:id="rId1"/>
  </sheets>
  <externalReferences>
    <externalReference r:id="rId2"/>
  </externalReferences>
  <definedNames>
    <definedName name="_xlnm._FilterDatabase" localSheetId="0" hidden="1">N1_სატენდერო!$A$7:$L$143</definedName>
    <definedName name="_xlnm.Print_Area" localSheetId="0">N1_სატენდერო!$A$1:$K$142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3" i="11" l="1"/>
  <c r="K142" i="11"/>
  <c r="J134" i="11" l="1"/>
  <c r="J136" i="11" s="1"/>
  <c r="H134" i="11"/>
  <c r="H136" i="11" s="1"/>
  <c r="F134" i="11"/>
  <c r="F135" i="11" s="1"/>
  <c r="K135" i="11" s="1"/>
  <c r="K136" i="11" l="1"/>
  <c r="K3" i="11"/>
  <c r="K134" i="11"/>
  <c r="K137" i="11" l="1"/>
  <c r="K138" i="11" s="1"/>
  <c r="K139" i="11" s="1"/>
  <c r="K140" i="11" l="1"/>
  <c r="K141" i="11" s="1"/>
</calcChain>
</file>

<file path=xl/sharedStrings.xml><?xml version="1.0" encoding="utf-8"?>
<sst xmlns="http://schemas.openxmlformats.org/spreadsheetml/2006/main" count="398" uniqueCount="103">
  <si>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</si>
  <si>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</si>
  <si>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</si>
  <si>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</si>
  <si>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</si>
  <si>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</si>
  <si>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</si>
  <si>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</si>
  <si>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</si>
  <si>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</si>
  <si>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</si>
  <si>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</si>
  <si>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</si>
  <si>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</si>
  <si>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სხვა მანქანები</t>
  </si>
  <si>
    <t>ლარი</t>
  </si>
  <si>
    <t>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</si>
  <si>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</si>
  <si>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</si>
  <si>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</si>
  <si>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</si>
  <si>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</si>
  <si>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</si>
  <si>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კაც.სთ</t>
  </si>
  <si>
    <t>ხის ძელი</t>
  </si>
  <si>
    <t>ფიცარი ჩამოუგანავი 40-60 მმ III ხ.</t>
  </si>
  <si>
    <t>ადგ.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</si>
  <si>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</si>
  <si>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</si>
  <si>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</si>
  <si>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</si>
  <si>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>გეგმიური მოგება</t>
  </si>
  <si>
    <t>შრომის დანახარჯი</t>
  </si>
  <si>
    <t>სხვა მასალები (გამირების ღირებულების გათვალისწინებით)</t>
  </si>
  <si>
    <t>ჭის გარე ზედაპირის ჰიდროიზოლაცია ბითუმის მასტიკით 2 ფენად</t>
  </si>
  <si>
    <t>მანქ/სთ</t>
  </si>
  <si>
    <t>ბეტონი B-7.5</t>
  </si>
  <si>
    <t>სულ ხარჯთაღიცხვით</t>
  </si>
  <si>
    <t>თხრილის კედლების გამაგრება ხის ფარებით</t>
  </si>
  <si>
    <t>1. მოსამზადებელი სამუშაოები</t>
  </si>
  <si>
    <t>2. ძირითადი სამუშაოები</t>
  </si>
  <si>
    <t>გაზეთილი თოკი</t>
  </si>
  <si>
    <t>კგ</t>
  </si>
  <si>
    <t>ავტოთვითმცლელით გატანა 15 კმ</t>
  </si>
  <si>
    <t>ამოღებული გრუნტის უკუჩაყრა ხელით დატკეპნით</t>
  </si>
  <si>
    <t>15</t>
  </si>
  <si>
    <t>ქვიშა</t>
  </si>
  <si>
    <t>ბეტონი B-15 (M=200)</t>
  </si>
  <si>
    <t>ბიტუმ-ზეთოვანი მასტიკა</t>
  </si>
  <si>
    <t>წყალი</t>
  </si>
  <si>
    <t>25</t>
  </si>
  <si>
    <t>25.1</t>
  </si>
  <si>
    <t>26</t>
  </si>
  <si>
    <t>26.1</t>
  </si>
  <si>
    <t>ნუცუბიძის პლატოზე არსებული "575" რეზერვუარების გადამღვრელი მილის რეაბილიტაცია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</si>
  <si>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</si>
  <si>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</si>
  <si>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</si>
  <si>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</si>
  <si>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</si>
  <si>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</si>
  <si>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t>სამშენებლო ტერიტორიის გაწმენდა ხე-ბუჩქნარისაგან ხელით ნარჩენების გადაადგილება 30 მ-ზე ხელის ურიკებით</t>
  </si>
  <si>
    <t>III კატ. სველი გრუნტის დამუშავება ხელით, სადრენაჟო წყლების დროებითი გადასაგდების მოსაწყობად, ამოღებული გრუნტის გვერდზე დაყრით</t>
  </si>
  <si>
    <t>სადრენაჟო წყლების დროებითი გადასაგდებისთვის პოლიეთილენის გოფრირებული მილის შეძენა, მოწყობა და გამოცდა SN4 d=200მმ ჰერმეტულობაზე</t>
  </si>
  <si>
    <t>კანალიზაციის პოლიეთილენის გოფრირებული მილი d=200 მმ SN4</t>
  </si>
  <si>
    <t>პოლიეთილენის გოფრირებული მილების SN4 d=200მმ ობიექტამდე მიტანა ხელით 30 მ</t>
  </si>
  <si>
    <t>კანალიზაციის პოლიეთილენის გოფრირებული მილის d=200 მმ არსებული სანიაღვრე მილზე მიერთება</t>
  </si>
  <si>
    <t>სამუშაოების დამთავრების შემდეგ პოლიეთილენის გოფრირებული მილის SN4 d=200მმ დემონტაჟი</t>
  </si>
  <si>
    <t>დემონტირებული პოლიეთი- ლენის გოფრირებული მილების გატანა 30 მ-ზე ხელით</t>
  </si>
  <si>
    <t>დემონტირებული პოლიეთი- ლენის მილების ავტოთვითმც- ლელზე დატვირთვა გატანა 15 კმ და გადმოტვირთვა</t>
  </si>
  <si>
    <t>III კატ. სველი გრუნტის დამუშავება ხელით, თხრილის მოსაწყობად, ამოღებული გრუნტის გვერდზე დაყრით</t>
  </si>
  <si>
    <t>არსებული დაზიანებული ბეტონის მილების d=500მმ დემონტაჟი</t>
  </si>
  <si>
    <t>დემონტირებული ბეტონის მილების გატანა 30 მ-ზე ურიკებით</t>
  </si>
  <si>
    <t>დემონტირებული ბეტონის მილების ავტოთვითმც- ლელზე დატვირთვა გატანა 15 კმ და გადმოტვირთვა</t>
  </si>
  <si>
    <t>თხრილის შევსება ქვიშა-ხრეშოვანი (ფრაქცია 0-80 მმ) ნარევით მექანიზმის გამოყენებით, დატკეპნით (K=0.98-1.25)</t>
  </si>
  <si>
    <t>ქვიშა-ხრეშოვანი ნარევი ფრაქცია ( 0-80 მმ)</t>
  </si>
  <si>
    <t>ქვიშის (ფრაქცია 2-5 მმ) საფარის მოწყობა, დატკეპნით (K=0.98-1.25) მილის ქვეშ 15 სმ, ზემოდან 30 სმ</t>
  </si>
  <si>
    <t>ქვიშა (ფრაქცია 2-5 მმ)</t>
  </si>
  <si>
    <t>დარჩენილი გრუნტის ადგილზე მოსწორება (40 მ3)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</si>
  <si>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</si>
  <si>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</si>
  <si>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პოლიეთილენის გოფრირებული მილის შეძენა, მოწყობა SN8 d=500მმ ჰერმეტულობაზე</t>
  </si>
  <si>
    <t>კანალიზაციის პოლიეთილენის გოფრირებული მილი d=500 მმ SN8</t>
  </si>
  <si>
    <t>კანალიზაციის პოლიეთილენის გოფრირებული მილის SN8 d=500მმ გამოცდა ჰერმეტულობაზე</t>
  </si>
  <si>
    <t>საკანალიზაციო პოლიეთილენის გოფრირებული მილის დაერთება ჭაში d=500 მმ</t>
  </si>
  <si>
    <t>ჭის ძირის; ღარის და გადახურვის ფილის მოწყობა B-25; M-350 მარკის ბეტონით არმატურა AIII</t>
  </si>
  <si>
    <t>ბეტონი B-25, M-350</t>
  </si>
  <si>
    <t>არმატურა AIII</t>
  </si>
  <si>
    <t>ჩამოგანული ფიცარი III ხ. 25-32მმ</t>
  </si>
  <si>
    <t>რ/ბ ანაკრები წრიული ჭის (1 კომპ) შეძენა-მონტაჟი, რკბ. ძირის ფილით ПД-10 B-22.5 (M=300); რკბ რგოლებით К-10-9 B-22.5 (M=300); რკბ. გადახურვის ფილა თუჯის ხუფით ПП-10-2 B-22.5 (M=300); D=1000 მმ Hსრ=2850 მმ გამირების მოწყობის გათვალისწინებით /დატვირთვა 25 ტ/</t>
  </si>
  <si>
    <t>რკინა–ბეტონის რგოლი d=1000მმ / 1მ К-10-9 B-22.5 (M=300);</t>
  </si>
  <si>
    <t>რკინა–ბეტონის რგოლი d=1000მმ / 0.5მ К-10-9 B-22.5 (M=300);</t>
  </si>
  <si>
    <t>რ/ბ ძირის ფილა d-1000 მმ ПД-10 B-22.5 (M=300);</t>
  </si>
  <si>
    <t>რკინა–ბეტონის ფილა თუჯის მრგვალი ჩარჩო-ხუფით d=1200*1200 მმ ПП-10-2 B-22.5 (M=300);</t>
  </si>
  <si>
    <t>რ/ბ ანაკრები წრიული ჭის (1 კომპ) შეძენა-მონტაჟი, რკბ. ძირის ფილით ПД-10 B-22.5 (M=300); რკბ რგოლებით К-10-9 B-22.5 (M=300); რკბ. გადახურვის ფილა თუჯის ხუფით ПП-10-2 B-22.5 (M=300); D=1000 მმ Hსრ=1500 მმ გამირების მოწყობის გათვალისწინებით /დატვირთვა 25 ტ/</t>
  </si>
  <si>
    <t>ჭის ღარის მოწყობა B-15 (M=200) მარკის ბეტონით</t>
  </si>
  <si>
    <t>ძელი III ხ. 40-60მმ</t>
  </si>
  <si>
    <t>ჩამოგანული ფიცარი III ხ. 40მმ</t>
  </si>
  <si>
    <t>ზედნადები ხარჯები</t>
  </si>
  <si>
    <t>დ.ღ.გ.</t>
  </si>
  <si>
    <t>gwp</t>
  </si>
  <si>
    <t>შესრულების ვადა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</si>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</sst>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Segoe UI"/>
      <family val="2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5">
    <xf numFmtId="0" fontId="0" fillId="0" borderId="0" xfId="0"/>
    <xf numFmtId="0" fontId="5" fillId="2" borderId="0" xfId="1" applyFont="1" applyFill="1" applyBorder="1" applyAlignment="1">
      <alignment vertical="center"/>
    </xf>
    <xf numFmtId="0" fontId="6" fillId="2" borderId="8" xfId="1" applyFont="1" applyFill="1" applyBorder="1" applyAlignment="1">
      <alignment horizontal="center" vertical="center"/>
    </xf>
    <xf numFmtId="2" fontId="6" fillId="2" borderId="8" xfId="1" applyNumberFormat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7" borderId="14" xfId="1" applyNumberFormat="1" applyFont="1" applyFill="1" applyBorder="1" applyAlignment="1">
      <alignment horizontal="left" vertical="center"/>
    </xf>
    <xf numFmtId="43" fontId="6" fillId="2" borderId="14" xfId="6" applyFont="1" applyFill="1" applyBorder="1" applyAlignment="1">
      <alignment horizontal="center" vertical="center"/>
    </xf>
    <xf numFmtId="0" fontId="6" fillId="2" borderId="14" xfId="1" applyFont="1" applyFill="1" applyBorder="1" applyAlignment="1" applyProtection="1">
      <alignment horizontal="center" vertical="center"/>
      <protection locked="0"/>
    </xf>
    <xf numFmtId="165" fontId="5" fillId="0" borderId="1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vertical="center"/>
    </xf>
    <xf numFmtId="9" fontId="6" fillId="0" borderId="2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0" fontId="6" fillId="2" borderId="10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3" xfId="1" applyFont="1" applyFill="1" applyBorder="1" applyAlignment="1">
      <alignment horizontal="center" vertical="center"/>
    </xf>
    <xf numFmtId="0" fontId="6" fillId="5" borderId="14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2" borderId="19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13" xfId="1" applyFont="1" applyFill="1" applyBorder="1" applyAlignment="1" applyProtection="1">
      <alignment horizontal="center" vertical="center"/>
      <protection locked="0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  <protection locked="0"/>
    </xf>
    <xf numFmtId="49" fontId="6" fillId="2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>
      <alignment horizontal="center" vertical="center"/>
    </xf>
    <xf numFmtId="9" fontId="6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vertical="center"/>
    </xf>
    <xf numFmtId="0" fontId="6" fillId="3" borderId="14" xfId="1" applyFont="1" applyFill="1" applyBorder="1" applyAlignment="1">
      <alignment vertical="center"/>
    </xf>
    <xf numFmtId="0" fontId="6" fillId="2" borderId="14" xfId="1" applyFont="1" applyFill="1" applyBorder="1" applyAlignment="1">
      <alignment vertical="center"/>
    </xf>
    <xf numFmtId="0" fontId="6" fillId="5" borderId="14" xfId="2" applyFont="1" applyFill="1" applyBorder="1" applyAlignment="1">
      <alignment horizontal="left" vertical="center"/>
    </xf>
    <xf numFmtId="0" fontId="6" fillId="0" borderId="14" xfId="0" applyFont="1" applyFill="1" applyBorder="1" applyAlignment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vertical="center"/>
    </xf>
    <xf numFmtId="0" fontId="4" fillId="0" borderId="0" xfId="0" applyFont="1" applyAlignment="1"/>
    <xf numFmtId="0" fontId="6" fillId="0" borderId="13" xfId="2" applyFont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left" vertical="center"/>
    </xf>
    <xf numFmtId="0" fontId="6" fillId="2" borderId="0" xfId="1" applyFont="1" applyFill="1" applyAlignment="1"/>
    <xf numFmtId="49" fontId="6" fillId="2" borderId="13" xfId="1" applyNumberFormat="1" applyFont="1" applyFill="1" applyBorder="1" applyAlignment="1">
      <alignment horizontal="center" vertical="center"/>
    </xf>
    <xf numFmtId="0" fontId="6" fillId="3" borderId="14" xfId="1" applyFont="1" applyFill="1" applyBorder="1" applyAlignment="1" applyProtection="1">
      <alignment horizontal="left" vertical="center"/>
      <protection locked="0"/>
    </xf>
    <xf numFmtId="0" fontId="6" fillId="2" borderId="14" xfId="1" applyFont="1" applyFill="1" applyBorder="1" applyAlignment="1" applyProtection="1">
      <alignment vertical="center"/>
      <protection locked="0"/>
    </xf>
    <xf numFmtId="0" fontId="6" fillId="4" borderId="14" xfId="1" applyNumberFormat="1" applyFont="1" applyFill="1" applyBorder="1" applyAlignment="1" applyProtection="1">
      <alignment horizontal="left" vertical="center"/>
      <protection locked="0"/>
    </xf>
    <xf numFmtId="0" fontId="6" fillId="6" borderId="14" xfId="1" applyNumberFormat="1" applyFont="1" applyFill="1" applyBorder="1" applyAlignment="1">
      <alignment horizontal="left" vertical="center"/>
    </xf>
    <xf numFmtId="0" fontId="6" fillId="3" borderId="14" xfId="0" applyFont="1" applyFill="1" applyBorder="1" applyAlignment="1" applyProtection="1">
      <alignment vertical="center"/>
      <protection locked="0"/>
    </xf>
    <xf numFmtId="0" fontId="6" fillId="2" borderId="14" xfId="0" applyFont="1" applyFill="1" applyBorder="1" applyAlignment="1" applyProtection="1">
      <alignment vertical="center"/>
      <protection locked="0"/>
    </xf>
    <xf numFmtId="0" fontId="6" fillId="4" borderId="14" xfId="0" applyNumberFormat="1" applyFont="1" applyFill="1" applyBorder="1" applyAlignment="1">
      <alignment horizontal="left" vertical="center"/>
    </xf>
    <xf numFmtId="0" fontId="5" fillId="2" borderId="11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0" borderId="17" xfId="1" applyFont="1" applyFill="1" applyBorder="1" applyAlignment="1">
      <alignment horizontal="left" vertical="center"/>
    </xf>
    <xf numFmtId="0" fontId="5" fillId="0" borderId="11" xfId="5" applyFont="1" applyFill="1" applyBorder="1" applyAlignment="1">
      <alignment horizontal="left" vertical="center"/>
    </xf>
    <xf numFmtId="43" fontId="6" fillId="2" borderId="3" xfId="6" applyFont="1" applyFill="1" applyBorder="1" applyAlignment="1">
      <alignment horizontal="center" vertical="center"/>
    </xf>
    <xf numFmtId="43" fontId="6" fillId="2" borderId="18" xfId="6" applyFont="1" applyFill="1" applyBorder="1" applyAlignment="1">
      <alignment horizontal="center" vertical="center"/>
    </xf>
    <xf numFmtId="43" fontId="6" fillId="3" borderId="14" xfId="6" applyFont="1" applyFill="1" applyBorder="1" applyAlignment="1">
      <alignment horizontal="center" vertical="center"/>
    </xf>
    <xf numFmtId="43" fontId="6" fillId="2" borderId="15" xfId="6" applyFont="1" applyFill="1" applyBorder="1" applyAlignment="1">
      <alignment horizontal="center" vertical="center"/>
    </xf>
    <xf numFmtId="43" fontId="6" fillId="5" borderId="14" xfId="6" applyFont="1" applyFill="1" applyBorder="1" applyAlignment="1">
      <alignment horizontal="center" vertical="center"/>
    </xf>
    <xf numFmtId="43" fontId="6" fillId="5" borderId="15" xfId="6" applyFont="1" applyFill="1" applyBorder="1" applyAlignment="1">
      <alignment horizontal="center" vertical="center"/>
    </xf>
    <xf numFmtId="43" fontId="6" fillId="0" borderId="14" xfId="6" applyFont="1" applyFill="1" applyBorder="1" applyAlignment="1">
      <alignment horizontal="center" vertical="center"/>
    </xf>
    <xf numFmtId="43" fontId="6" fillId="2" borderId="20" xfId="6" applyFont="1" applyFill="1" applyBorder="1" applyAlignment="1">
      <alignment horizontal="center" vertical="center"/>
    </xf>
    <xf numFmtId="43" fontId="6" fillId="2" borderId="21" xfId="6" applyFont="1" applyFill="1" applyBorder="1" applyAlignment="1">
      <alignment horizontal="center" vertical="center"/>
    </xf>
    <xf numFmtId="43" fontId="6" fillId="2" borderId="14" xfId="6" applyFont="1" applyFill="1" applyBorder="1" applyAlignment="1" applyProtection="1">
      <alignment horizontal="center" vertical="center"/>
      <protection locked="0"/>
    </xf>
    <xf numFmtId="43" fontId="6" fillId="2" borderId="15" xfId="6" applyFont="1" applyFill="1" applyBorder="1" applyAlignment="1" applyProtection="1">
      <alignment horizontal="center" vertical="center"/>
      <protection locked="0"/>
    </xf>
    <xf numFmtId="43" fontId="6" fillId="3" borderId="14" xfId="6" applyFont="1" applyFill="1" applyBorder="1" applyAlignment="1" applyProtection="1">
      <alignment horizontal="center" vertical="center"/>
      <protection locked="0"/>
    </xf>
    <xf numFmtId="43" fontId="6" fillId="3" borderId="20" xfId="6" applyFont="1" applyFill="1" applyBorder="1" applyAlignment="1">
      <alignment horizontal="center" vertical="center"/>
    </xf>
    <xf numFmtId="43" fontId="6" fillId="2" borderId="11" xfId="6" applyFont="1" applyFill="1" applyBorder="1" applyAlignment="1" applyProtection="1">
      <alignment horizontal="center" vertical="center"/>
      <protection locked="0"/>
    </xf>
    <xf numFmtId="43" fontId="5" fillId="2" borderId="11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2" borderId="11" xfId="6" applyFont="1" applyFill="1" applyBorder="1" applyAlignment="1">
      <alignment horizontal="center" vertical="center"/>
    </xf>
    <xf numFmtId="43" fontId="6" fillId="2" borderId="11" xfId="6" applyFont="1" applyFill="1" applyBorder="1" applyAlignment="1">
      <alignment horizontal="center" vertical="center"/>
    </xf>
    <xf numFmtId="43" fontId="6" fillId="2" borderId="12" xfId="6" applyFont="1" applyFill="1" applyBorder="1" applyAlignment="1">
      <alignment horizontal="center" vertical="center"/>
    </xf>
    <xf numFmtId="43" fontId="5" fillId="2" borderId="7" xfId="6" applyFont="1" applyFill="1" applyBorder="1" applyAlignment="1">
      <alignment horizontal="center" vertical="center"/>
    </xf>
    <xf numFmtId="43" fontId="6" fillId="2" borderId="7" xfId="6" applyFont="1" applyFill="1" applyBorder="1" applyAlignment="1">
      <alignment horizontal="center" vertical="center"/>
    </xf>
    <xf numFmtId="43" fontId="6" fillId="2" borderId="16" xfId="6" applyFont="1" applyFill="1" applyBorder="1" applyAlignment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vertical="center"/>
    </xf>
    <xf numFmtId="0" fontId="6" fillId="2" borderId="5" xfId="1" applyFont="1" applyFill="1" applyBorder="1" applyAlignment="1">
      <alignment vertical="center"/>
    </xf>
    <xf numFmtId="0" fontId="5" fillId="2" borderId="24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 wrapText="1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P148"/>
  <sheetViews>
    <sheetView showGridLines="0" tabSelected="1" zoomScale="80" zoomScaleNormal="80" workbookViewId="0">
      <pane xSplit="2" ySplit="7" topLeftCell="C8" activePane="bottomRight" state="frozen"/>
      <selection pane="topRight" activeCell="D1" sqref="D1"/>
      <selection pane="bottomLeft" activeCell="A8" sqref="A8"/>
      <selection pane="bottomRight" activeCell="P114" sqref="P114"/>
    </sheetView>
  </sheetViews>
  <sheetFormatPr defaultRowHeight="14.25" x14ac:dyDescent="0.25"/>
  <cols>
    <col min="1" max="1" width="4.7109375" style="16" customWidth="1"/>
    <col min="2" max="2" width="57.42578125" style="16" customWidth="1"/>
    <col min="3" max="3" width="8.5703125" style="16" customWidth="1"/>
    <col min="4" max="4" width="12.5703125" style="16" bestFit="1" customWidth="1"/>
    <col min="5" max="5" width="11.28515625" style="16" customWidth="1"/>
    <col min="6" max="6" width="12.140625" style="16" customWidth="1"/>
    <col min="7" max="7" width="10.42578125" style="16" customWidth="1"/>
    <col min="8" max="8" width="11.140625" style="16" customWidth="1"/>
    <col min="9" max="9" width="10.28515625" style="16" customWidth="1"/>
    <col min="10" max="10" width="11" style="16" customWidth="1"/>
    <col min="11" max="11" width="14.85546875" style="16" customWidth="1"/>
    <col min="12" max="12" width="31.42578125" style="16" bestFit="1" customWidth="1"/>
    <col min="13" max="16384" width="9.140625" style="16"/>
  </cols>
  <sheetData>
    <row r="1" spans="1:16" x14ac:dyDescent="0.25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6" ht="10.5" customHeight="1" x14ac:dyDescent="0.25">
      <c r="A2" s="1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6" ht="15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8">
        <f>SUBTOTAL(109,K8:K133)</f>
        <v>0</v>
      </c>
      <c r="L3" s="8"/>
    </row>
    <row r="4" spans="1:16" ht="15" thickBot="1" x14ac:dyDescent="0.3">
      <c r="A4" s="14"/>
      <c r="C4" s="18"/>
      <c r="D4" s="18"/>
      <c r="E4" s="18"/>
      <c r="F4" s="18"/>
      <c r="G4" s="18"/>
      <c r="H4" s="18"/>
      <c r="I4" s="18"/>
      <c r="J4" s="18"/>
      <c r="K4" s="18"/>
      <c r="L4" s="9"/>
    </row>
    <row r="5" spans="1:16" ht="15" customHeight="1" thickBot="1" x14ac:dyDescent="0.3">
      <c r="A5" s="102" t="s">
        <v>0</v>
      </c>
      <c r="B5" s="101" t="s">
        <v>1</v>
      </c>
      <c r="C5" s="101" t="s">
        <v>2</v>
      </c>
      <c r="D5" s="101" t="s">
        <v>3</v>
      </c>
      <c r="E5" s="100" t="s">
        <v>4</v>
      </c>
      <c r="F5" s="100"/>
      <c r="G5" s="100" t="s">
        <v>5</v>
      </c>
      <c r="H5" s="100"/>
      <c r="I5" s="101" t="s">
        <v>6</v>
      </c>
      <c r="J5" s="101"/>
      <c r="K5" s="19" t="s">
        <v>7</v>
      </c>
      <c r="L5" s="10"/>
    </row>
    <row r="6" spans="1:16" ht="15" thickBot="1" x14ac:dyDescent="0.3">
      <c r="A6" s="103"/>
      <c r="B6" s="104"/>
      <c r="C6" s="104"/>
      <c r="D6" s="104"/>
      <c r="E6" s="2" t="s">
        <v>8</v>
      </c>
      <c r="F6" s="3" t="s">
        <v>9</v>
      </c>
      <c r="G6" s="2" t="s">
        <v>8</v>
      </c>
      <c r="H6" s="3" t="s">
        <v>9</v>
      </c>
      <c r="I6" s="2" t="s">
        <v>8</v>
      </c>
      <c r="J6" s="3" t="s">
        <v>10</v>
      </c>
      <c r="K6" s="20" t="s">
        <v>11</v>
      </c>
      <c r="L6" s="11"/>
      <c r="M6" s="21"/>
      <c r="N6" s="21"/>
      <c r="O6" s="21"/>
      <c r="P6" s="21"/>
    </row>
    <row r="7" spans="1:16" ht="15" thickBot="1" x14ac:dyDescent="0.3">
      <c r="A7" s="22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</row>
    <row r="8" spans="1:16" x14ac:dyDescent="0.25">
      <c r="A8" s="23"/>
      <c r="B8" s="45" t="s">
        <v>39</v>
      </c>
      <c r="C8" s="24"/>
      <c r="D8" s="73"/>
      <c r="E8" s="73"/>
      <c r="F8" s="73"/>
      <c r="G8" s="73"/>
      <c r="H8" s="73"/>
      <c r="I8" s="73"/>
      <c r="J8" s="73"/>
      <c r="K8" s="74"/>
      <c r="L8" s="12" t="s">
        <v>56</v>
      </c>
    </row>
    <row r="9" spans="1:16" s="27" customFormat="1" ht="15.75" x14ac:dyDescent="0.25">
      <c r="A9" s="25">
        <v>1</v>
      </c>
      <c r="B9" s="46" t="s">
        <v>61</v>
      </c>
      <c r="C9" s="26" t="s">
        <v>59</v>
      </c>
      <c r="D9" s="75">
        <v>150</v>
      </c>
      <c r="E9" s="6"/>
      <c r="F9" s="6"/>
      <c r="G9" s="6"/>
      <c r="H9" s="6"/>
      <c r="I9" s="6"/>
      <c r="J9" s="6"/>
      <c r="K9" s="76"/>
      <c r="L9" s="12" t="s">
        <v>56</v>
      </c>
    </row>
    <row r="10" spans="1:16" s="27" customFormat="1" x14ac:dyDescent="0.25">
      <c r="A10" s="25"/>
      <c r="B10" s="47" t="s">
        <v>12</v>
      </c>
      <c r="C10" s="26" t="s">
        <v>13</v>
      </c>
      <c r="D10" s="6">
        <v>40.769999999999996</v>
      </c>
      <c r="E10" s="6"/>
      <c r="F10" s="6"/>
      <c r="G10" s="6"/>
      <c r="H10" s="6"/>
      <c r="I10" s="6"/>
      <c r="J10" s="6"/>
      <c r="K10" s="76"/>
      <c r="L10" s="12" t="s">
        <v>56</v>
      </c>
    </row>
    <row r="11" spans="1:16" s="27" customFormat="1" ht="15.75" x14ac:dyDescent="0.25">
      <c r="A11" s="25">
        <v>2</v>
      </c>
      <c r="B11" s="46" t="s">
        <v>62</v>
      </c>
      <c r="C11" s="26" t="s">
        <v>60</v>
      </c>
      <c r="D11" s="75">
        <v>20</v>
      </c>
      <c r="E11" s="6"/>
      <c r="F11" s="6"/>
      <c r="G11" s="6"/>
      <c r="H11" s="6"/>
      <c r="I11" s="6"/>
      <c r="J11" s="6"/>
      <c r="K11" s="76"/>
      <c r="L11" s="12" t="s">
        <v>56</v>
      </c>
    </row>
    <row r="12" spans="1:16" s="27" customFormat="1" x14ac:dyDescent="0.25">
      <c r="A12" s="25"/>
      <c r="B12" s="47" t="s">
        <v>12</v>
      </c>
      <c r="C12" s="26" t="s">
        <v>13</v>
      </c>
      <c r="D12" s="6">
        <v>55.599999999999994</v>
      </c>
      <c r="E12" s="6"/>
      <c r="F12" s="6"/>
      <c r="G12" s="6"/>
      <c r="H12" s="6"/>
      <c r="I12" s="6"/>
      <c r="J12" s="6"/>
      <c r="K12" s="76"/>
      <c r="L12" s="12" t="s">
        <v>56</v>
      </c>
    </row>
    <row r="13" spans="1:16" x14ac:dyDescent="0.25">
      <c r="A13" s="28">
        <v>3</v>
      </c>
      <c r="B13" s="48" t="s">
        <v>63</v>
      </c>
      <c r="C13" s="4" t="s">
        <v>21</v>
      </c>
      <c r="D13" s="75">
        <v>25</v>
      </c>
      <c r="E13" s="6"/>
      <c r="F13" s="6"/>
      <c r="G13" s="6"/>
      <c r="H13" s="6"/>
      <c r="I13" s="6"/>
      <c r="J13" s="6"/>
      <c r="K13" s="76"/>
      <c r="L13" s="12" t="s">
        <v>56</v>
      </c>
    </row>
    <row r="14" spans="1:16" x14ac:dyDescent="0.25">
      <c r="A14" s="28"/>
      <c r="B14" s="49" t="s">
        <v>12</v>
      </c>
      <c r="C14" s="4" t="s">
        <v>13</v>
      </c>
      <c r="D14" s="6">
        <v>6.125</v>
      </c>
      <c r="E14" s="6"/>
      <c r="F14" s="6"/>
      <c r="G14" s="6"/>
      <c r="H14" s="6"/>
      <c r="I14" s="6"/>
      <c r="J14" s="6"/>
      <c r="K14" s="76"/>
      <c r="L14" s="12" t="s">
        <v>56</v>
      </c>
    </row>
    <row r="15" spans="1:16" x14ac:dyDescent="0.25">
      <c r="A15" s="28"/>
      <c r="B15" s="50" t="s">
        <v>14</v>
      </c>
      <c r="C15" s="29" t="s">
        <v>15</v>
      </c>
      <c r="D15" s="6">
        <v>2.7250000000000001</v>
      </c>
      <c r="E15" s="77"/>
      <c r="F15" s="77"/>
      <c r="G15" s="77"/>
      <c r="H15" s="77"/>
      <c r="I15" s="77"/>
      <c r="J15" s="77"/>
      <c r="K15" s="78"/>
      <c r="L15" s="12" t="s">
        <v>56</v>
      </c>
    </row>
    <row r="16" spans="1:16" x14ac:dyDescent="0.25">
      <c r="A16" s="28"/>
      <c r="B16" s="4" t="s">
        <v>19</v>
      </c>
      <c r="C16" s="4"/>
      <c r="D16" s="6"/>
      <c r="E16" s="6"/>
      <c r="F16" s="6"/>
      <c r="G16" s="6"/>
      <c r="H16" s="6"/>
      <c r="I16" s="6"/>
      <c r="J16" s="6"/>
      <c r="K16" s="76"/>
      <c r="L16" s="12" t="s">
        <v>56</v>
      </c>
    </row>
    <row r="17" spans="1:12" x14ac:dyDescent="0.25">
      <c r="A17" s="28"/>
      <c r="B17" s="5" t="s">
        <v>64</v>
      </c>
      <c r="C17" s="4" t="s">
        <v>21</v>
      </c>
      <c r="D17" s="6">
        <v>25.25</v>
      </c>
      <c r="E17" s="6"/>
      <c r="F17" s="6"/>
      <c r="G17" s="6"/>
      <c r="H17" s="6"/>
      <c r="I17" s="6"/>
      <c r="J17" s="6"/>
      <c r="K17" s="78"/>
      <c r="L17" s="12" t="s">
        <v>100</v>
      </c>
    </row>
    <row r="18" spans="1:12" x14ac:dyDescent="0.25">
      <c r="A18" s="28"/>
      <c r="B18" s="49" t="s">
        <v>20</v>
      </c>
      <c r="C18" s="4" t="s">
        <v>15</v>
      </c>
      <c r="D18" s="6">
        <v>0.22200000000000003</v>
      </c>
      <c r="E18" s="6"/>
      <c r="F18" s="6"/>
      <c r="G18" s="6"/>
      <c r="H18" s="6"/>
      <c r="I18" s="6"/>
      <c r="J18" s="6"/>
      <c r="K18" s="76"/>
      <c r="L18" s="12" t="s">
        <v>55</v>
      </c>
    </row>
    <row r="19" spans="1:12" x14ac:dyDescent="0.25">
      <c r="A19" s="28">
        <v>4</v>
      </c>
      <c r="B19" s="48" t="s">
        <v>65</v>
      </c>
      <c r="C19" s="4" t="s">
        <v>22</v>
      </c>
      <c r="D19" s="75">
        <v>4</v>
      </c>
      <c r="E19" s="6"/>
      <c r="F19" s="6"/>
      <c r="G19" s="6"/>
      <c r="H19" s="6"/>
      <c r="I19" s="6"/>
      <c r="J19" s="6"/>
      <c r="K19" s="76"/>
      <c r="L19" s="12" t="s">
        <v>56</v>
      </c>
    </row>
    <row r="20" spans="1:12" x14ac:dyDescent="0.25">
      <c r="A20" s="28"/>
      <c r="B20" s="49" t="s">
        <v>12</v>
      </c>
      <c r="C20" s="4" t="s">
        <v>13</v>
      </c>
      <c r="D20" s="6">
        <v>2.4000000000000004</v>
      </c>
      <c r="E20" s="6"/>
      <c r="F20" s="6"/>
      <c r="G20" s="6"/>
      <c r="H20" s="6"/>
      <c r="I20" s="6"/>
      <c r="J20" s="6"/>
      <c r="K20" s="76"/>
      <c r="L20" s="12" t="s">
        <v>56</v>
      </c>
    </row>
    <row r="21" spans="1:12" s="30" customFormat="1" x14ac:dyDescent="0.25">
      <c r="A21" s="25">
        <v>5</v>
      </c>
      <c r="B21" s="48" t="s">
        <v>66</v>
      </c>
      <c r="C21" s="26" t="s">
        <v>22</v>
      </c>
      <c r="D21" s="75">
        <v>2</v>
      </c>
      <c r="E21" s="6"/>
      <c r="F21" s="6"/>
      <c r="G21" s="6"/>
      <c r="H21" s="6"/>
      <c r="I21" s="6"/>
      <c r="J21" s="6"/>
      <c r="K21" s="76"/>
      <c r="L21" s="12" t="s">
        <v>56</v>
      </c>
    </row>
    <row r="22" spans="1:12" s="30" customFormat="1" x14ac:dyDescent="0.25">
      <c r="A22" s="25"/>
      <c r="B22" s="51" t="s">
        <v>12</v>
      </c>
      <c r="C22" s="26" t="s">
        <v>13</v>
      </c>
      <c r="D22" s="79">
        <v>34</v>
      </c>
      <c r="E22" s="6"/>
      <c r="F22" s="6"/>
      <c r="G22" s="6"/>
      <c r="H22" s="6"/>
      <c r="I22" s="6"/>
      <c r="J22" s="6"/>
      <c r="K22" s="76"/>
      <c r="L22" s="12" t="s">
        <v>56</v>
      </c>
    </row>
    <row r="23" spans="1:12" s="30" customFormat="1" x14ac:dyDescent="0.25">
      <c r="A23" s="25"/>
      <c r="B23" s="52" t="s">
        <v>19</v>
      </c>
      <c r="C23" s="26"/>
      <c r="D23" s="79"/>
      <c r="E23" s="6"/>
      <c r="F23" s="6"/>
      <c r="G23" s="6"/>
      <c r="H23" s="6"/>
      <c r="I23" s="6"/>
      <c r="J23" s="6"/>
      <c r="K23" s="76"/>
      <c r="L23" s="12" t="s">
        <v>56</v>
      </c>
    </row>
    <row r="24" spans="1:12" s="30" customFormat="1" x14ac:dyDescent="0.25">
      <c r="A24" s="25"/>
      <c r="B24" s="47" t="s">
        <v>36</v>
      </c>
      <c r="C24" s="26" t="s">
        <v>17</v>
      </c>
      <c r="D24" s="79">
        <v>0.1</v>
      </c>
      <c r="E24" s="6"/>
      <c r="F24" s="6"/>
      <c r="G24" s="6"/>
      <c r="H24" s="6"/>
      <c r="I24" s="6"/>
      <c r="J24" s="6"/>
      <c r="K24" s="76"/>
      <c r="L24" s="12" t="s">
        <v>55</v>
      </c>
    </row>
    <row r="25" spans="1:12" s="30" customFormat="1" x14ac:dyDescent="0.25">
      <c r="A25" s="25"/>
      <c r="B25" s="47" t="s">
        <v>46</v>
      </c>
      <c r="C25" s="26" t="s">
        <v>17</v>
      </c>
      <c r="D25" s="79">
        <v>0.4</v>
      </c>
      <c r="E25" s="6"/>
      <c r="F25" s="6"/>
      <c r="G25" s="6"/>
      <c r="H25" s="6"/>
      <c r="I25" s="6"/>
      <c r="J25" s="6"/>
      <c r="K25" s="76"/>
      <c r="L25" s="12" t="s">
        <v>55</v>
      </c>
    </row>
    <row r="26" spans="1:12" s="30" customFormat="1" x14ac:dyDescent="0.25">
      <c r="A26" s="25"/>
      <c r="B26" s="47" t="s">
        <v>41</v>
      </c>
      <c r="C26" s="26" t="s">
        <v>42</v>
      </c>
      <c r="D26" s="79">
        <v>15.6</v>
      </c>
      <c r="E26" s="6"/>
      <c r="F26" s="6"/>
      <c r="G26" s="6"/>
      <c r="H26" s="6"/>
      <c r="I26" s="6"/>
      <c r="J26" s="6"/>
      <c r="K26" s="76"/>
      <c r="L26" s="12" t="s">
        <v>55</v>
      </c>
    </row>
    <row r="27" spans="1:12" s="30" customFormat="1" x14ac:dyDescent="0.25">
      <c r="A27" s="25"/>
      <c r="B27" s="51" t="s">
        <v>20</v>
      </c>
      <c r="C27" s="26" t="s">
        <v>15</v>
      </c>
      <c r="D27" s="79">
        <v>2.16</v>
      </c>
      <c r="E27" s="6"/>
      <c r="F27" s="6"/>
      <c r="G27" s="6"/>
      <c r="H27" s="6"/>
      <c r="I27" s="6"/>
      <c r="J27" s="6"/>
      <c r="K27" s="76"/>
      <c r="L27" s="12" t="s">
        <v>55</v>
      </c>
    </row>
    <row r="28" spans="1:12" x14ac:dyDescent="0.25">
      <c r="A28" s="28">
        <v>6</v>
      </c>
      <c r="B28" s="48" t="s">
        <v>67</v>
      </c>
      <c r="C28" s="4" t="s">
        <v>21</v>
      </c>
      <c r="D28" s="75">
        <v>25</v>
      </c>
      <c r="E28" s="6"/>
      <c r="F28" s="6"/>
      <c r="G28" s="6"/>
      <c r="H28" s="6"/>
      <c r="I28" s="6"/>
      <c r="J28" s="6"/>
      <c r="K28" s="76"/>
      <c r="L28" s="12" t="s">
        <v>56</v>
      </c>
    </row>
    <row r="29" spans="1:12" x14ac:dyDescent="0.25">
      <c r="A29" s="28"/>
      <c r="B29" s="49" t="s">
        <v>12</v>
      </c>
      <c r="C29" s="4" t="s">
        <v>13</v>
      </c>
      <c r="D29" s="6">
        <v>3.6749999999999998</v>
      </c>
      <c r="E29" s="6"/>
      <c r="F29" s="6"/>
      <c r="G29" s="6"/>
      <c r="H29" s="6"/>
      <c r="I29" s="6"/>
      <c r="J29" s="6"/>
      <c r="K29" s="76"/>
      <c r="L29" s="12" t="s">
        <v>56</v>
      </c>
    </row>
    <row r="30" spans="1:12" x14ac:dyDescent="0.25">
      <c r="A30" s="28"/>
      <c r="B30" s="50" t="s">
        <v>14</v>
      </c>
      <c r="C30" s="29" t="s">
        <v>15</v>
      </c>
      <c r="D30" s="6">
        <v>1.635</v>
      </c>
      <c r="E30" s="77"/>
      <c r="F30" s="77"/>
      <c r="G30" s="77"/>
      <c r="H30" s="77"/>
      <c r="I30" s="77"/>
      <c r="J30" s="77"/>
      <c r="K30" s="78"/>
      <c r="L30" s="12" t="s">
        <v>56</v>
      </c>
    </row>
    <row r="31" spans="1:12" x14ac:dyDescent="0.25">
      <c r="A31" s="28">
        <v>7</v>
      </c>
      <c r="B31" s="48" t="s">
        <v>68</v>
      </c>
      <c r="C31" s="4" t="s">
        <v>22</v>
      </c>
      <c r="D31" s="75">
        <v>4</v>
      </c>
      <c r="E31" s="6"/>
      <c r="F31" s="6"/>
      <c r="G31" s="6"/>
      <c r="H31" s="6"/>
      <c r="I31" s="6"/>
      <c r="J31" s="6"/>
      <c r="K31" s="76"/>
      <c r="L31" s="12" t="s">
        <v>56</v>
      </c>
    </row>
    <row r="32" spans="1:12" x14ac:dyDescent="0.25">
      <c r="A32" s="28"/>
      <c r="B32" s="49" t="s">
        <v>12</v>
      </c>
      <c r="C32" s="4" t="s">
        <v>13</v>
      </c>
      <c r="D32" s="6">
        <v>2.4000000000000004</v>
      </c>
      <c r="E32" s="6"/>
      <c r="F32" s="6"/>
      <c r="G32" s="6"/>
      <c r="H32" s="6"/>
      <c r="I32" s="6"/>
      <c r="J32" s="6"/>
      <c r="K32" s="76"/>
      <c r="L32" s="12" t="s">
        <v>56</v>
      </c>
    </row>
    <row r="33" spans="1:12" s="54" customFormat="1" x14ac:dyDescent="0.25">
      <c r="A33" s="25">
        <v>8</v>
      </c>
      <c r="B33" s="53" t="s">
        <v>69</v>
      </c>
      <c r="C33" s="26" t="s">
        <v>16</v>
      </c>
      <c r="D33" s="75">
        <v>0.37</v>
      </c>
      <c r="E33" s="6"/>
      <c r="F33" s="6"/>
      <c r="G33" s="6"/>
      <c r="H33" s="6"/>
      <c r="I33" s="6"/>
      <c r="J33" s="6"/>
      <c r="K33" s="76"/>
      <c r="L33" s="12" t="s">
        <v>56</v>
      </c>
    </row>
    <row r="34" spans="1:12" s="54" customFormat="1" x14ac:dyDescent="0.25">
      <c r="A34" s="25"/>
      <c r="B34" s="47" t="s">
        <v>12</v>
      </c>
      <c r="C34" s="26" t="s">
        <v>13</v>
      </c>
      <c r="D34" s="6">
        <v>0.66303999999999996</v>
      </c>
      <c r="E34" s="6"/>
      <c r="F34" s="6"/>
      <c r="G34" s="6"/>
      <c r="H34" s="6"/>
      <c r="I34" s="6"/>
      <c r="J34" s="6"/>
      <c r="K34" s="76"/>
      <c r="L34" s="12" t="s">
        <v>56</v>
      </c>
    </row>
    <row r="35" spans="1:12" s="54" customFormat="1" x14ac:dyDescent="0.25">
      <c r="A35" s="25"/>
      <c r="B35" s="47" t="s">
        <v>18</v>
      </c>
      <c r="C35" s="26" t="s">
        <v>15</v>
      </c>
      <c r="D35" s="6">
        <v>0.17759999999999998</v>
      </c>
      <c r="E35" s="6"/>
      <c r="F35" s="6"/>
      <c r="G35" s="6"/>
      <c r="H35" s="6"/>
      <c r="I35" s="6"/>
      <c r="J35" s="6"/>
      <c r="K35" s="76"/>
      <c r="L35" s="12" t="s">
        <v>56</v>
      </c>
    </row>
    <row r="36" spans="1:12" s="54" customFormat="1" x14ac:dyDescent="0.25">
      <c r="A36" s="55"/>
      <c r="B36" s="47" t="s">
        <v>43</v>
      </c>
      <c r="C36" s="26" t="s">
        <v>16</v>
      </c>
      <c r="D36" s="6">
        <v>0.37</v>
      </c>
      <c r="E36" s="6"/>
      <c r="F36" s="6"/>
      <c r="G36" s="6"/>
      <c r="H36" s="6"/>
      <c r="I36" s="6"/>
      <c r="J36" s="6"/>
      <c r="K36" s="76"/>
      <c r="L36" s="12" t="s">
        <v>56</v>
      </c>
    </row>
    <row r="37" spans="1:12" s="27" customFormat="1" ht="15.75" x14ac:dyDescent="0.25">
      <c r="A37" s="25">
        <v>9</v>
      </c>
      <c r="B37" s="46" t="s">
        <v>44</v>
      </c>
      <c r="C37" s="26" t="s">
        <v>60</v>
      </c>
      <c r="D37" s="75">
        <v>20</v>
      </c>
      <c r="E37" s="6"/>
      <c r="F37" s="6"/>
      <c r="G37" s="6"/>
      <c r="H37" s="6"/>
      <c r="I37" s="6"/>
      <c r="J37" s="6"/>
      <c r="K37" s="76"/>
      <c r="L37" s="12" t="s">
        <v>56</v>
      </c>
    </row>
    <row r="38" spans="1:12" s="27" customFormat="1" x14ac:dyDescent="0.25">
      <c r="A38" s="25"/>
      <c r="B38" s="47" t="s">
        <v>12</v>
      </c>
      <c r="C38" s="26" t="s">
        <v>13</v>
      </c>
      <c r="D38" s="6">
        <v>19.86</v>
      </c>
      <c r="E38" s="6"/>
      <c r="F38" s="6"/>
      <c r="G38" s="6"/>
      <c r="H38" s="6"/>
      <c r="I38" s="6"/>
      <c r="J38" s="6"/>
      <c r="K38" s="76"/>
      <c r="L38" s="12" t="s">
        <v>56</v>
      </c>
    </row>
    <row r="39" spans="1:12" x14ac:dyDescent="0.25">
      <c r="A39" s="31"/>
      <c r="B39" s="56" t="s">
        <v>40</v>
      </c>
      <c r="C39" s="32"/>
      <c r="D39" s="80"/>
      <c r="E39" s="80"/>
      <c r="F39" s="80"/>
      <c r="G39" s="80"/>
      <c r="H39" s="80"/>
      <c r="I39" s="80"/>
      <c r="J39" s="80"/>
      <c r="K39" s="81"/>
      <c r="L39" s="12" t="s">
        <v>56</v>
      </c>
    </row>
    <row r="40" spans="1:12" s="27" customFormat="1" ht="15.75" x14ac:dyDescent="0.25">
      <c r="A40" s="25">
        <v>10</v>
      </c>
      <c r="B40" s="46" t="s">
        <v>70</v>
      </c>
      <c r="C40" s="26" t="s">
        <v>60</v>
      </c>
      <c r="D40" s="75">
        <v>91</v>
      </c>
      <c r="E40" s="6"/>
      <c r="F40" s="6"/>
      <c r="G40" s="6"/>
      <c r="H40" s="6"/>
      <c r="I40" s="6"/>
      <c r="J40" s="6"/>
      <c r="K40" s="76"/>
      <c r="L40" s="12" t="s">
        <v>56</v>
      </c>
    </row>
    <row r="41" spans="1:12" s="27" customFormat="1" x14ac:dyDescent="0.25">
      <c r="A41" s="25"/>
      <c r="B41" s="47" t="s">
        <v>12</v>
      </c>
      <c r="C41" s="26" t="s">
        <v>13</v>
      </c>
      <c r="D41" s="6">
        <v>252.98</v>
      </c>
      <c r="E41" s="6"/>
      <c r="F41" s="6"/>
      <c r="G41" s="6"/>
      <c r="H41" s="6"/>
      <c r="I41" s="6"/>
      <c r="J41" s="6"/>
      <c r="K41" s="76"/>
      <c r="L41" s="12" t="s">
        <v>56</v>
      </c>
    </row>
    <row r="42" spans="1:12" s="58" customFormat="1" x14ac:dyDescent="0.25">
      <c r="A42" s="28">
        <v>11</v>
      </c>
      <c r="B42" s="57" t="s">
        <v>71</v>
      </c>
      <c r="C42" s="4" t="s">
        <v>21</v>
      </c>
      <c r="D42" s="75">
        <v>29</v>
      </c>
      <c r="E42" s="6"/>
      <c r="F42" s="6"/>
      <c r="G42" s="6"/>
      <c r="H42" s="6"/>
      <c r="I42" s="6"/>
      <c r="J42" s="6"/>
      <c r="K42" s="76"/>
      <c r="L42" s="12" t="s">
        <v>56</v>
      </c>
    </row>
    <row r="43" spans="1:12" s="58" customFormat="1" x14ac:dyDescent="0.25">
      <c r="A43" s="28"/>
      <c r="B43" s="49" t="s">
        <v>12</v>
      </c>
      <c r="C43" s="4" t="s">
        <v>13</v>
      </c>
      <c r="D43" s="6">
        <v>18.966000000000001</v>
      </c>
      <c r="E43" s="6"/>
      <c r="F43" s="6"/>
      <c r="G43" s="6"/>
      <c r="H43" s="6"/>
      <c r="I43" s="6"/>
      <c r="J43" s="6"/>
      <c r="K43" s="76"/>
      <c r="L43" s="12" t="s">
        <v>56</v>
      </c>
    </row>
    <row r="44" spans="1:12" x14ac:dyDescent="0.25">
      <c r="A44" s="28"/>
      <c r="B44" s="49" t="s">
        <v>18</v>
      </c>
      <c r="C44" s="4" t="s">
        <v>15</v>
      </c>
      <c r="D44" s="6">
        <v>4.1238000000000001</v>
      </c>
      <c r="E44" s="6"/>
      <c r="F44" s="6"/>
      <c r="G44" s="6"/>
      <c r="H44" s="6"/>
      <c r="I44" s="6"/>
      <c r="J44" s="6"/>
      <c r="K44" s="76"/>
      <c r="L44" s="12" t="s">
        <v>56</v>
      </c>
    </row>
    <row r="45" spans="1:12" x14ac:dyDescent="0.25">
      <c r="A45" s="28">
        <v>12</v>
      </c>
      <c r="B45" s="48" t="s">
        <v>72</v>
      </c>
      <c r="C45" s="4" t="s">
        <v>16</v>
      </c>
      <c r="D45" s="75">
        <v>9.14</v>
      </c>
      <c r="E45" s="6"/>
      <c r="F45" s="6"/>
      <c r="G45" s="6"/>
      <c r="H45" s="6"/>
      <c r="I45" s="6"/>
      <c r="J45" s="6"/>
      <c r="K45" s="76"/>
      <c r="L45" s="12" t="s">
        <v>56</v>
      </c>
    </row>
    <row r="46" spans="1:12" x14ac:dyDescent="0.25">
      <c r="A46" s="28"/>
      <c r="B46" s="49" t="s">
        <v>12</v>
      </c>
      <c r="C46" s="4" t="s">
        <v>13</v>
      </c>
      <c r="D46" s="6">
        <v>7.0378000000000007</v>
      </c>
      <c r="E46" s="6"/>
      <c r="F46" s="6"/>
      <c r="G46" s="6"/>
      <c r="H46" s="6"/>
      <c r="I46" s="6"/>
      <c r="J46" s="6"/>
      <c r="K46" s="76"/>
      <c r="L46" s="12" t="s">
        <v>56</v>
      </c>
    </row>
    <row r="47" spans="1:12" s="54" customFormat="1" x14ac:dyDescent="0.25">
      <c r="A47" s="25">
        <v>13</v>
      </c>
      <c r="B47" s="53" t="s">
        <v>73</v>
      </c>
      <c r="C47" s="26" t="s">
        <v>16</v>
      </c>
      <c r="D47" s="75">
        <v>9.14</v>
      </c>
      <c r="E47" s="6"/>
      <c r="F47" s="6"/>
      <c r="G47" s="6"/>
      <c r="H47" s="6"/>
      <c r="I47" s="6"/>
      <c r="J47" s="6"/>
      <c r="K47" s="76"/>
      <c r="L47" s="12" t="s">
        <v>56</v>
      </c>
    </row>
    <row r="48" spans="1:12" s="54" customFormat="1" x14ac:dyDescent="0.25">
      <c r="A48" s="25"/>
      <c r="B48" s="47" t="s">
        <v>12</v>
      </c>
      <c r="C48" s="26" t="s">
        <v>13</v>
      </c>
      <c r="D48" s="6">
        <v>19.449919999999999</v>
      </c>
      <c r="E48" s="6"/>
      <c r="F48" s="6"/>
      <c r="G48" s="6"/>
      <c r="H48" s="6"/>
      <c r="I48" s="6"/>
      <c r="J48" s="6"/>
      <c r="K48" s="76"/>
      <c r="L48" s="12" t="s">
        <v>56</v>
      </c>
    </row>
    <row r="49" spans="1:12" s="54" customFormat="1" x14ac:dyDescent="0.25">
      <c r="A49" s="25"/>
      <c r="B49" s="47" t="s">
        <v>18</v>
      </c>
      <c r="C49" s="26" t="s">
        <v>15</v>
      </c>
      <c r="D49" s="6">
        <v>5.2097999999999995</v>
      </c>
      <c r="E49" s="6"/>
      <c r="F49" s="6"/>
      <c r="G49" s="6"/>
      <c r="H49" s="6"/>
      <c r="I49" s="6"/>
      <c r="J49" s="6"/>
      <c r="K49" s="76"/>
      <c r="L49" s="12" t="s">
        <v>56</v>
      </c>
    </row>
    <row r="50" spans="1:12" s="54" customFormat="1" x14ac:dyDescent="0.25">
      <c r="A50" s="55"/>
      <c r="B50" s="47" t="s">
        <v>43</v>
      </c>
      <c r="C50" s="26" t="s">
        <v>16</v>
      </c>
      <c r="D50" s="6">
        <v>9.14</v>
      </c>
      <c r="E50" s="6"/>
      <c r="F50" s="6"/>
      <c r="G50" s="6"/>
      <c r="H50" s="6"/>
      <c r="I50" s="6"/>
      <c r="J50" s="6"/>
      <c r="K50" s="76"/>
      <c r="L50" s="12" t="s">
        <v>56</v>
      </c>
    </row>
    <row r="51" spans="1:12" s="58" customFormat="1" ht="15.75" x14ac:dyDescent="0.25">
      <c r="A51" s="28">
        <v>14</v>
      </c>
      <c r="B51" s="57" t="s">
        <v>74</v>
      </c>
      <c r="C51" s="4" t="s">
        <v>60</v>
      </c>
      <c r="D51" s="75">
        <v>8</v>
      </c>
      <c r="E51" s="6"/>
      <c r="F51" s="6"/>
      <c r="G51" s="6"/>
      <c r="H51" s="6"/>
      <c r="I51" s="6"/>
      <c r="J51" s="6"/>
      <c r="K51" s="76"/>
      <c r="L51" s="12" t="s">
        <v>56</v>
      </c>
    </row>
    <row r="52" spans="1:12" s="58" customFormat="1" x14ac:dyDescent="0.25">
      <c r="A52" s="28"/>
      <c r="B52" s="49" t="s">
        <v>12</v>
      </c>
      <c r="C52" s="4" t="s">
        <v>13</v>
      </c>
      <c r="D52" s="6">
        <v>14.24</v>
      </c>
      <c r="E52" s="6"/>
      <c r="F52" s="6"/>
      <c r="G52" s="6"/>
      <c r="H52" s="6"/>
      <c r="I52" s="6"/>
      <c r="J52" s="6"/>
      <c r="K52" s="76"/>
      <c r="L52" s="12" t="s">
        <v>56</v>
      </c>
    </row>
    <row r="53" spans="1:12" s="58" customFormat="1" ht="15.75" x14ac:dyDescent="0.25">
      <c r="A53" s="33"/>
      <c r="B53" s="49" t="s">
        <v>75</v>
      </c>
      <c r="C53" s="7" t="s">
        <v>60</v>
      </c>
      <c r="D53" s="82">
        <v>8.8000000000000007</v>
      </c>
      <c r="E53" s="82"/>
      <c r="F53" s="82"/>
      <c r="G53" s="82"/>
      <c r="H53" s="82"/>
      <c r="I53" s="82"/>
      <c r="J53" s="82"/>
      <c r="K53" s="83"/>
      <c r="L53" s="12" t="s">
        <v>55</v>
      </c>
    </row>
    <row r="54" spans="1:12" x14ac:dyDescent="0.25">
      <c r="A54" s="59" t="s">
        <v>45</v>
      </c>
      <c r="B54" s="48" t="s">
        <v>38</v>
      </c>
      <c r="C54" s="4" t="s">
        <v>57</v>
      </c>
      <c r="D54" s="75">
        <v>72</v>
      </c>
      <c r="E54" s="6"/>
      <c r="F54" s="6"/>
      <c r="G54" s="6"/>
      <c r="H54" s="6"/>
      <c r="I54" s="6"/>
      <c r="J54" s="6"/>
      <c r="K54" s="76"/>
      <c r="L54" s="12" t="s">
        <v>56</v>
      </c>
    </row>
    <row r="55" spans="1:12" x14ac:dyDescent="0.25">
      <c r="A55" s="28"/>
      <c r="B55" s="49" t="s">
        <v>12</v>
      </c>
      <c r="C55" s="4" t="s">
        <v>23</v>
      </c>
      <c r="D55" s="6">
        <v>19.584000000000003</v>
      </c>
      <c r="E55" s="6"/>
      <c r="F55" s="6"/>
      <c r="G55" s="6"/>
      <c r="H55" s="6"/>
      <c r="I55" s="6"/>
      <c r="J55" s="6"/>
      <c r="K55" s="76"/>
      <c r="L55" s="12" t="s">
        <v>56</v>
      </c>
    </row>
    <row r="56" spans="1:12" x14ac:dyDescent="0.25">
      <c r="A56" s="28"/>
      <c r="B56" s="49" t="s">
        <v>18</v>
      </c>
      <c r="C56" s="4" t="s">
        <v>15</v>
      </c>
      <c r="D56" s="6">
        <v>3.7151999999999998</v>
      </c>
      <c r="E56" s="6"/>
      <c r="F56" s="6"/>
      <c r="G56" s="6"/>
      <c r="H56" s="6"/>
      <c r="I56" s="6"/>
      <c r="J56" s="6"/>
      <c r="K56" s="76"/>
      <c r="L56" s="12" t="s">
        <v>56</v>
      </c>
    </row>
    <row r="57" spans="1:12" x14ac:dyDescent="0.25">
      <c r="A57" s="28"/>
      <c r="B57" s="4" t="s">
        <v>19</v>
      </c>
      <c r="C57" s="4"/>
      <c r="D57" s="6"/>
      <c r="E57" s="6"/>
      <c r="F57" s="6"/>
      <c r="G57" s="6"/>
      <c r="H57" s="6"/>
      <c r="I57" s="6"/>
      <c r="J57" s="6"/>
      <c r="K57" s="76"/>
      <c r="L57" s="12" t="s">
        <v>56</v>
      </c>
    </row>
    <row r="58" spans="1:12" x14ac:dyDescent="0.25">
      <c r="A58" s="28"/>
      <c r="B58" s="49" t="s">
        <v>24</v>
      </c>
      <c r="C58" s="4" t="s">
        <v>58</v>
      </c>
      <c r="D58" s="6">
        <v>0.30959999999999999</v>
      </c>
      <c r="E58" s="6"/>
      <c r="F58" s="6"/>
      <c r="G58" s="6"/>
      <c r="H58" s="6"/>
      <c r="I58" s="6"/>
      <c r="J58" s="6"/>
      <c r="K58" s="76"/>
      <c r="L58" s="12" t="s">
        <v>55</v>
      </c>
    </row>
    <row r="59" spans="1:12" x14ac:dyDescent="0.25">
      <c r="A59" s="28"/>
      <c r="B59" s="49" t="s">
        <v>25</v>
      </c>
      <c r="C59" s="4" t="s">
        <v>58</v>
      </c>
      <c r="D59" s="6">
        <v>0.69119999999999993</v>
      </c>
      <c r="E59" s="6"/>
      <c r="F59" s="6"/>
      <c r="G59" s="6"/>
      <c r="H59" s="6"/>
      <c r="I59" s="6"/>
      <c r="J59" s="6"/>
      <c r="K59" s="76"/>
      <c r="L59" s="12" t="s">
        <v>55</v>
      </c>
    </row>
    <row r="60" spans="1:12" x14ac:dyDescent="0.25">
      <c r="A60" s="28"/>
      <c r="B60" s="49" t="s">
        <v>20</v>
      </c>
      <c r="C60" s="4" t="s">
        <v>15</v>
      </c>
      <c r="D60" s="6">
        <v>0.3528</v>
      </c>
      <c r="E60" s="6"/>
      <c r="F60" s="6"/>
      <c r="G60" s="6"/>
      <c r="H60" s="6"/>
      <c r="I60" s="6"/>
      <c r="J60" s="6"/>
      <c r="K60" s="76"/>
      <c r="L60" s="12" t="s">
        <v>55</v>
      </c>
    </row>
    <row r="61" spans="1:12" s="58" customFormat="1" ht="15.75" x14ac:dyDescent="0.25">
      <c r="A61" s="33">
        <v>16</v>
      </c>
      <c r="B61" s="60" t="s">
        <v>76</v>
      </c>
      <c r="C61" s="7" t="s">
        <v>60</v>
      </c>
      <c r="D61" s="84">
        <v>22</v>
      </c>
      <c r="E61" s="82"/>
      <c r="F61" s="82"/>
      <c r="G61" s="82"/>
      <c r="H61" s="82"/>
      <c r="I61" s="82"/>
      <c r="J61" s="82"/>
      <c r="K61" s="83"/>
      <c r="L61" s="12" t="s">
        <v>56</v>
      </c>
    </row>
    <row r="62" spans="1:12" s="58" customFormat="1" x14ac:dyDescent="0.25">
      <c r="A62" s="33"/>
      <c r="B62" s="61" t="s">
        <v>12</v>
      </c>
      <c r="C62" s="7" t="s">
        <v>13</v>
      </c>
      <c r="D62" s="82">
        <v>39.6</v>
      </c>
      <c r="E62" s="82"/>
      <c r="F62" s="82"/>
      <c r="G62" s="82"/>
      <c r="H62" s="82"/>
      <c r="I62" s="82"/>
      <c r="J62" s="82"/>
      <c r="K62" s="83"/>
      <c r="L62" s="12" t="s">
        <v>56</v>
      </c>
    </row>
    <row r="63" spans="1:12" s="58" customFormat="1" ht="15.75" x14ac:dyDescent="0.25">
      <c r="A63" s="33"/>
      <c r="B63" s="62" t="s">
        <v>77</v>
      </c>
      <c r="C63" s="7" t="s">
        <v>60</v>
      </c>
      <c r="D63" s="82">
        <v>24.200000000000003</v>
      </c>
      <c r="E63" s="82"/>
      <c r="F63" s="82"/>
      <c r="G63" s="82"/>
      <c r="H63" s="82"/>
      <c r="I63" s="82"/>
      <c r="J63" s="82"/>
      <c r="K63" s="83"/>
      <c r="L63" s="12" t="s">
        <v>55</v>
      </c>
    </row>
    <row r="64" spans="1:12" s="27" customFormat="1" ht="15.75" x14ac:dyDescent="0.25">
      <c r="A64" s="25">
        <v>17</v>
      </c>
      <c r="B64" s="46" t="s">
        <v>44</v>
      </c>
      <c r="C64" s="26" t="s">
        <v>60</v>
      </c>
      <c r="D64" s="75">
        <v>51</v>
      </c>
      <c r="E64" s="6"/>
      <c r="F64" s="6"/>
      <c r="G64" s="6"/>
      <c r="H64" s="6"/>
      <c r="I64" s="6"/>
      <c r="J64" s="6"/>
      <c r="K64" s="76"/>
      <c r="L64" s="12" t="s">
        <v>56</v>
      </c>
    </row>
    <row r="65" spans="1:12" s="27" customFormat="1" x14ac:dyDescent="0.25">
      <c r="A65" s="25"/>
      <c r="B65" s="47" t="s">
        <v>12</v>
      </c>
      <c r="C65" s="26" t="s">
        <v>13</v>
      </c>
      <c r="D65" s="6">
        <v>50.643000000000001</v>
      </c>
      <c r="E65" s="6"/>
      <c r="F65" s="6"/>
      <c r="G65" s="6"/>
      <c r="H65" s="6"/>
      <c r="I65" s="6"/>
      <c r="J65" s="6"/>
      <c r="K65" s="76"/>
      <c r="L65" s="12" t="s">
        <v>56</v>
      </c>
    </row>
    <row r="66" spans="1:12" s="27" customFormat="1" ht="15.75" x14ac:dyDescent="0.25">
      <c r="A66" s="25">
        <v>18</v>
      </c>
      <c r="B66" s="46" t="s">
        <v>78</v>
      </c>
      <c r="C66" s="26" t="s">
        <v>59</v>
      </c>
      <c r="D66" s="75">
        <v>400</v>
      </c>
      <c r="E66" s="6"/>
      <c r="F66" s="6"/>
      <c r="G66" s="6"/>
      <c r="H66" s="6"/>
      <c r="I66" s="6"/>
      <c r="J66" s="6"/>
      <c r="K66" s="76"/>
      <c r="L66" s="12" t="s">
        <v>56</v>
      </c>
    </row>
    <row r="67" spans="1:12" s="27" customFormat="1" x14ac:dyDescent="0.25">
      <c r="A67" s="25"/>
      <c r="B67" s="47" t="s">
        <v>12</v>
      </c>
      <c r="C67" s="26" t="s">
        <v>13</v>
      </c>
      <c r="D67" s="6">
        <v>51.6</v>
      </c>
      <c r="E67" s="6"/>
      <c r="F67" s="6"/>
      <c r="G67" s="6"/>
      <c r="H67" s="6"/>
      <c r="I67" s="6"/>
      <c r="J67" s="6"/>
      <c r="K67" s="76"/>
      <c r="L67" s="12" t="s">
        <v>56</v>
      </c>
    </row>
    <row r="68" spans="1:12" ht="15.75" x14ac:dyDescent="0.25">
      <c r="A68" s="28">
        <v>19</v>
      </c>
      <c r="B68" s="48" t="s">
        <v>79</v>
      </c>
      <c r="C68" s="4" t="s">
        <v>60</v>
      </c>
      <c r="D68" s="75">
        <v>1</v>
      </c>
      <c r="E68" s="6"/>
      <c r="F68" s="6"/>
      <c r="G68" s="6"/>
      <c r="H68" s="6"/>
      <c r="I68" s="6"/>
      <c r="J68" s="6"/>
      <c r="K68" s="76"/>
      <c r="L68" s="12" t="s">
        <v>56</v>
      </c>
    </row>
    <row r="69" spans="1:12" x14ac:dyDescent="0.25">
      <c r="A69" s="28"/>
      <c r="B69" s="49" t="s">
        <v>32</v>
      </c>
      <c r="C69" s="4" t="s">
        <v>13</v>
      </c>
      <c r="D69" s="6">
        <v>0.89</v>
      </c>
      <c r="E69" s="6"/>
      <c r="F69" s="6"/>
      <c r="G69" s="6"/>
      <c r="H69" s="6"/>
      <c r="I69" s="6"/>
      <c r="J69" s="6"/>
      <c r="K69" s="76"/>
      <c r="L69" s="12" t="s">
        <v>56</v>
      </c>
    </row>
    <row r="70" spans="1:12" x14ac:dyDescent="0.25">
      <c r="A70" s="28"/>
      <c r="B70" s="49" t="s">
        <v>18</v>
      </c>
      <c r="C70" s="4" t="s">
        <v>15</v>
      </c>
      <c r="D70" s="6">
        <v>0.37</v>
      </c>
      <c r="E70" s="6"/>
      <c r="F70" s="6"/>
      <c r="G70" s="6"/>
      <c r="H70" s="6"/>
      <c r="I70" s="6"/>
      <c r="J70" s="6"/>
      <c r="K70" s="76"/>
      <c r="L70" s="12" t="s">
        <v>56</v>
      </c>
    </row>
    <row r="71" spans="1:12" x14ac:dyDescent="0.25">
      <c r="A71" s="28"/>
      <c r="B71" s="4" t="s">
        <v>19</v>
      </c>
      <c r="C71" s="4"/>
      <c r="D71" s="6"/>
      <c r="E71" s="6"/>
      <c r="F71" s="6"/>
      <c r="G71" s="6"/>
      <c r="H71" s="6"/>
      <c r="I71" s="6"/>
      <c r="J71" s="6"/>
      <c r="K71" s="76"/>
      <c r="L71" s="12" t="s">
        <v>56</v>
      </c>
    </row>
    <row r="72" spans="1:12" ht="15.75" x14ac:dyDescent="0.25">
      <c r="A72" s="28"/>
      <c r="B72" s="49" t="s">
        <v>80</v>
      </c>
      <c r="C72" s="4" t="s">
        <v>60</v>
      </c>
      <c r="D72" s="6">
        <v>1.1499999999999999</v>
      </c>
      <c r="E72" s="6"/>
      <c r="F72" s="6"/>
      <c r="G72" s="6"/>
      <c r="H72" s="6"/>
      <c r="I72" s="6"/>
      <c r="J72" s="6"/>
      <c r="K72" s="76"/>
      <c r="L72" s="12" t="s">
        <v>55</v>
      </c>
    </row>
    <row r="73" spans="1:12" x14ac:dyDescent="0.25">
      <c r="A73" s="28"/>
      <c r="B73" s="49" t="s">
        <v>20</v>
      </c>
      <c r="C73" s="4" t="s">
        <v>15</v>
      </c>
      <c r="D73" s="6">
        <v>0.02</v>
      </c>
      <c r="E73" s="6"/>
      <c r="F73" s="6"/>
      <c r="G73" s="6"/>
      <c r="H73" s="6"/>
      <c r="I73" s="6"/>
      <c r="J73" s="6"/>
      <c r="K73" s="76"/>
      <c r="L73" s="12" t="s">
        <v>55</v>
      </c>
    </row>
    <row r="74" spans="1:12" x14ac:dyDescent="0.25">
      <c r="A74" s="28">
        <v>20</v>
      </c>
      <c r="B74" s="57" t="s">
        <v>81</v>
      </c>
      <c r="C74" s="4" t="s">
        <v>21</v>
      </c>
      <c r="D74" s="75">
        <v>29</v>
      </c>
      <c r="E74" s="6"/>
      <c r="F74" s="6"/>
      <c r="G74" s="6"/>
      <c r="H74" s="6"/>
      <c r="I74" s="6"/>
      <c r="J74" s="6"/>
      <c r="K74" s="76"/>
      <c r="L74" s="12" t="s">
        <v>56</v>
      </c>
    </row>
    <row r="75" spans="1:12" x14ac:dyDescent="0.25">
      <c r="A75" s="28"/>
      <c r="B75" s="49" t="s">
        <v>12</v>
      </c>
      <c r="C75" s="4" t="s">
        <v>13</v>
      </c>
      <c r="D75" s="6">
        <v>14.587</v>
      </c>
      <c r="E75" s="6"/>
      <c r="F75" s="6"/>
      <c r="G75" s="6"/>
      <c r="H75" s="6"/>
      <c r="I75" s="6"/>
      <c r="J75" s="6"/>
      <c r="K75" s="76"/>
      <c r="L75" s="12" t="s">
        <v>56</v>
      </c>
    </row>
    <row r="76" spans="1:12" x14ac:dyDescent="0.25">
      <c r="A76" s="28"/>
      <c r="B76" s="50" t="s">
        <v>14</v>
      </c>
      <c r="C76" s="29" t="s">
        <v>15</v>
      </c>
      <c r="D76" s="6">
        <v>7.54</v>
      </c>
      <c r="E76" s="77"/>
      <c r="F76" s="77"/>
      <c r="G76" s="77"/>
      <c r="H76" s="77"/>
      <c r="I76" s="77"/>
      <c r="J76" s="77"/>
      <c r="K76" s="78"/>
      <c r="L76" s="12" t="s">
        <v>56</v>
      </c>
    </row>
    <row r="77" spans="1:12" x14ac:dyDescent="0.25">
      <c r="A77" s="28"/>
      <c r="B77" s="4" t="s">
        <v>19</v>
      </c>
      <c r="C77" s="4"/>
      <c r="D77" s="6"/>
      <c r="E77" s="6"/>
      <c r="F77" s="6"/>
      <c r="G77" s="6"/>
      <c r="H77" s="6"/>
      <c r="I77" s="6"/>
      <c r="J77" s="6"/>
      <c r="K77" s="76"/>
      <c r="L77" s="12" t="s">
        <v>56</v>
      </c>
    </row>
    <row r="78" spans="1:12" x14ac:dyDescent="0.25">
      <c r="A78" s="28"/>
      <c r="B78" s="5" t="s">
        <v>82</v>
      </c>
      <c r="C78" s="4" t="s">
        <v>21</v>
      </c>
      <c r="D78" s="6">
        <v>29.29</v>
      </c>
      <c r="E78" s="6"/>
      <c r="F78" s="6"/>
      <c r="G78" s="6"/>
      <c r="H78" s="6"/>
      <c r="I78" s="6"/>
      <c r="J78" s="6"/>
      <c r="K78" s="78"/>
      <c r="L78" s="12" t="s">
        <v>100</v>
      </c>
    </row>
    <row r="79" spans="1:12" x14ac:dyDescent="0.25">
      <c r="A79" s="28"/>
      <c r="B79" s="49" t="s">
        <v>20</v>
      </c>
      <c r="C79" s="4" t="s">
        <v>15</v>
      </c>
      <c r="D79" s="6">
        <v>1.3108</v>
      </c>
      <c r="E79" s="6"/>
      <c r="F79" s="6"/>
      <c r="G79" s="6"/>
      <c r="H79" s="6"/>
      <c r="I79" s="6"/>
      <c r="J79" s="6"/>
      <c r="K79" s="76"/>
      <c r="L79" s="12" t="s">
        <v>55</v>
      </c>
    </row>
    <row r="80" spans="1:12" s="27" customFormat="1" x14ac:dyDescent="0.25">
      <c r="A80" s="25">
        <v>21</v>
      </c>
      <c r="B80" s="48" t="s">
        <v>83</v>
      </c>
      <c r="C80" s="26" t="s">
        <v>21</v>
      </c>
      <c r="D80" s="75">
        <v>29</v>
      </c>
      <c r="E80" s="6"/>
      <c r="F80" s="6"/>
      <c r="G80" s="6"/>
      <c r="H80" s="6"/>
      <c r="I80" s="6"/>
      <c r="J80" s="6"/>
      <c r="K80" s="76"/>
      <c r="L80" s="12" t="s">
        <v>56</v>
      </c>
    </row>
    <row r="81" spans="1:12" s="27" customFormat="1" x14ac:dyDescent="0.25">
      <c r="A81" s="25"/>
      <c r="B81" s="47" t="s">
        <v>12</v>
      </c>
      <c r="C81" s="26" t="s">
        <v>13</v>
      </c>
      <c r="D81" s="6">
        <v>6.38</v>
      </c>
      <c r="E81" s="6"/>
      <c r="F81" s="6"/>
      <c r="G81" s="6"/>
      <c r="H81" s="6"/>
      <c r="I81" s="6"/>
      <c r="J81" s="6"/>
      <c r="K81" s="76"/>
      <c r="L81" s="12" t="s">
        <v>56</v>
      </c>
    </row>
    <row r="82" spans="1:12" s="27" customFormat="1" x14ac:dyDescent="0.25">
      <c r="A82" s="25"/>
      <c r="B82" s="26" t="s">
        <v>19</v>
      </c>
      <c r="C82" s="26"/>
      <c r="D82" s="6"/>
      <c r="E82" s="6"/>
      <c r="F82" s="6"/>
      <c r="G82" s="6"/>
      <c r="H82" s="6"/>
      <c r="I82" s="6"/>
      <c r="J82" s="6"/>
      <c r="K82" s="76"/>
      <c r="L82" s="12" t="s">
        <v>56</v>
      </c>
    </row>
    <row r="83" spans="1:12" s="27" customFormat="1" ht="15.75" x14ac:dyDescent="0.25">
      <c r="A83" s="25"/>
      <c r="B83" s="47" t="s">
        <v>49</v>
      </c>
      <c r="C83" s="26" t="s">
        <v>60</v>
      </c>
      <c r="D83" s="6">
        <v>5.6840000000000002</v>
      </c>
      <c r="E83" s="6"/>
      <c r="F83" s="6"/>
      <c r="G83" s="6"/>
      <c r="H83" s="6"/>
      <c r="I83" s="6"/>
      <c r="J83" s="6"/>
      <c r="K83" s="76"/>
      <c r="L83" s="12" t="s">
        <v>100</v>
      </c>
    </row>
    <row r="84" spans="1:12" s="30" customFormat="1" x14ac:dyDescent="0.25">
      <c r="A84" s="25">
        <v>22</v>
      </c>
      <c r="B84" s="48" t="s">
        <v>84</v>
      </c>
      <c r="C84" s="26" t="s">
        <v>26</v>
      </c>
      <c r="D84" s="75">
        <v>1</v>
      </c>
      <c r="E84" s="6"/>
      <c r="F84" s="6"/>
      <c r="G84" s="6"/>
      <c r="H84" s="6"/>
      <c r="I84" s="6"/>
      <c r="J84" s="6"/>
      <c r="K84" s="76"/>
      <c r="L84" s="12" t="s">
        <v>56</v>
      </c>
    </row>
    <row r="85" spans="1:12" s="30" customFormat="1" x14ac:dyDescent="0.25">
      <c r="A85" s="25"/>
      <c r="B85" s="51" t="s">
        <v>12</v>
      </c>
      <c r="C85" s="26" t="s">
        <v>13</v>
      </c>
      <c r="D85" s="79">
        <v>16.8</v>
      </c>
      <c r="E85" s="6"/>
      <c r="F85" s="6"/>
      <c r="G85" s="6"/>
      <c r="H85" s="6"/>
      <c r="I85" s="6"/>
      <c r="J85" s="6"/>
      <c r="K85" s="76"/>
      <c r="L85" s="12" t="s">
        <v>56</v>
      </c>
    </row>
    <row r="86" spans="1:12" s="30" customFormat="1" x14ac:dyDescent="0.25">
      <c r="A86" s="25"/>
      <c r="B86" s="52" t="s">
        <v>19</v>
      </c>
      <c r="C86" s="26"/>
      <c r="D86" s="79"/>
      <c r="E86" s="6"/>
      <c r="F86" s="6"/>
      <c r="G86" s="6"/>
      <c r="H86" s="6"/>
      <c r="I86" s="6"/>
      <c r="J86" s="6"/>
      <c r="K86" s="76"/>
      <c r="L86" s="12" t="s">
        <v>56</v>
      </c>
    </row>
    <row r="87" spans="1:12" s="30" customFormat="1" x14ac:dyDescent="0.25">
      <c r="A87" s="25"/>
      <c r="B87" s="47" t="s">
        <v>36</v>
      </c>
      <c r="C87" s="26" t="s">
        <v>17</v>
      </c>
      <c r="D87" s="79">
        <v>0.05</v>
      </c>
      <c r="E87" s="6"/>
      <c r="F87" s="6"/>
      <c r="G87" s="6"/>
      <c r="H87" s="6"/>
      <c r="I87" s="6"/>
      <c r="J87" s="6"/>
      <c r="K87" s="76"/>
      <c r="L87" s="12" t="s">
        <v>55</v>
      </c>
    </row>
    <row r="88" spans="1:12" s="30" customFormat="1" x14ac:dyDescent="0.25">
      <c r="A88" s="25"/>
      <c r="B88" s="62" t="s">
        <v>77</v>
      </c>
      <c r="C88" s="26" t="s">
        <v>17</v>
      </c>
      <c r="D88" s="79">
        <v>0.2</v>
      </c>
      <c r="E88" s="6"/>
      <c r="F88" s="6"/>
      <c r="G88" s="6"/>
      <c r="H88" s="6"/>
      <c r="I88" s="6"/>
      <c r="J88" s="6"/>
      <c r="K88" s="76"/>
      <c r="L88" s="12" t="s">
        <v>55</v>
      </c>
    </row>
    <row r="89" spans="1:12" s="30" customFormat="1" x14ac:dyDescent="0.25">
      <c r="A89" s="25"/>
      <c r="B89" s="51" t="s">
        <v>20</v>
      </c>
      <c r="C89" s="26" t="s">
        <v>15</v>
      </c>
      <c r="D89" s="79">
        <v>1.07</v>
      </c>
      <c r="E89" s="6"/>
      <c r="F89" s="6"/>
      <c r="G89" s="6"/>
      <c r="H89" s="6"/>
      <c r="I89" s="6"/>
      <c r="J89" s="6"/>
      <c r="K89" s="76"/>
      <c r="L89" s="12" t="s">
        <v>55</v>
      </c>
    </row>
    <row r="90" spans="1:12" s="27" customFormat="1" ht="15.75" x14ac:dyDescent="0.25">
      <c r="A90" s="34">
        <v>23</v>
      </c>
      <c r="B90" s="48" t="s">
        <v>79</v>
      </c>
      <c r="C90" s="35" t="s">
        <v>60</v>
      </c>
      <c r="D90" s="85">
        <v>0.1</v>
      </c>
      <c r="E90" s="80"/>
      <c r="F90" s="80"/>
      <c r="G90" s="80"/>
      <c r="H90" s="80"/>
      <c r="I90" s="80"/>
      <c r="J90" s="80"/>
      <c r="K90" s="81"/>
      <c r="L90" s="12" t="s">
        <v>56</v>
      </c>
    </row>
    <row r="91" spans="1:12" s="27" customFormat="1" x14ac:dyDescent="0.25">
      <c r="A91" s="25"/>
      <c r="B91" s="47" t="s">
        <v>12</v>
      </c>
      <c r="C91" s="26" t="s">
        <v>13</v>
      </c>
      <c r="D91" s="6">
        <v>0.31600000000000006</v>
      </c>
      <c r="E91" s="6"/>
      <c r="F91" s="6"/>
      <c r="G91" s="6"/>
      <c r="H91" s="6"/>
      <c r="I91" s="6"/>
      <c r="J91" s="6"/>
      <c r="K91" s="76"/>
      <c r="L91" s="12" t="s">
        <v>56</v>
      </c>
    </row>
    <row r="92" spans="1:12" s="27" customFormat="1" x14ac:dyDescent="0.25">
      <c r="A92" s="25"/>
      <c r="B92" s="26" t="s">
        <v>19</v>
      </c>
      <c r="C92" s="26"/>
      <c r="D92" s="6"/>
      <c r="E92" s="6"/>
      <c r="F92" s="6"/>
      <c r="G92" s="6"/>
      <c r="H92" s="6"/>
      <c r="I92" s="6"/>
      <c r="J92" s="6"/>
      <c r="K92" s="76"/>
      <c r="L92" s="12" t="s">
        <v>56</v>
      </c>
    </row>
    <row r="93" spans="1:12" s="27" customFormat="1" ht="15.75" x14ac:dyDescent="0.25">
      <c r="A93" s="25"/>
      <c r="B93" s="49" t="s">
        <v>80</v>
      </c>
      <c r="C93" s="26" t="s">
        <v>60</v>
      </c>
      <c r="D93" s="6">
        <v>0.125</v>
      </c>
      <c r="E93" s="6"/>
      <c r="F93" s="6"/>
      <c r="G93" s="6"/>
      <c r="H93" s="6"/>
      <c r="I93" s="6"/>
      <c r="J93" s="6"/>
      <c r="K93" s="76"/>
      <c r="L93" s="12" t="s">
        <v>55</v>
      </c>
    </row>
    <row r="94" spans="1:12" ht="15.75" x14ac:dyDescent="0.25">
      <c r="A94" s="28">
        <v>24</v>
      </c>
      <c r="B94" s="57" t="s">
        <v>85</v>
      </c>
      <c r="C94" s="4" t="s">
        <v>60</v>
      </c>
      <c r="D94" s="75">
        <v>0.6</v>
      </c>
      <c r="E94" s="6"/>
      <c r="F94" s="6"/>
      <c r="G94" s="6"/>
      <c r="H94" s="6"/>
      <c r="I94" s="6"/>
      <c r="J94" s="6"/>
      <c r="K94" s="76"/>
      <c r="L94" s="12" t="s">
        <v>56</v>
      </c>
    </row>
    <row r="95" spans="1:12" x14ac:dyDescent="0.25">
      <c r="A95" s="28"/>
      <c r="B95" s="49" t="s">
        <v>12</v>
      </c>
      <c r="C95" s="4" t="s">
        <v>23</v>
      </c>
      <c r="D95" s="6">
        <v>15.12</v>
      </c>
      <c r="E95" s="6"/>
      <c r="F95" s="6"/>
      <c r="G95" s="6"/>
      <c r="H95" s="6"/>
      <c r="I95" s="6"/>
      <c r="J95" s="6"/>
      <c r="K95" s="76"/>
      <c r="L95" s="12" t="s">
        <v>56</v>
      </c>
    </row>
    <row r="96" spans="1:12" x14ac:dyDescent="0.25">
      <c r="A96" s="28"/>
      <c r="B96" s="49" t="s">
        <v>18</v>
      </c>
      <c r="C96" s="4" t="s">
        <v>35</v>
      </c>
      <c r="D96" s="6">
        <v>0.13799999999999998</v>
      </c>
      <c r="E96" s="6"/>
      <c r="F96" s="6"/>
      <c r="G96" s="6"/>
      <c r="H96" s="6"/>
      <c r="I96" s="6"/>
      <c r="J96" s="6"/>
      <c r="K96" s="76"/>
      <c r="L96" s="12" t="s">
        <v>56</v>
      </c>
    </row>
    <row r="97" spans="1:12" s="9" customFormat="1" x14ac:dyDescent="0.25">
      <c r="A97" s="28"/>
      <c r="B97" s="49" t="s">
        <v>86</v>
      </c>
      <c r="C97" s="36" t="s">
        <v>17</v>
      </c>
      <c r="D97" s="79">
        <v>0.6</v>
      </c>
      <c r="E97" s="6"/>
      <c r="F97" s="79"/>
      <c r="G97" s="79"/>
      <c r="H97" s="79"/>
      <c r="I97" s="79"/>
      <c r="J97" s="79"/>
      <c r="K97" s="76"/>
      <c r="L97" s="12" t="s">
        <v>55</v>
      </c>
    </row>
    <row r="98" spans="1:12" s="9" customFormat="1" x14ac:dyDescent="0.25">
      <c r="A98" s="28"/>
      <c r="B98" s="49" t="s">
        <v>87</v>
      </c>
      <c r="C98" s="36" t="s">
        <v>16</v>
      </c>
      <c r="D98" s="79">
        <v>4.8000000000000001E-2</v>
      </c>
      <c r="E98" s="6"/>
      <c r="F98" s="79"/>
      <c r="G98" s="79"/>
      <c r="H98" s="79"/>
      <c r="I98" s="79"/>
      <c r="J98" s="79"/>
      <c r="K98" s="76"/>
      <c r="L98" s="12" t="s">
        <v>55</v>
      </c>
    </row>
    <row r="99" spans="1:12" ht="15.75" x14ac:dyDescent="0.25">
      <c r="A99" s="28"/>
      <c r="B99" s="63" t="s">
        <v>88</v>
      </c>
      <c r="C99" s="4" t="s">
        <v>60</v>
      </c>
      <c r="D99" s="6">
        <v>8.2799999999999985E-2</v>
      </c>
      <c r="E99" s="6"/>
      <c r="F99" s="6"/>
      <c r="G99" s="6"/>
      <c r="H99" s="6"/>
      <c r="I99" s="6"/>
      <c r="J99" s="6"/>
      <c r="K99" s="76"/>
      <c r="L99" s="12" t="s">
        <v>55</v>
      </c>
    </row>
    <row r="100" spans="1:12" x14ac:dyDescent="0.25">
      <c r="A100" s="28"/>
      <c r="B100" s="49" t="s">
        <v>20</v>
      </c>
      <c r="C100" s="4" t="s">
        <v>15</v>
      </c>
      <c r="D100" s="6">
        <v>1.524</v>
      </c>
      <c r="E100" s="6"/>
      <c r="F100" s="6"/>
      <c r="G100" s="6"/>
      <c r="H100" s="6"/>
      <c r="I100" s="6"/>
      <c r="J100" s="6"/>
      <c r="K100" s="76"/>
      <c r="L100" s="12" t="s">
        <v>55</v>
      </c>
    </row>
    <row r="101" spans="1:12" s="54" customFormat="1" ht="15.75" x14ac:dyDescent="0.25">
      <c r="A101" s="38" t="s">
        <v>50</v>
      </c>
      <c r="B101" s="64" t="s">
        <v>89</v>
      </c>
      <c r="C101" s="37" t="s">
        <v>60</v>
      </c>
      <c r="D101" s="84">
        <v>1.0980599999999998</v>
      </c>
      <c r="E101" s="82"/>
      <c r="F101" s="82"/>
      <c r="G101" s="82"/>
      <c r="H101" s="82"/>
      <c r="I101" s="82"/>
      <c r="J101" s="82"/>
      <c r="K101" s="83"/>
      <c r="L101" s="12" t="s">
        <v>56</v>
      </c>
    </row>
    <row r="102" spans="1:12" s="54" customFormat="1" x14ac:dyDescent="0.25">
      <c r="A102" s="38"/>
      <c r="B102" s="65" t="s">
        <v>32</v>
      </c>
      <c r="C102" s="37" t="s">
        <v>13</v>
      </c>
      <c r="D102" s="6">
        <v>11.639435999999998</v>
      </c>
      <c r="E102" s="6"/>
      <c r="F102" s="6"/>
      <c r="G102" s="6"/>
      <c r="H102" s="6"/>
      <c r="I102" s="6"/>
      <c r="J102" s="6"/>
      <c r="K102" s="76"/>
      <c r="L102" s="12" t="s">
        <v>56</v>
      </c>
    </row>
    <row r="103" spans="1:12" s="54" customFormat="1" x14ac:dyDescent="0.25">
      <c r="A103" s="38"/>
      <c r="B103" s="65" t="s">
        <v>14</v>
      </c>
      <c r="C103" s="37" t="s">
        <v>15</v>
      </c>
      <c r="D103" s="6">
        <v>7.8401483999999995</v>
      </c>
      <c r="E103" s="6"/>
      <c r="F103" s="6"/>
      <c r="G103" s="6"/>
      <c r="H103" s="6"/>
      <c r="I103" s="6"/>
      <c r="J103" s="6"/>
      <c r="K103" s="76"/>
      <c r="L103" s="12" t="s">
        <v>56</v>
      </c>
    </row>
    <row r="104" spans="1:12" s="54" customFormat="1" x14ac:dyDescent="0.25">
      <c r="A104" s="38"/>
      <c r="B104" s="37" t="s">
        <v>19</v>
      </c>
      <c r="C104" s="37"/>
      <c r="D104" s="6"/>
      <c r="E104" s="6"/>
      <c r="F104" s="6"/>
      <c r="G104" s="6"/>
      <c r="H104" s="6"/>
      <c r="I104" s="6"/>
      <c r="J104" s="6"/>
      <c r="K104" s="76"/>
      <c r="L104" s="12" t="s">
        <v>56</v>
      </c>
    </row>
    <row r="105" spans="1:12" s="54" customFormat="1" x14ac:dyDescent="0.25">
      <c r="A105" s="38"/>
      <c r="B105" s="66" t="s">
        <v>90</v>
      </c>
      <c r="C105" s="37" t="s">
        <v>22</v>
      </c>
      <c r="D105" s="6">
        <v>2</v>
      </c>
      <c r="E105" s="6"/>
      <c r="F105" s="6"/>
      <c r="G105" s="6"/>
      <c r="H105" s="6"/>
      <c r="I105" s="6"/>
      <c r="J105" s="6"/>
      <c r="K105" s="76"/>
      <c r="L105" s="12" t="s">
        <v>55</v>
      </c>
    </row>
    <row r="106" spans="1:12" s="54" customFormat="1" x14ac:dyDescent="0.25">
      <c r="A106" s="38"/>
      <c r="B106" s="66" t="s">
        <v>91</v>
      </c>
      <c r="C106" s="37" t="s">
        <v>22</v>
      </c>
      <c r="D106" s="6">
        <v>1</v>
      </c>
      <c r="E106" s="6"/>
      <c r="F106" s="6"/>
      <c r="G106" s="6"/>
      <c r="H106" s="6"/>
      <c r="I106" s="6"/>
      <c r="J106" s="6"/>
      <c r="K106" s="76"/>
      <c r="L106" s="12" t="s">
        <v>55</v>
      </c>
    </row>
    <row r="107" spans="1:12" s="54" customFormat="1" x14ac:dyDescent="0.25">
      <c r="A107" s="38"/>
      <c r="B107" s="65" t="s">
        <v>92</v>
      </c>
      <c r="C107" s="37" t="s">
        <v>22</v>
      </c>
      <c r="D107" s="6">
        <v>1</v>
      </c>
      <c r="E107" s="6"/>
      <c r="F107" s="6"/>
      <c r="G107" s="6"/>
      <c r="H107" s="6"/>
      <c r="I107" s="6"/>
      <c r="J107" s="6"/>
      <c r="K107" s="76"/>
      <c r="L107" s="12" t="s">
        <v>55</v>
      </c>
    </row>
    <row r="108" spans="1:12" s="54" customFormat="1" x14ac:dyDescent="0.25">
      <c r="A108" s="38"/>
      <c r="B108" s="66" t="s">
        <v>93</v>
      </c>
      <c r="C108" s="37" t="s">
        <v>22</v>
      </c>
      <c r="D108" s="6">
        <v>1</v>
      </c>
      <c r="E108" s="6"/>
      <c r="F108" s="6"/>
      <c r="G108" s="6"/>
      <c r="H108" s="6"/>
      <c r="I108" s="6"/>
      <c r="J108" s="6"/>
      <c r="K108" s="76"/>
      <c r="L108" s="12" t="s">
        <v>100</v>
      </c>
    </row>
    <row r="109" spans="1:12" s="54" customFormat="1" ht="15.75" x14ac:dyDescent="0.25">
      <c r="A109" s="38" t="s">
        <v>51</v>
      </c>
      <c r="B109" s="65" t="s">
        <v>47</v>
      </c>
      <c r="C109" s="37" t="s">
        <v>60</v>
      </c>
      <c r="D109" s="6">
        <v>0.17239541999999997</v>
      </c>
      <c r="E109" s="6"/>
      <c r="F109" s="6"/>
      <c r="G109" s="6"/>
      <c r="H109" s="6"/>
      <c r="I109" s="6"/>
      <c r="J109" s="6"/>
      <c r="K109" s="76"/>
      <c r="L109" s="12" t="s">
        <v>55</v>
      </c>
    </row>
    <row r="110" spans="1:12" s="54" customFormat="1" x14ac:dyDescent="0.25">
      <c r="A110" s="38"/>
      <c r="B110" s="65" t="s">
        <v>33</v>
      </c>
      <c r="C110" s="37" t="s">
        <v>15</v>
      </c>
      <c r="D110" s="6">
        <v>7.2581765999999979</v>
      </c>
      <c r="E110" s="6"/>
      <c r="F110" s="6"/>
      <c r="G110" s="6"/>
      <c r="H110" s="6"/>
      <c r="I110" s="6"/>
      <c r="J110" s="6"/>
      <c r="K110" s="76"/>
      <c r="L110" s="12" t="s">
        <v>55</v>
      </c>
    </row>
    <row r="111" spans="1:12" s="54" customFormat="1" ht="15.75" x14ac:dyDescent="0.25">
      <c r="A111" s="38" t="s">
        <v>52</v>
      </c>
      <c r="B111" s="64" t="s">
        <v>94</v>
      </c>
      <c r="C111" s="37" t="s">
        <v>60</v>
      </c>
      <c r="D111" s="84">
        <v>0.69306000000000001</v>
      </c>
      <c r="E111" s="82"/>
      <c r="F111" s="82"/>
      <c r="G111" s="82"/>
      <c r="H111" s="82"/>
      <c r="I111" s="82"/>
      <c r="J111" s="82"/>
      <c r="K111" s="83"/>
      <c r="L111" s="12" t="s">
        <v>56</v>
      </c>
    </row>
    <row r="112" spans="1:12" s="54" customFormat="1" x14ac:dyDescent="0.25">
      <c r="A112" s="38"/>
      <c r="B112" s="65" t="s">
        <v>32</v>
      </c>
      <c r="C112" s="37" t="s">
        <v>13</v>
      </c>
      <c r="D112" s="6">
        <v>7.3464359999999997</v>
      </c>
      <c r="E112" s="6"/>
      <c r="F112" s="6"/>
      <c r="G112" s="6"/>
      <c r="H112" s="6"/>
      <c r="I112" s="6"/>
      <c r="J112" s="6"/>
      <c r="K112" s="76"/>
      <c r="L112" s="12" t="s">
        <v>56</v>
      </c>
    </row>
    <row r="113" spans="1:12" s="54" customFormat="1" x14ac:dyDescent="0.25">
      <c r="A113" s="38"/>
      <c r="B113" s="65" t="s">
        <v>14</v>
      </c>
      <c r="C113" s="37" t="s">
        <v>15</v>
      </c>
      <c r="D113" s="6">
        <v>4.9484484000000002</v>
      </c>
      <c r="E113" s="6"/>
      <c r="F113" s="6"/>
      <c r="G113" s="6"/>
      <c r="H113" s="6"/>
      <c r="I113" s="6"/>
      <c r="J113" s="6"/>
      <c r="K113" s="76"/>
      <c r="L113" s="12" t="s">
        <v>56</v>
      </c>
    </row>
    <row r="114" spans="1:12" s="54" customFormat="1" x14ac:dyDescent="0.25">
      <c r="A114" s="38"/>
      <c r="B114" s="37" t="s">
        <v>19</v>
      </c>
      <c r="C114" s="37"/>
      <c r="D114" s="6"/>
      <c r="E114" s="6"/>
      <c r="F114" s="6"/>
      <c r="G114" s="6"/>
      <c r="H114" s="6"/>
      <c r="I114" s="6"/>
      <c r="J114" s="6"/>
      <c r="K114" s="76"/>
      <c r="L114" s="12" t="s">
        <v>56</v>
      </c>
    </row>
    <row r="115" spans="1:12" s="54" customFormat="1" x14ac:dyDescent="0.25">
      <c r="A115" s="38"/>
      <c r="B115" s="66" t="s">
        <v>90</v>
      </c>
      <c r="C115" s="37" t="s">
        <v>22</v>
      </c>
      <c r="D115" s="6">
        <v>1</v>
      </c>
      <c r="E115" s="6"/>
      <c r="F115" s="6"/>
      <c r="G115" s="6"/>
      <c r="H115" s="6"/>
      <c r="I115" s="6"/>
      <c r="J115" s="6"/>
      <c r="K115" s="76"/>
      <c r="L115" s="12" t="s">
        <v>55</v>
      </c>
    </row>
    <row r="116" spans="1:12" s="54" customFormat="1" x14ac:dyDescent="0.25">
      <c r="A116" s="38"/>
      <c r="B116" s="65" t="s">
        <v>92</v>
      </c>
      <c r="C116" s="37" t="s">
        <v>22</v>
      </c>
      <c r="D116" s="6">
        <v>1</v>
      </c>
      <c r="E116" s="6"/>
      <c r="F116" s="6"/>
      <c r="G116" s="6"/>
      <c r="H116" s="6"/>
      <c r="I116" s="6"/>
      <c r="J116" s="6"/>
      <c r="K116" s="76"/>
      <c r="L116" s="12" t="s">
        <v>55</v>
      </c>
    </row>
    <row r="117" spans="1:12" s="54" customFormat="1" x14ac:dyDescent="0.25">
      <c r="A117" s="38"/>
      <c r="B117" s="66" t="s">
        <v>93</v>
      </c>
      <c r="C117" s="37" t="s">
        <v>22</v>
      </c>
      <c r="D117" s="6">
        <v>1</v>
      </c>
      <c r="E117" s="6"/>
      <c r="F117" s="6"/>
      <c r="G117" s="6"/>
      <c r="H117" s="6"/>
      <c r="I117" s="6"/>
      <c r="J117" s="6"/>
      <c r="K117" s="76"/>
      <c r="L117" s="12" t="s">
        <v>100</v>
      </c>
    </row>
    <row r="118" spans="1:12" s="54" customFormat="1" ht="15.75" x14ac:dyDescent="0.25">
      <c r="A118" s="38" t="s">
        <v>53</v>
      </c>
      <c r="B118" s="65" t="s">
        <v>47</v>
      </c>
      <c r="C118" s="37" t="s">
        <v>60</v>
      </c>
      <c r="D118" s="6">
        <v>0.10881042</v>
      </c>
      <c r="E118" s="6"/>
      <c r="F118" s="6"/>
      <c r="G118" s="6"/>
      <c r="H118" s="6"/>
      <c r="I118" s="6"/>
      <c r="J118" s="6"/>
      <c r="K118" s="76"/>
      <c r="L118" s="12" t="s">
        <v>55</v>
      </c>
    </row>
    <row r="119" spans="1:12" s="54" customFormat="1" x14ac:dyDescent="0.25">
      <c r="A119" s="38"/>
      <c r="B119" s="65" t="s">
        <v>33</v>
      </c>
      <c r="C119" s="37" t="s">
        <v>15</v>
      </c>
      <c r="D119" s="6">
        <v>4.5811265999999993</v>
      </c>
      <c r="E119" s="6"/>
      <c r="F119" s="6"/>
      <c r="G119" s="6"/>
      <c r="H119" s="6"/>
      <c r="I119" s="6"/>
      <c r="J119" s="6"/>
      <c r="K119" s="76"/>
      <c r="L119" s="12" t="s">
        <v>55</v>
      </c>
    </row>
    <row r="120" spans="1:12" ht="15.75" x14ac:dyDescent="0.25">
      <c r="A120" s="28">
        <v>27</v>
      </c>
      <c r="B120" s="57" t="s">
        <v>95</v>
      </c>
      <c r="C120" s="4" t="s">
        <v>60</v>
      </c>
      <c r="D120" s="75">
        <v>1</v>
      </c>
      <c r="E120" s="6"/>
      <c r="F120" s="6"/>
      <c r="G120" s="6"/>
      <c r="H120" s="6"/>
      <c r="I120" s="6"/>
      <c r="J120" s="6"/>
      <c r="K120" s="76"/>
      <c r="L120" s="12" t="s">
        <v>56</v>
      </c>
    </row>
    <row r="121" spans="1:12" x14ac:dyDescent="0.25">
      <c r="A121" s="28"/>
      <c r="B121" s="49" t="s">
        <v>12</v>
      </c>
      <c r="C121" s="4" t="s">
        <v>23</v>
      </c>
      <c r="D121" s="6">
        <v>11.2</v>
      </c>
      <c r="E121" s="6"/>
      <c r="F121" s="6"/>
      <c r="G121" s="6"/>
      <c r="H121" s="6"/>
      <c r="I121" s="6"/>
      <c r="J121" s="6"/>
      <c r="K121" s="76"/>
      <c r="L121" s="12" t="s">
        <v>56</v>
      </c>
    </row>
    <row r="122" spans="1:12" x14ac:dyDescent="0.25">
      <c r="A122" s="28"/>
      <c r="B122" s="49" t="s">
        <v>18</v>
      </c>
      <c r="C122" s="4" t="s">
        <v>35</v>
      </c>
      <c r="D122" s="6">
        <v>0.79</v>
      </c>
      <c r="E122" s="6"/>
      <c r="F122" s="6"/>
      <c r="G122" s="6"/>
      <c r="H122" s="6"/>
      <c r="I122" s="6"/>
      <c r="J122" s="6"/>
      <c r="K122" s="76"/>
      <c r="L122" s="12" t="s">
        <v>56</v>
      </c>
    </row>
    <row r="123" spans="1:12" s="9" customFormat="1" x14ac:dyDescent="0.25">
      <c r="A123" s="28"/>
      <c r="B123" s="65" t="s">
        <v>47</v>
      </c>
      <c r="C123" s="36" t="s">
        <v>17</v>
      </c>
      <c r="D123" s="79">
        <v>1.0149999999999999</v>
      </c>
      <c r="E123" s="6"/>
      <c r="F123" s="79"/>
      <c r="G123" s="79"/>
      <c r="H123" s="79"/>
      <c r="I123" s="79"/>
      <c r="J123" s="79"/>
      <c r="K123" s="76"/>
      <c r="L123" s="12" t="s">
        <v>55</v>
      </c>
    </row>
    <row r="124" spans="1:12" ht="15.75" x14ac:dyDescent="0.25">
      <c r="A124" s="28"/>
      <c r="B124" s="63" t="s">
        <v>96</v>
      </c>
      <c r="C124" s="4" t="s">
        <v>60</v>
      </c>
      <c r="D124" s="6">
        <v>4.5000000000000005E-3</v>
      </c>
      <c r="E124" s="6"/>
      <c r="F124" s="6"/>
      <c r="G124" s="6"/>
      <c r="H124" s="6"/>
      <c r="I124" s="6"/>
      <c r="J124" s="6"/>
      <c r="K124" s="76"/>
      <c r="L124" s="12" t="s">
        <v>55</v>
      </c>
    </row>
    <row r="125" spans="1:12" ht="15.75" x14ac:dyDescent="0.25">
      <c r="A125" s="28"/>
      <c r="B125" s="63" t="s">
        <v>88</v>
      </c>
      <c r="C125" s="4" t="s">
        <v>60</v>
      </c>
      <c r="D125" s="6">
        <v>6.1600000000000002E-2</v>
      </c>
      <c r="E125" s="6"/>
      <c r="F125" s="6"/>
      <c r="G125" s="6"/>
      <c r="H125" s="6"/>
      <c r="I125" s="6"/>
      <c r="J125" s="6"/>
      <c r="K125" s="76"/>
      <c r="L125" s="12" t="s">
        <v>55</v>
      </c>
    </row>
    <row r="126" spans="1:12" ht="15.75" x14ac:dyDescent="0.25">
      <c r="A126" s="28"/>
      <c r="B126" s="63" t="s">
        <v>97</v>
      </c>
      <c r="C126" s="4" t="s">
        <v>60</v>
      </c>
      <c r="D126" s="6">
        <v>4.8799999999999996E-2</v>
      </c>
      <c r="E126" s="6"/>
      <c r="F126" s="6"/>
      <c r="G126" s="6"/>
      <c r="H126" s="6"/>
      <c r="I126" s="6"/>
      <c r="J126" s="6"/>
      <c r="K126" s="76"/>
      <c r="L126" s="12" t="s">
        <v>55</v>
      </c>
    </row>
    <row r="127" spans="1:12" x14ac:dyDescent="0.25">
      <c r="A127" s="28"/>
      <c r="B127" s="49" t="s">
        <v>20</v>
      </c>
      <c r="C127" s="4" t="s">
        <v>15</v>
      </c>
      <c r="D127" s="6">
        <v>2.2799999999999998</v>
      </c>
      <c r="E127" s="6"/>
      <c r="F127" s="6"/>
      <c r="G127" s="6"/>
      <c r="H127" s="6"/>
      <c r="I127" s="6"/>
      <c r="J127" s="6"/>
      <c r="K127" s="76"/>
      <c r="L127" s="12" t="s">
        <v>55</v>
      </c>
    </row>
    <row r="128" spans="1:12" s="54" customFormat="1" ht="15.75" x14ac:dyDescent="0.25">
      <c r="A128" s="25">
        <v>28</v>
      </c>
      <c r="B128" s="53" t="s">
        <v>34</v>
      </c>
      <c r="C128" s="26" t="s">
        <v>59</v>
      </c>
      <c r="D128" s="75">
        <v>20</v>
      </c>
      <c r="E128" s="6"/>
      <c r="F128" s="6"/>
      <c r="G128" s="6"/>
      <c r="H128" s="6"/>
      <c r="I128" s="6"/>
      <c r="J128" s="6"/>
      <c r="K128" s="76"/>
      <c r="L128" s="12" t="s">
        <v>56</v>
      </c>
    </row>
    <row r="129" spans="1:12" s="54" customFormat="1" x14ac:dyDescent="0.25">
      <c r="A129" s="25"/>
      <c r="B129" s="47" t="s">
        <v>12</v>
      </c>
      <c r="C129" s="26" t="s">
        <v>13</v>
      </c>
      <c r="D129" s="6">
        <v>6.7200000000000006</v>
      </c>
      <c r="E129" s="6"/>
      <c r="F129" s="6"/>
      <c r="G129" s="6"/>
      <c r="H129" s="6"/>
      <c r="I129" s="6"/>
      <c r="J129" s="6"/>
      <c r="K129" s="76"/>
      <c r="L129" s="12" t="s">
        <v>56</v>
      </c>
    </row>
    <row r="130" spans="1:12" s="54" customFormat="1" x14ac:dyDescent="0.25">
      <c r="A130" s="25"/>
      <c r="B130" s="47" t="s">
        <v>18</v>
      </c>
      <c r="C130" s="26" t="s">
        <v>15</v>
      </c>
      <c r="D130" s="6">
        <v>0.3</v>
      </c>
      <c r="E130" s="6"/>
      <c r="F130" s="6"/>
      <c r="G130" s="6"/>
      <c r="H130" s="6"/>
      <c r="I130" s="6"/>
      <c r="J130" s="6"/>
      <c r="K130" s="76"/>
      <c r="L130" s="12" t="s">
        <v>56</v>
      </c>
    </row>
    <row r="131" spans="1:12" s="54" customFormat="1" x14ac:dyDescent="0.25">
      <c r="A131" s="25"/>
      <c r="B131" s="26" t="s">
        <v>19</v>
      </c>
      <c r="C131" s="26"/>
      <c r="D131" s="6"/>
      <c r="E131" s="6"/>
      <c r="F131" s="6"/>
      <c r="G131" s="6"/>
      <c r="H131" s="6"/>
      <c r="I131" s="6"/>
      <c r="J131" s="6"/>
      <c r="K131" s="76"/>
      <c r="L131" s="12" t="s">
        <v>56</v>
      </c>
    </row>
    <row r="132" spans="1:12" s="54" customFormat="1" x14ac:dyDescent="0.25">
      <c r="A132" s="25"/>
      <c r="B132" s="49" t="s">
        <v>48</v>
      </c>
      <c r="C132" s="26" t="s">
        <v>16</v>
      </c>
      <c r="D132" s="6">
        <v>4.7999999999999994E-2</v>
      </c>
      <c r="E132" s="6"/>
      <c r="F132" s="6"/>
      <c r="G132" s="6"/>
      <c r="H132" s="6"/>
      <c r="I132" s="6"/>
      <c r="J132" s="6"/>
      <c r="K132" s="76"/>
      <c r="L132" s="12" t="s">
        <v>55</v>
      </c>
    </row>
    <row r="133" spans="1:12" s="54" customFormat="1" ht="15" thickBot="1" x14ac:dyDescent="0.3">
      <c r="A133" s="25"/>
      <c r="B133" s="47" t="s">
        <v>20</v>
      </c>
      <c r="C133" s="26" t="s">
        <v>15</v>
      </c>
      <c r="D133" s="6">
        <v>0.45599999999999996</v>
      </c>
      <c r="E133" s="6"/>
      <c r="F133" s="6"/>
      <c r="G133" s="6"/>
      <c r="H133" s="6"/>
      <c r="I133" s="6"/>
      <c r="J133" s="6"/>
      <c r="K133" s="76"/>
      <c r="L133" s="12" t="s">
        <v>55</v>
      </c>
    </row>
    <row r="134" spans="1:12" ht="15" thickBot="1" x14ac:dyDescent="0.3">
      <c r="A134" s="39"/>
      <c r="B134" s="67" t="s">
        <v>27</v>
      </c>
      <c r="C134" s="40"/>
      <c r="D134" s="86"/>
      <c r="E134" s="86"/>
      <c r="F134" s="87">
        <f>SUM(F9:F133)</f>
        <v>0</v>
      </c>
      <c r="G134" s="86"/>
      <c r="H134" s="87">
        <f>SUM(H9:H133)</f>
        <v>0</v>
      </c>
      <c r="I134" s="86"/>
      <c r="J134" s="87">
        <f>SUM(J9:J133)</f>
        <v>0</v>
      </c>
      <c r="K134" s="88">
        <f>SUM(K9:K133)</f>
        <v>0</v>
      </c>
    </row>
    <row r="135" spans="1:12" ht="15" thickBot="1" x14ac:dyDescent="0.3">
      <c r="A135" s="41"/>
      <c r="B135" s="68" t="s">
        <v>28</v>
      </c>
      <c r="C135" s="42"/>
      <c r="D135" s="89"/>
      <c r="E135" s="89"/>
      <c r="F135" s="90">
        <f>F134*C135</f>
        <v>0</v>
      </c>
      <c r="G135" s="89"/>
      <c r="H135" s="89"/>
      <c r="I135" s="89"/>
      <c r="J135" s="89"/>
      <c r="K135" s="91">
        <f>F135</f>
        <v>0</v>
      </c>
    </row>
    <row r="136" spans="1:12" ht="15" thickBot="1" x14ac:dyDescent="0.3">
      <c r="A136" s="44"/>
      <c r="B136" s="69" t="s">
        <v>29</v>
      </c>
      <c r="C136" s="42"/>
      <c r="D136" s="92"/>
      <c r="E136" s="92"/>
      <c r="F136" s="92"/>
      <c r="G136" s="92"/>
      <c r="H136" s="93">
        <f>H134*C136</f>
        <v>0</v>
      </c>
      <c r="I136" s="93"/>
      <c r="J136" s="93">
        <f>J134*C136</f>
        <v>0</v>
      </c>
      <c r="K136" s="94">
        <f>H136+J136</f>
        <v>0</v>
      </c>
    </row>
    <row r="137" spans="1:12" ht="15" thickBot="1" x14ac:dyDescent="0.3">
      <c r="A137" s="41"/>
      <c r="B137" s="70" t="s">
        <v>30</v>
      </c>
      <c r="C137" s="43"/>
      <c r="D137" s="89"/>
      <c r="E137" s="89"/>
      <c r="F137" s="89"/>
      <c r="G137" s="89"/>
      <c r="H137" s="89"/>
      <c r="I137" s="89"/>
      <c r="J137" s="89"/>
      <c r="K137" s="95">
        <f>K134+K135+K136</f>
        <v>0</v>
      </c>
    </row>
    <row r="138" spans="1:12" ht="15" thickBot="1" x14ac:dyDescent="0.3">
      <c r="A138" s="44"/>
      <c r="B138" s="69" t="s">
        <v>98</v>
      </c>
      <c r="C138" s="42"/>
      <c r="D138" s="92"/>
      <c r="E138" s="92"/>
      <c r="F138" s="92"/>
      <c r="G138" s="92"/>
      <c r="H138" s="92"/>
      <c r="I138" s="92"/>
      <c r="J138" s="92"/>
      <c r="K138" s="94">
        <f>K137*C138</f>
        <v>0</v>
      </c>
    </row>
    <row r="139" spans="1:12" ht="15" thickBot="1" x14ac:dyDescent="0.3">
      <c r="A139" s="41"/>
      <c r="B139" s="70" t="s">
        <v>30</v>
      </c>
      <c r="C139" s="43"/>
      <c r="D139" s="89"/>
      <c r="E139" s="89"/>
      <c r="F139" s="89"/>
      <c r="G139" s="89"/>
      <c r="H139" s="89"/>
      <c r="I139" s="89"/>
      <c r="J139" s="89"/>
      <c r="K139" s="95">
        <f>K137+K138</f>
        <v>0</v>
      </c>
    </row>
    <row r="140" spans="1:12" ht="15" thickBot="1" x14ac:dyDescent="0.3">
      <c r="A140" s="44"/>
      <c r="B140" s="69" t="s">
        <v>31</v>
      </c>
      <c r="C140" s="42"/>
      <c r="D140" s="92"/>
      <c r="E140" s="92"/>
      <c r="F140" s="92"/>
      <c r="G140" s="92"/>
      <c r="H140" s="92"/>
      <c r="I140" s="92"/>
      <c r="J140" s="92"/>
      <c r="K140" s="94">
        <f>K139*C140</f>
        <v>0</v>
      </c>
    </row>
    <row r="141" spans="1:12" ht="15" thickBot="1" x14ac:dyDescent="0.3">
      <c r="A141" s="41"/>
      <c r="B141" s="70" t="s">
        <v>30</v>
      </c>
      <c r="C141" s="43"/>
      <c r="D141" s="89"/>
      <c r="E141" s="89"/>
      <c r="F141" s="89"/>
      <c r="G141" s="89"/>
      <c r="H141" s="89"/>
      <c r="I141" s="89"/>
      <c r="J141" s="89"/>
      <c r="K141" s="95">
        <f>K139+K140</f>
        <v>0</v>
      </c>
    </row>
    <row r="142" spans="1:12" ht="15" thickBot="1" x14ac:dyDescent="0.3">
      <c r="A142" s="44"/>
      <c r="B142" s="71" t="s">
        <v>99</v>
      </c>
      <c r="C142" s="42"/>
      <c r="D142" s="92"/>
      <c r="E142" s="92"/>
      <c r="F142" s="92"/>
      <c r="G142" s="92"/>
      <c r="H142" s="92"/>
      <c r="I142" s="92"/>
      <c r="J142" s="92"/>
      <c r="K142" s="94">
        <f>K141*D142</f>
        <v>0</v>
      </c>
    </row>
    <row r="143" spans="1:12" ht="15" thickBot="1" x14ac:dyDescent="0.3">
      <c r="A143" s="41"/>
      <c r="B143" s="72" t="s">
        <v>37</v>
      </c>
      <c r="C143" s="43"/>
      <c r="D143" s="89"/>
      <c r="E143" s="89"/>
      <c r="F143" s="89"/>
      <c r="G143" s="89"/>
      <c r="H143" s="89"/>
      <c r="I143" s="89"/>
      <c r="J143" s="89"/>
      <c r="K143" s="95">
        <f>K141+K142</f>
        <v>0</v>
      </c>
    </row>
    <row r="146" spans="2:3" ht="15" thickBot="1" x14ac:dyDescent="0.3"/>
    <row r="147" spans="2:3" x14ac:dyDescent="0.25">
      <c r="B147" s="96" t="s">
        <v>101</v>
      </c>
      <c r="C147" s="97"/>
    </row>
    <row r="148" spans="2:3" ht="15" thickBot="1" x14ac:dyDescent="0.3">
      <c r="B148" s="98" t="s">
        <v>102</v>
      </c>
      <c r="C148" s="99"/>
    </row>
  </sheetData>
  <autoFilter ref="A7:L143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F134:K134" unlockedFormula="1"/>
    <ignoredError sqref="K139:K141" formula="1"/>
    <ignoredError sqref="K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2020-01-15T10:43:41Z</dcterms:modified>
</cp:coreProperties>
</file>