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N1_სატენდერო!$A$7:$L$119</definedName>
    <definedName name="_xlnm.Print_Area" localSheetId="0">N1_სატენდერო!$A$1:$K$117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9" i="10" l="1"/>
  <c r="K118" i="10"/>
  <c r="J109" i="10" l="1"/>
  <c r="H109" i="10"/>
  <c r="F109" i="10"/>
  <c r="F110" i="10" s="1"/>
  <c r="K110" i="10" s="1"/>
  <c r="K3" i="10" l="1"/>
  <c r="K109" i="10"/>
  <c r="K111" i="10" s="1"/>
  <c r="K112" i="10" l="1"/>
  <c r="K113" i="10" s="1"/>
  <c r="K114" i="10" l="1"/>
  <c r="K115" i="10" s="1"/>
  <c r="K116" i="10" s="1"/>
  <c r="K117" i="10" s="1"/>
</calcChain>
</file>

<file path=xl/sharedStrings.xml><?xml version="1.0" encoding="utf-8"?>
<sst xmlns="http://schemas.openxmlformats.org/spreadsheetml/2006/main" count="332" uniqueCount="99">
  <si>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</si>
  <si>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</si>
  <si>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</si>
  <si>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</si>
  <si>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</si>
  <si>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</si>
  <si>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</si>
  <si>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</si>
  <si>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</si>
  <si>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</si>
  <si>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</si>
  <si>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</si>
  <si>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</si>
  <si>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</si>
  <si>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</si>
  <si>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</si>
  <si>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</si>
  <si>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</si>
  <si>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</si>
  <si>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</si>
  <si>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</si>
  <si>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</si>
  <si>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</si>
  <si>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</si>
  <si>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</si>
  <si>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</si>
  <si>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</si>
  <si>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</si>
  <si>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</si>
  <si>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</si>
  <si>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</si>
  <si>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</si>
  <si>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</si>
  <si>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IV კატ. გრუნტის დამუშავება ხელით, ავტოთვითმცლელზე დატვირთვით</t>
  </si>
  <si>
    <t>ადგ.</t>
  </si>
  <si>
    <t>ც</t>
  </si>
  <si>
    <t>ღორღი 20-40 ფრაქცია</t>
  </si>
  <si>
    <t>მიწის თხრილის კედლების გამაგრება ხის ფარებით</t>
  </si>
  <si>
    <t>კაც.სთ</t>
  </si>
  <si>
    <t>ხის ძელი</t>
  </si>
  <si>
    <t>ფიცარი ჩამოუგანავი 40-60 მმ III ხ.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</si>
  <si>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</si>
  <si>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</si>
  <si>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გრუნტის გატანა ავტოთვითმცლელებით 20 კმ</t>
  </si>
  <si>
    <t>ავტოთვითმცლელით გატანა 20 კმ</t>
  </si>
  <si>
    <t>შემაერთებელი გოფრირებული ქურო d=200 მმ</t>
  </si>
  <si>
    <t>რეზინის საფენი d=200 მმ</t>
  </si>
  <si>
    <t>საკანალიზაციო მილის მიერთება არსებულ ჭაში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</si>
  <si>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</si>
  <si>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</si>
  <si>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</si>
  <si>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ბეტონი B15 (M-200)</t>
  </si>
  <si>
    <t>სხვა მასალები (გამირების ღირებულების გათვალისწინებით)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</si>
  <si>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</si>
  <si>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 МБ-50</t>
  </si>
  <si>
    <t>8</t>
  </si>
  <si>
    <t>13</t>
  </si>
  <si>
    <t>13.1</t>
  </si>
  <si>
    <t>14</t>
  </si>
  <si>
    <t>ბეტონი B22.5 (M-300) (ბეტონის ღარისთვის)</t>
  </si>
  <si>
    <t>16.1</t>
  </si>
  <si>
    <t>16.2</t>
  </si>
  <si>
    <t>17.1</t>
  </si>
  <si>
    <t>17.2</t>
  </si>
  <si>
    <t>18.1</t>
  </si>
  <si>
    <t>18.2</t>
  </si>
  <si>
    <t>ბეტონი B-7.5 (M-100)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</si>
  <si>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</si>
  <si>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</si>
  <si>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</si>
  <si>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</si>
  <si>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</si>
  <si>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</si>
  <si>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</si>
  <si>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</si>
  <si>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</si>
  <si>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</si>
  <si>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</si>
  <si>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თხრილის შევსება ღორღით (ფრაქცია 20-40 მმ) მექანიზმის გამოყენებით, 50 მ-ზე გადაადგილებით, დატკეპნით (K=0.98-1.25)</t>
  </si>
  <si>
    <t>ღორღი (ფრაქცია 20-40 მმ)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</si>
  <si>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</si>
  <si>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(ფრაქცია 0-80 მმ) ნარევი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</si>
  <si>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</si>
  <si>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</si>
  <si>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კანალიზაციის პოლიეთილენის გოფრირებული მილის SN8 d=200 მმ შეძენა, მოწყობა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</si>
  <si>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</si>
  <si>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</si>
  <si>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შეძენა, მოწყობა d=200 მმ /რეზინის საფენით/</t>
  </si>
  <si>
    <t>რ/ბ ანაკრები წრიული ჭის D=1000 მმ Hშიდა=2200 მმ (2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</si>
  <si>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D=1000 მმ *1000 მმ ბეტონი B22.5 (M-300)</t>
  </si>
  <si>
    <t>რ/ბ ანაკრები წრიული ჭის D=1000 მმ Hშიდა=1900 მმ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</si>
  <si>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რ/ბ ანაკრები წრიული ჭის D=1000 მმ Hშიდა=1700 მმ (2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</si>
  <si>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ზედნადები ხარჯები</t>
  </si>
  <si>
    <t xml:space="preserve">გაუთვალისწინებელი ხარჯები </t>
  </si>
  <si>
    <t xml:space="preserve">დ.ღ.გ.   </t>
  </si>
  <si>
    <t>ლისის ტბის დასახლებაში კანალიზაციის გარე ქსელის მოწობა II ეტაპი</t>
  </si>
  <si>
    <t>gwp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</si>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</sst>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7" fillId="2" borderId="0" xfId="1" applyFont="1" applyFill="1" applyBorder="1" applyAlignment="1">
      <alignment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49" fontId="6" fillId="2" borderId="12" xfId="1" applyNumberFormat="1" applyFont="1" applyFill="1" applyBorder="1" applyAlignment="1" applyProtection="1">
      <alignment horizontal="center" vertical="center"/>
      <protection locked="0"/>
    </xf>
    <xf numFmtId="49" fontId="6" fillId="2" borderId="12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5" borderId="13" xfId="2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2" borderId="12" xfId="0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horizontal="center" vertical="center"/>
    </xf>
    <xf numFmtId="9" fontId="6" fillId="2" borderId="6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9" fontId="6" fillId="0" borderId="21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 applyProtection="1">
      <alignment vertical="center"/>
      <protection locked="0"/>
    </xf>
    <xf numFmtId="0" fontId="6" fillId="3" borderId="13" xfId="1" applyFont="1" applyFill="1" applyBorder="1" applyAlignment="1" applyProtection="1">
      <alignment vertical="center"/>
      <protection locked="0"/>
    </xf>
    <xf numFmtId="0" fontId="6" fillId="2" borderId="13" xfId="1" applyFont="1" applyFill="1" applyBorder="1" applyAlignment="1">
      <alignment vertical="center"/>
    </xf>
    <xf numFmtId="0" fontId="6" fillId="2" borderId="12" xfId="2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2" borderId="12" xfId="2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left" vertical="center"/>
    </xf>
    <xf numFmtId="0" fontId="6" fillId="2" borderId="0" xfId="1" applyFont="1" applyFill="1" applyBorder="1" applyAlignment="1"/>
    <xf numFmtId="0" fontId="6" fillId="2" borderId="0" xfId="1" applyFont="1" applyFill="1" applyAlignment="1"/>
    <xf numFmtId="0" fontId="6" fillId="3" borderId="13" xfId="1" applyFont="1" applyFill="1" applyBorder="1" applyAlignment="1" applyProtection="1">
      <alignment horizontal="left" vertical="center"/>
      <protection locked="0"/>
    </xf>
    <xf numFmtId="0" fontId="6" fillId="2" borderId="13" xfId="1" applyFont="1" applyFill="1" applyBorder="1" applyAlignment="1" applyProtection="1">
      <alignment vertical="center"/>
      <protection locked="0"/>
    </xf>
    <xf numFmtId="0" fontId="6" fillId="4" borderId="13" xfId="1" applyNumberFormat="1" applyFont="1" applyFill="1" applyBorder="1" applyAlignment="1" applyProtection="1">
      <alignment horizontal="left" vertical="center"/>
      <protection locked="0"/>
    </xf>
    <xf numFmtId="0" fontId="6" fillId="3" borderId="13" xfId="1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5" borderId="13" xfId="2" applyFont="1" applyFill="1" applyBorder="1" applyAlignment="1">
      <alignment horizontal="left" vertical="center"/>
    </xf>
    <xf numFmtId="0" fontId="6" fillId="3" borderId="13" xfId="0" applyFont="1" applyFill="1" applyBorder="1" applyAlignment="1">
      <alignment vertical="center"/>
    </xf>
    <xf numFmtId="0" fontId="6" fillId="3" borderId="18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left" vertical="center"/>
    </xf>
    <xf numFmtId="0" fontId="7" fillId="2" borderId="10" xfId="1" applyFont="1" applyFill="1" applyBorder="1" applyAlignment="1" applyProtection="1">
      <alignment vertical="center"/>
      <protection locked="0"/>
    </xf>
    <xf numFmtId="0" fontId="6" fillId="2" borderId="10" xfId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43" fontId="6" fillId="2" borderId="13" xfId="8" applyFont="1" applyFill="1" applyBorder="1" applyAlignment="1">
      <alignment horizontal="center" vertical="center"/>
    </xf>
    <xf numFmtId="43" fontId="6" fillId="3" borderId="13" xfId="8" applyFont="1" applyFill="1" applyBorder="1" applyAlignment="1" applyProtection="1">
      <alignment horizontal="center" vertical="center"/>
      <protection locked="0"/>
    </xf>
    <xf numFmtId="43" fontId="6" fillId="2" borderId="20" xfId="8" applyFont="1" applyFill="1" applyBorder="1" applyAlignment="1">
      <alignment horizontal="center" vertical="center"/>
    </xf>
    <xf numFmtId="43" fontId="6" fillId="0" borderId="13" xfId="8" applyFont="1" applyBorder="1" applyAlignment="1" applyProtection="1">
      <alignment horizontal="center" vertical="center"/>
      <protection locked="0"/>
    </xf>
    <xf numFmtId="43" fontId="6" fillId="2" borderId="20" xfId="8" applyFont="1" applyFill="1" applyBorder="1" applyAlignment="1" applyProtection="1">
      <alignment horizontal="center" vertical="center"/>
      <protection locked="0"/>
    </xf>
    <xf numFmtId="43" fontId="6" fillId="2" borderId="13" xfId="8" applyFont="1" applyFill="1" applyBorder="1" applyAlignment="1" applyProtection="1">
      <alignment horizontal="center" vertical="center"/>
      <protection locked="0"/>
    </xf>
    <xf numFmtId="43" fontId="6" fillId="3" borderId="13" xfId="8" applyFont="1" applyFill="1" applyBorder="1" applyAlignment="1">
      <alignment horizontal="center" vertical="center"/>
    </xf>
    <xf numFmtId="43" fontId="6" fillId="2" borderId="14" xfId="8" applyFont="1" applyFill="1" applyBorder="1" applyAlignment="1">
      <alignment horizontal="center" vertical="center"/>
    </xf>
    <xf numFmtId="43" fontId="6" fillId="2" borderId="14" xfId="8" applyFont="1" applyFill="1" applyBorder="1" applyAlignment="1" applyProtection="1">
      <alignment horizontal="center" vertical="center"/>
      <protection locked="0"/>
    </xf>
    <xf numFmtId="43" fontId="6" fillId="5" borderId="13" xfId="8" applyFont="1" applyFill="1" applyBorder="1" applyAlignment="1">
      <alignment horizontal="center" vertical="center"/>
    </xf>
    <xf numFmtId="43" fontId="6" fillId="2" borderId="18" xfId="8" applyFont="1" applyFill="1" applyBorder="1" applyAlignment="1">
      <alignment horizontal="center" vertical="center"/>
    </xf>
    <xf numFmtId="43" fontId="6" fillId="3" borderId="18" xfId="8" applyFont="1" applyFill="1" applyBorder="1" applyAlignment="1">
      <alignment horizontal="center" vertical="center"/>
    </xf>
    <xf numFmtId="43" fontId="6" fillId="2" borderId="19" xfId="8" applyFont="1" applyFill="1" applyBorder="1" applyAlignment="1">
      <alignment horizontal="center" vertical="center"/>
    </xf>
    <xf numFmtId="43" fontId="6" fillId="0" borderId="13" xfId="8" applyFont="1" applyFill="1" applyBorder="1" applyAlignment="1">
      <alignment horizontal="center" vertical="center"/>
    </xf>
    <xf numFmtId="43" fontId="6" fillId="3" borderId="13" xfId="8" applyFont="1" applyFill="1" applyBorder="1" applyAlignment="1" applyProtection="1">
      <alignment horizontal="center" vertical="center"/>
    </xf>
    <xf numFmtId="43" fontId="6" fillId="2" borderId="10" xfId="8" applyFont="1" applyFill="1" applyBorder="1" applyAlignment="1" applyProtection="1">
      <alignment horizontal="center" vertical="center"/>
      <protection locked="0"/>
    </xf>
    <xf numFmtId="43" fontId="7" fillId="2" borderId="10" xfId="8" applyFont="1" applyFill="1" applyBorder="1" applyAlignment="1" applyProtection="1">
      <alignment horizontal="center" vertical="center"/>
      <protection locked="0"/>
    </xf>
    <xf numFmtId="43" fontId="7" fillId="2" borderId="11" xfId="8" applyFont="1" applyFill="1" applyBorder="1" applyAlignment="1" applyProtection="1">
      <alignment horizontal="center" vertical="center"/>
      <protection locked="0"/>
    </xf>
    <xf numFmtId="43" fontId="7" fillId="2" borderId="10" xfId="8" applyFont="1" applyFill="1" applyBorder="1" applyAlignment="1">
      <alignment horizontal="center" vertical="center"/>
    </xf>
    <xf numFmtId="43" fontId="6" fillId="2" borderId="10" xfId="8" applyFont="1" applyFill="1" applyBorder="1" applyAlignment="1">
      <alignment horizontal="center" vertical="center"/>
    </xf>
    <xf numFmtId="43" fontId="6" fillId="2" borderId="11" xfId="8" applyFont="1" applyFill="1" applyBorder="1" applyAlignment="1">
      <alignment horizontal="center" vertical="center"/>
    </xf>
    <xf numFmtId="43" fontId="7" fillId="2" borderId="11" xfId="8" applyFont="1" applyFill="1" applyBorder="1" applyAlignment="1">
      <alignment horizontal="center" vertical="center"/>
    </xf>
    <xf numFmtId="43" fontId="7" fillId="2" borderId="6" xfId="8" applyFont="1" applyFill="1" applyBorder="1" applyAlignment="1">
      <alignment horizontal="center" vertical="center"/>
    </xf>
    <xf numFmtId="43" fontId="6" fillId="2" borderId="15" xfId="8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4" fillId="0" borderId="16" xfId="5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3" fillId="0" borderId="10" xfId="5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7" fillId="2" borderId="23" xfId="1" applyFont="1" applyFill="1" applyBorder="1" applyAlignment="1">
      <alignment vertical="center"/>
    </xf>
    <xf numFmtId="0" fontId="6" fillId="2" borderId="8" xfId="1" applyFont="1" applyFill="1" applyBorder="1" applyAlignment="1">
      <alignment vertical="center"/>
    </xf>
  </cellXfs>
  <cellStyles count="9">
    <cellStyle name="Comma" xfId="8" builtinId="3"/>
    <cellStyle name="Comma 2" xfId="3"/>
    <cellStyle name="Comma 3" xfId="6"/>
    <cellStyle name="Comma 4" xfId="7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L124"/>
  <sheetViews>
    <sheetView showGridLines="0" tabSelected="1" zoomScale="80" zoomScaleNormal="80" workbookViewId="0">
      <pane xSplit="2" ySplit="7" topLeftCell="C107" activePane="bottomRight" state="frozen"/>
      <selection pane="topRight" activeCell="D1" sqref="D1"/>
      <selection pane="bottomLeft" activeCell="A8" sqref="A8"/>
      <selection pane="bottomRight" activeCell="E131" sqref="E131"/>
    </sheetView>
  </sheetViews>
  <sheetFormatPr defaultRowHeight="14.25" x14ac:dyDescent="0.25"/>
  <cols>
    <col min="1" max="1" width="4.7109375" style="7" customWidth="1"/>
    <col min="2" max="2" width="55.85546875" style="7" customWidth="1"/>
    <col min="3" max="3" width="8.5703125" style="7" customWidth="1"/>
    <col min="4" max="4" width="12.5703125" style="7" bestFit="1" customWidth="1"/>
    <col min="5" max="5" width="11.28515625" style="7" customWidth="1"/>
    <col min="6" max="6" width="12.140625" style="7" customWidth="1"/>
    <col min="7" max="7" width="10.42578125" style="7" customWidth="1"/>
    <col min="8" max="8" width="11.140625" style="7" customWidth="1"/>
    <col min="9" max="9" width="10.28515625" style="7" customWidth="1"/>
    <col min="10" max="10" width="11" style="7" customWidth="1"/>
    <col min="11" max="11" width="14.85546875" style="7" customWidth="1"/>
    <col min="12" max="12" width="31.42578125" style="7" bestFit="1" customWidth="1"/>
    <col min="13" max="16384" width="9.140625" style="7"/>
  </cols>
  <sheetData>
    <row r="1" spans="1:12" x14ac:dyDescent="0.25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x14ac:dyDescent="0.25">
      <c r="A2" s="8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5" thickBot="1" x14ac:dyDescent="0.3">
      <c r="A3" s="88"/>
      <c r="B3" s="88"/>
      <c r="C3" s="88"/>
      <c r="D3" s="88"/>
      <c r="E3" s="88"/>
      <c r="F3" s="88"/>
      <c r="G3" s="88"/>
      <c r="H3" s="88"/>
      <c r="I3" s="88"/>
      <c r="J3" s="88"/>
      <c r="K3" s="35">
        <f>SUBTOTAL(109,K8:K108)</f>
        <v>0</v>
      </c>
      <c r="L3" s="35"/>
    </row>
    <row r="4" spans="1:12" ht="15" customHeight="1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36"/>
    </row>
    <row r="5" spans="1:12" ht="15" customHeight="1" thickBot="1" x14ac:dyDescent="0.3">
      <c r="A5" s="95" t="s">
        <v>0</v>
      </c>
      <c r="B5" s="94" t="s">
        <v>1</v>
      </c>
      <c r="C5" s="94" t="s">
        <v>2</v>
      </c>
      <c r="D5" s="94" t="s">
        <v>3</v>
      </c>
      <c r="E5" s="93" t="s">
        <v>4</v>
      </c>
      <c r="F5" s="93"/>
      <c r="G5" s="93" t="s">
        <v>5</v>
      </c>
      <c r="H5" s="93"/>
      <c r="I5" s="94" t="s">
        <v>6</v>
      </c>
      <c r="J5" s="94"/>
      <c r="K5" s="9" t="s">
        <v>7</v>
      </c>
      <c r="L5" s="37"/>
    </row>
    <row r="6" spans="1:12" ht="39.75" customHeight="1" thickBot="1" x14ac:dyDescent="0.3">
      <c r="A6" s="96"/>
      <c r="B6" s="97"/>
      <c r="C6" s="97"/>
      <c r="D6" s="97"/>
      <c r="E6" s="1" t="s">
        <v>8</v>
      </c>
      <c r="F6" s="2" t="s">
        <v>9</v>
      </c>
      <c r="G6" s="1" t="s">
        <v>8</v>
      </c>
      <c r="H6" s="2" t="s">
        <v>9</v>
      </c>
      <c r="I6" s="1" t="s">
        <v>8</v>
      </c>
      <c r="J6" s="2" t="s">
        <v>10</v>
      </c>
      <c r="K6" s="10" t="s">
        <v>11</v>
      </c>
      <c r="L6" s="38"/>
    </row>
    <row r="7" spans="1:12" ht="15" thickBot="1" x14ac:dyDescent="0.3">
      <c r="A7" s="11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</row>
    <row r="8" spans="1:12" ht="15.75" x14ac:dyDescent="0.25">
      <c r="A8" s="12">
        <v>1</v>
      </c>
      <c r="B8" s="40" t="s">
        <v>73</v>
      </c>
      <c r="C8" s="3" t="s">
        <v>71</v>
      </c>
      <c r="D8" s="65">
        <v>300</v>
      </c>
      <c r="E8" s="64"/>
      <c r="F8" s="64"/>
      <c r="G8" s="64"/>
      <c r="H8" s="64"/>
      <c r="I8" s="64"/>
      <c r="J8" s="64"/>
      <c r="K8" s="66"/>
      <c r="L8" s="39" t="s">
        <v>68</v>
      </c>
    </row>
    <row r="9" spans="1:12" x14ac:dyDescent="0.25">
      <c r="A9" s="12"/>
      <c r="B9" s="41" t="s">
        <v>12</v>
      </c>
      <c r="C9" s="3" t="s">
        <v>13</v>
      </c>
      <c r="D9" s="64">
        <v>8.1</v>
      </c>
      <c r="E9" s="64"/>
      <c r="F9" s="64"/>
      <c r="G9" s="64"/>
      <c r="H9" s="64"/>
      <c r="I9" s="64"/>
      <c r="J9" s="64"/>
      <c r="K9" s="66"/>
      <c r="L9" s="39" t="s">
        <v>68</v>
      </c>
    </row>
    <row r="10" spans="1:12" x14ac:dyDescent="0.25">
      <c r="A10" s="12"/>
      <c r="B10" s="41" t="s">
        <v>14</v>
      </c>
      <c r="C10" s="3" t="s">
        <v>15</v>
      </c>
      <c r="D10" s="64">
        <v>18.149999999999999</v>
      </c>
      <c r="E10" s="64"/>
      <c r="F10" s="64"/>
      <c r="G10" s="64"/>
      <c r="H10" s="64"/>
      <c r="I10" s="64"/>
      <c r="J10" s="64"/>
      <c r="K10" s="66"/>
      <c r="L10" s="39" t="s">
        <v>68</v>
      </c>
    </row>
    <row r="11" spans="1:12" x14ac:dyDescent="0.25">
      <c r="A11" s="12"/>
      <c r="B11" s="41" t="s">
        <v>16</v>
      </c>
      <c r="C11" s="3" t="s">
        <v>17</v>
      </c>
      <c r="D11" s="64">
        <v>0.66300000000000003</v>
      </c>
      <c r="E11" s="64"/>
      <c r="F11" s="64"/>
      <c r="G11" s="64"/>
      <c r="H11" s="64"/>
      <c r="I11" s="64"/>
      <c r="J11" s="64"/>
      <c r="K11" s="66"/>
      <c r="L11" s="39" t="s">
        <v>68</v>
      </c>
    </row>
    <row r="12" spans="1:12" ht="15.75" x14ac:dyDescent="0.25">
      <c r="A12" s="12"/>
      <c r="B12" s="41" t="s">
        <v>36</v>
      </c>
      <c r="C12" s="3" t="s">
        <v>71</v>
      </c>
      <c r="D12" s="64">
        <v>1.7999999999999999E-2</v>
      </c>
      <c r="E12" s="64"/>
      <c r="F12" s="64"/>
      <c r="G12" s="64"/>
      <c r="H12" s="64"/>
      <c r="I12" s="64"/>
      <c r="J12" s="64"/>
      <c r="K12" s="66"/>
      <c r="L12" s="39" t="s">
        <v>67</v>
      </c>
    </row>
    <row r="13" spans="1:12" ht="15.75" x14ac:dyDescent="0.25">
      <c r="A13" s="12">
        <v>2</v>
      </c>
      <c r="B13" s="40" t="s">
        <v>33</v>
      </c>
      <c r="C13" s="3" t="s">
        <v>71</v>
      </c>
      <c r="D13" s="65">
        <v>9</v>
      </c>
      <c r="E13" s="64"/>
      <c r="F13" s="64"/>
      <c r="G13" s="64"/>
      <c r="H13" s="64"/>
      <c r="I13" s="64"/>
      <c r="J13" s="64"/>
      <c r="K13" s="66"/>
      <c r="L13" s="39" t="s">
        <v>68</v>
      </c>
    </row>
    <row r="14" spans="1:12" x14ac:dyDescent="0.25">
      <c r="A14" s="12"/>
      <c r="B14" s="41" t="s">
        <v>12</v>
      </c>
      <c r="C14" s="3" t="s">
        <v>13</v>
      </c>
      <c r="D14" s="64">
        <v>45.27</v>
      </c>
      <c r="E14" s="64"/>
      <c r="F14" s="64"/>
      <c r="G14" s="64"/>
      <c r="H14" s="64"/>
      <c r="I14" s="64"/>
      <c r="J14" s="64"/>
      <c r="K14" s="66"/>
      <c r="L14" s="39" t="s">
        <v>68</v>
      </c>
    </row>
    <row r="15" spans="1:12" ht="15.75" x14ac:dyDescent="0.25">
      <c r="A15" s="12">
        <v>3</v>
      </c>
      <c r="B15" s="40" t="s">
        <v>41</v>
      </c>
      <c r="C15" s="3" t="s">
        <v>71</v>
      </c>
      <c r="D15" s="65">
        <v>21</v>
      </c>
      <c r="E15" s="64"/>
      <c r="F15" s="64"/>
      <c r="G15" s="64"/>
      <c r="H15" s="64"/>
      <c r="I15" s="64"/>
      <c r="J15" s="64"/>
      <c r="K15" s="66"/>
      <c r="L15" s="39" t="s">
        <v>68</v>
      </c>
    </row>
    <row r="16" spans="1:12" x14ac:dyDescent="0.25">
      <c r="A16" s="12"/>
      <c r="B16" s="41" t="s">
        <v>12</v>
      </c>
      <c r="C16" s="3" t="s">
        <v>13</v>
      </c>
      <c r="D16" s="64">
        <v>83.37</v>
      </c>
      <c r="E16" s="64"/>
      <c r="F16" s="64"/>
      <c r="G16" s="64"/>
      <c r="H16" s="64"/>
      <c r="I16" s="64"/>
      <c r="J16" s="64"/>
      <c r="K16" s="66"/>
      <c r="L16" s="39" t="s">
        <v>68</v>
      </c>
    </row>
    <row r="17" spans="1:12" s="14" customFormat="1" ht="15.75" x14ac:dyDescent="0.25">
      <c r="A17" s="42">
        <v>4</v>
      </c>
      <c r="B17" s="43" t="s">
        <v>42</v>
      </c>
      <c r="C17" s="13" t="s">
        <v>71</v>
      </c>
      <c r="D17" s="65">
        <v>21</v>
      </c>
      <c r="E17" s="67"/>
      <c r="F17" s="67"/>
      <c r="G17" s="67"/>
      <c r="H17" s="67"/>
      <c r="I17" s="67"/>
      <c r="J17" s="67"/>
      <c r="K17" s="68"/>
      <c r="L17" s="39" t="s">
        <v>68</v>
      </c>
    </row>
    <row r="18" spans="1:12" s="14" customFormat="1" x14ac:dyDescent="0.25">
      <c r="A18" s="15"/>
      <c r="B18" s="44" t="s">
        <v>14</v>
      </c>
      <c r="C18" s="13" t="s">
        <v>15</v>
      </c>
      <c r="D18" s="69">
        <v>0.52500000000000002</v>
      </c>
      <c r="E18" s="69"/>
      <c r="F18" s="69"/>
      <c r="G18" s="69"/>
      <c r="H18" s="69"/>
      <c r="I18" s="64"/>
      <c r="J18" s="69"/>
      <c r="K18" s="68"/>
      <c r="L18" s="39" t="s">
        <v>68</v>
      </c>
    </row>
    <row r="19" spans="1:12" x14ac:dyDescent="0.25">
      <c r="A19" s="12">
        <v>5</v>
      </c>
      <c r="B19" s="40" t="s">
        <v>43</v>
      </c>
      <c r="C19" s="3" t="s">
        <v>18</v>
      </c>
      <c r="D19" s="65">
        <v>643.5</v>
      </c>
      <c r="E19" s="64"/>
      <c r="F19" s="64"/>
      <c r="G19" s="64"/>
      <c r="H19" s="64"/>
      <c r="I19" s="64"/>
      <c r="J19" s="64"/>
      <c r="K19" s="66"/>
      <c r="L19" s="39" t="s">
        <v>68</v>
      </c>
    </row>
    <row r="20" spans="1:12" s="5" customFormat="1" x14ac:dyDescent="0.25">
      <c r="A20" s="45"/>
      <c r="B20" s="41" t="s">
        <v>44</v>
      </c>
      <c r="C20" s="3" t="s">
        <v>18</v>
      </c>
      <c r="D20" s="64">
        <v>643.5</v>
      </c>
      <c r="E20" s="64"/>
      <c r="F20" s="64"/>
      <c r="G20" s="64"/>
      <c r="H20" s="64"/>
      <c r="I20" s="64"/>
      <c r="J20" s="64"/>
      <c r="K20" s="66"/>
      <c r="L20" s="39" t="s">
        <v>68</v>
      </c>
    </row>
    <row r="21" spans="1:12" s="47" customFormat="1" ht="15.75" x14ac:dyDescent="0.25">
      <c r="A21" s="12">
        <v>6</v>
      </c>
      <c r="B21" s="46" t="s">
        <v>74</v>
      </c>
      <c r="C21" s="3" t="s">
        <v>71</v>
      </c>
      <c r="D21" s="70">
        <v>66</v>
      </c>
      <c r="E21" s="64"/>
      <c r="F21" s="64"/>
      <c r="G21" s="64"/>
      <c r="H21" s="64"/>
      <c r="I21" s="64"/>
      <c r="J21" s="64"/>
      <c r="K21" s="71"/>
      <c r="L21" s="39" t="s">
        <v>68</v>
      </c>
    </row>
    <row r="22" spans="1:12" s="48" customFormat="1" x14ac:dyDescent="0.25">
      <c r="A22" s="12"/>
      <c r="B22" s="41" t="s">
        <v>75</v>
      </c>
      <c r="C22" s="3" t="s">
        <v>15</v>
      </c>
      <c r="D22" s="64">
        <v>1.6268999999999998</v>
      </c>
      <c r="E22" s="64"/>
      <c r="F22" s="64"/>
      <c r="G22" s="64"/>
      <c r="H22" s="64"/>
      <c r="I22" s="64"/>
      <c r="J22" s="64"/>
      <c r="K22" s="71"/>
      <c r="L22" s="39" t="s">
        <v>68</v>
      </c>
    </row>
    <row r="23" spans="1:12" s="48" customFormat="1" ht="15.75" x14ac:dyDescent="0.25">
      <c r="A23" s="16">
        <v>7</v>
      </c>
      <c r="B23" s="49" t="s">
        <v>76</v>
      </c>
      <c r="C23" s="17" t="s">
        <v>71</v>
      </c>
      <c r="D23" s="65">
        <v>66</v>
      </c>
      <c r="E23" s="69"/>
      <c r="F23" s="69"/>
      <c r="G23" s="69"/>
      <c r="H23" s="69"/>
      <c r="I23" s="69"/>
      <c r="J23" s="69"/>
      <c r="K23" s="72"/>
      <c r="L23" s="39" t="s">
        <v>68</v>
      </c>
    </row>
    <row r="24" spans="1:12" s="48" customFormat="1" x14ac:dyDescent="0.25">
      <c r="A24" s="16"/>
      <c r="B24" s="50" t="s">
        <v>12</v>
      </c>
      <c r="C24" s="17" t="s">
        <v>13</v>
      </c>
      <c r="D24" s="69">
        <v>118.8</v>
      </c>
      <c r="E24" s="69"/>
      <c r="F24" s="69"/>
      <c r="G24" s="69"/>
      <c r="H24" s="69"/>
      <c r="I24" s="69"/>
      <c r="J24" s="69"/>
      <c r="K24" s="72"/>
      <c r="L24" s="39" t="s">
        <v>68</v>
      </c>
    </row>
    <row r="25" spans="1:12" s="48" customFormat="1" ht="15.75" x14ac:dyDescent="0.25">
      <c r="A25" s="16"/>
      <c r="B25" s="51" t="s">
        <v>77</v>
      </c>
      <c r="C25" s="17" t="s">
        <v>71</v>
      </c>
      <c r="D25" s="69">
        <v>72.600000000000009</v>
      </c>
      <c r="E25" s="69"/>
      <c r="F25" s="69"/>
      <c r="G25" s="69"/>
      <c r="H25" s="69"/>
      <c r="I25" s="69"/>
      <c r="J25" s="69"/>
      <c r="K25" s="72"/>
      <c r="L25" s="39" t="s">
        <v>67</v>
      </c>
    </row>
    <row r="26" spans="1:12" s="48" customFormat="1" ht="15.75" x14ac:dyDescent="0.25">
      <c r="A26" s="18" t="s">
        <v>55</v>
      </c>
      <c r="B26" s="46" t="s">
        <v>78</v>
      </c>
      <c r="C26" s="3" t="s">
        <v>71</v>
      </c>
      <c r="D26" s="70">
        <v>33</v>
      </c>
      <c r="E26" s="64"/>
      <c r="F26" s="64"/>
      <c r="G26" s="64"/>
      <c r="H26" s="64"/>
      <c r="I26" s="64"/>
      <c r="J26" s="64"/>
      <c r="K26" s="71"/>
      <c r="L26" s="39" t="s">
        <v>68</v>
      </c>
    </row>
    <row r="27" spans="1:12" s="48" customFormat="1" x14ac:dyDescent="0.25">
      <c r="A27" s="19"/>
      <c r="B27" s="41" t="s">
        <v>12</v>
      </c>
      <c r="C27" s="3" t="s">
        <v>13</v>
      </c>
      <c r="D27" s="64">
        <v>4.4220000000000006</v>
      </c>
      <c r="E27" s="64"/>
      <c r="F27" s="64"/>
      <c r="G27" s="64"/>
      <c r="H27" s="64"/>
      <c r="I27" s="64"/>
      <c r="J27" s="64"/>
      <c r="K27" s="71"/>
      <c r="L27" s="39" t="s">
        <v>68</v>
      </c>
    </row>
    <row r="28" spans="1:12" s="48" customFormat="1" x14ac:dyDescent="0.25">
      <c r="A28" s="19"/>
      <c r="B28" s="41" t="s">
        <v>19</v>
      </c>
      <c r="C28" s="3" t="s">
        <v>15</v>
      </c>
      <c r="D28" s="64">
        <v>0.95996999999999999</v>
      </c>
      <c r="E28" s="64"/>
      <c r="F28" s="64"/>
      <c r="G28" s="64"/>
      <c r="H28" s="64"/>
      <c r="I28" s="64"/>
      <c r="J28" s="64"/>
      <c r="K28" s="71"/>
      <c r="L28" s="39" t="s">
        <v>68</v>
      </c>
    </row>
    <row r="29" spans="1:12" s="48" customFormat="1" x14ac:dyDescent="0.25">
      <c r="A29" s="19"/>
      <c r="B29" s="41" t="s">
        <v>20</v>
      </c>
      <c r="C29" s="3" t="s">
        <v>15</v>
      </c>
      <c r="D29" s="64">
        <v>4.29</v>
      </c>
      <c r="E29" s="64"/>
      <c r="F29" s="64"/>
      <c r="G29" s="64"/>
      <c r="H29" s="64"/>
      <c r="I29" s="64"/>
      <c r="J29" s="64"/>
      <c r="K29" s="71"/>
      <c r="L29" s="39" t="s">
        <v>68</v>
      </c>
    </row>
    <row r="30" spans="1:12" s="48" customFormat="1" ht="15.75" x14ac:dyDescent="0.25">
      <c r="A30" s="19"/>
      <c r="B30" s="41" t="s">
        <v>79</v>
      </c>
      <c r="C30" s="3" t="s">
        <v>71</v>
      </c>
      <c r="D30" s="64">
        <v>36.300000000000004</v>
      </c>
      <c r="E30" s="64"/>
      <c r="F30" s="64"/>
      <c r="G30" s="64"/>
      <c r="H30" s="64"/>
      <c r="I30" s="64"/>
      <c r="J30" s="64"/>
      <c r="K30" s="71"/>
      <c r="L30" s="39" t="s">
        <v>67</v>
      </c>
    </row>
    <row r="31" spans="1:12" s="48" customFormat="1" ht="15.75" x14ac:dyDescent="0.25">
      <c r="A31" s="12">
        <v>9</v>
      </c>
      <c r="B31" s="46" t="s">
        <v>80</v>
      </c>
      <c r="C31" s="3" t="s">
        <v>71</v>
      </c>
      <c r="D31" s="70">
        <v>177</v>
      </c>
      <c r="E31" s="64"/>
      <c r="F31" s="64"/>
      <c r="G31" s="64"/>
      <c r="H31" s="64"/>
      <c r="I31" s="64"/>
      <c r="J31" s="64"/>
      <c r="K31" s="71"/>
      <c r="L31" s="39" t="s">
        <v>68</v>
      </c>
    </row>
    <row r="32" spans="1:12" s="48" customFormat="1" x14ac:dyDescent="0.25">
      <c r="A32" s="12"/>
      <c r="B32" s="41" t="s">
        <v>12</v>
      </c>
      <c r="C32" s="3" t="s">
        <v>13</v>
      </c>
      <c r="D32" s="64">
        <v>23.718</v>
      </c>
      <c r="E32" s="64"/>
      <c r="F32" s="64"/>
      <c r="G32" s="64"/>
      <c r="H32" s="64"/>
      <c r="I32" s="64"/>
      <c r="J32" s="64"/>
      <c r="K32" s="71"/>
      <c r="L32" s="39" t="s">
        <v>68</v>
      </c>
    </row>
    <row r="33" spans="1:12" s="48" customFormat="1" x14ac:dyDescent="0.25">
      <c r="A33" s="12"/>
      <c r="B33" s="41" t="s">
        <v>19</v>
      </c>
      <c r="C33" s="3" t="s">
        <v>15</v>
      </c>
      <c r="D33" s="64">
        <v>5.14893</v>
      </c>
      <c r="E33" s="64"/>
      <c r="F33" s="64"/>
      <c r="G33" s="64"/>
      <c r="H33" s="64"/>
      <c r="I33" s="64"/>
      <c r="J33" s="64"/>
      <c r="K33" s="71"/>
      <c r="L33" s="39" t="s">
        <v>68</v>
      </c>
    </row>
    <row r="34" spans="1:12" s="48" customFormat="1" x14ac:dyDescent="0.25">
      <c r="A34" s="12"/>
      <c r="B34" s="41" t="s">
        <v>20</v>
      </c>
      <c r="C34" s="3" t="s">
        <v>15</v>
      </c>
      <c r="D34" s="64">
        <v>23.01</v>
      </c>
      <c r="E34" s="64"/>
      <c r="F34" s="64"/>
      <c r="G34" s="64"/>
      <c r="H34" s="64"/>
      <c r="I34" s="64"/>
      <c r="J34" s="64"/>
      <c r="K34" s="71"/>
      <c r="L34" s="39" t="s">
        <v>68</v>
      </c>
    </row>
    <row r="35" spans="1:12" s="48" customFormat="1" ht="15.75" x14ac:dyDescent="0.25">
      <c r="A35" s="12"/>
      <c r="B35" s="41" t="s">
        <v>81</v>
      </c>
      <c r="C35" s="3" t="s">
        <v>71</v>
      </c>
      <c r="D35" s="64">
        <v>194.70000000000002</v>
      </c>
      <c r="E35" s="64"/>
      <c r="F35" s="64"/>
      <c r="G35" s="64"/>
      <c r="H35" s="64"/>
      <c r="I35" s="64"/>
      <c r="J35" s="64"/>
      <c r="K35" s="71"/>
      <c r="L35" s="39" t="s">
        <v>67</v>
      </c>
    </row>
    <row r="36" spans="1:12" ht="15.75" x14ac:dyDescent="0.25">
      <c r="A36" s="12">
        <v>10</v>
      </c>
      <c r="B36" s="52" t="s">
        <v>82</v>
      </c>
      <c r="C36" s="3" t="s">
        <v>71</v>
      </c>
      <c r="D36" s="70">
        <v>2</v>
      </c>
      <c r="E36" s="64"/>
      <c r="F36" s="64"/>
      <c r="G36" s="64"/>
      <c r="H36" s="64"/>
      <c r="I36" s="64"/>
      <c r="J36" s="64"/>
      <c r="K36" s="71"/>
      <c r="L36" s="39" t="s">
        <v>68</v>
      </c>
    </row>
    <row r="37" spans="1:12" x14ac:dyDescent="0.25">
      <c r="A37" s="12"/>
      <c r="B37" s="41" t="s">
        <v>30</v>
      </c>
      <c r="C37" s="3" t="s">
        <v>13</v>
      </c>
      <c r="D37" s="64">
        <v>1.78</v>
      </c>
      <c r="E37" s="64"/>
      <c r="F37" s="64"/>
      <c r="G37" s="64"/>
      <c r="H37" s="64"/>
      <c r="I37" s="64"/>
      <c r="J37" s="64"/>
      <c r="K37" s="71"/>
      <c r="L37" s="39" t="s">
        <v>68</v>
      </c>
    </row>
    <row r="38" spans="1:12" x14ac:dyDescent="0.25">
      <c r="A38" s="12"/>
      <c r="B38" s="41" t="s">
        <v>22</v>
      </c>
      <c r="C38" s="3" t="s">
        <v>17</v>
      </c>
      <c r="D38" s="64">
        <v>0.74</v>
      </c>
      <c r="E38" s="64"/>
      <c r="F38" s="64"/>
      <c r="G38" s="64"/>
      <c r="H38" s="64"/>
      <c r="I38" s="64"/>
      <c r="J38" s="64"/>
      <c r="K38" s="71"/>
      <c r="L38" s="39" t="s">
        <v>68</v>
      </c>
    </row>
    <row r="39" spans="1:12" x14ac:dyDescent="0.25">
      <c r="A39" s="12"/>
      <c r="B39" s="3" t="s">
        <v>23</v>
      </c>
      <c r="C39" s="3"/>
      <c r="D39" s="64"/>
      <c r="E39" s="64"/>
      <c r="F39" s="64"/>
      <c r="G39" s="64"/>
      <c r="H39" s="64"/>
      <c r="I39" s="64"/>
      <c r="J39" s="64"/>
      <c r="K39" s="71"/>
      <c r="L39" s="39" t="s">
        <v>68</v>
      </c>
    </row>
    <row r="40" spans="1:12" ht="15.75" x14ac:dyDescent="0.25">
      <c r="A40" s="12"/>
      <c r="B40" s="41" t="s">
        <v>83</v>
      </c>
      <c r="C40" s="3" t="s">
        <v>71</v>
      </c>
      <c r="D40" s="64">
        <v>2.2999999999999998</v>
      </c>
      <c r="E40" s="64"/>
      <c r="F40" s="64"/>
      <c r="G40" s="64"/>
      <c r="H40" s="64"/>
      <c r="I40" s="64"/>
      <c r="J40" s="64"/>
      <c r="K40" s="71"/>
      <c r="L40" s="39" t="s">
        <v>67</v>
      </c>
    </row>
    <row r="41" spans="1:12" x14ac:dyDescent="0.25">
      <c r="A41" s="12"/>
      <c r="B41" s="41" t="s">
        <v>24</v>
      </c>
      <c r="C41" s="3" t="s">
        <v>17</v>
      </c>
      <c r="D41" s="64">
        <v>0.04</v>
      </c>
      <c r="E41" s="64"/>
      <c r="F41" s="64"/>
      <c r="G41" s="64"/>
      <c r="H41" s="64"/>
      <c r="I41" s="64"/>
      <c r="J41" s="64"/>
      <c r="K41" s="71"/>
      <c r="L41" s="39" t="s">
        <v>67</v>
      </c>
    </row>
    <row r="42" spans="1:12" s="22" customFormat="1" x14ac:dyDescent="0.25">
      <c r="A42" s="20">
        <v>11</v>
      </c>
      <c r="B42" s="52" t="s">
        <v>84</v>
      </c>
      <c r="C42" s="21" t="s">
        <v>25</v>
      </c>
      <c r="D42" s="70">
        <v>232</v>
      </c>
      <c r="E42" s="64"/>
      <c r="F42" s="64"/>
      <c r="G42" s="64"/>
      <c r="H42" s="64"/>
      <c r="I42" s="64"/>
      <c r="J42" s="64"/>
      <c r="K42" s="72"/>
      <c r="L42" s="39" t="s">
        <v>68</v>
      </c>
    </row>
    <row r="43" spans="1:12" s="22" customFormat="1" x14ac:dyDescent="0.25">
      <c r="A43" s="20"/>
      <c r="B43" s="53" t="s">
        <v>12</v>
      </c>
      <c r="C43" s="21" t="s">
        <v>13</v>
      </c>
      <c r="D43" s="64">
        <v>29</v>
      </c>
      <c r="E43" s="64"/>
      <c r="F43" s="64"/>
      <c r="G43" s="64"/>
      <c r="H43" s="64"/>
      <c r="I43" s="64"/>
      <c r="J43" s="64"/>
      <c r="K43" s="72"/>
      <c r="L43" s="39" t="s">
        <v>68</v>
      </c>
    </row>
    <row r="44" spans="1:12" s="22" customFormat="1" x14ac:dyDescent="0.25">
      <c r="A44" s="20"/>
      <c r="B44" s="54" t="s">
        <v>16</v>
      </c>
      <c r="C44" s="23" t="s">
        <v>17</v>
      </c>
      <c r="D44" s="64">
        <v>25.288</v>
      </c>
      <c r="E44" s="73"/>
      <c r="F44" s="73"/>
      <c r="G44" s="73"/>
      <c r="H44" s="73"/>
      <c r="I44" s="73"/>
      <c r="J44" s="73"/>
      <c r="K44" s="72"/>
      <c r="L44" s="39" t="s">
        <v>68</v>
      </c>
    </row>
    <row r="45" spans="1:12" s="22" customFormat="1" x14ac:dyDescent="0.25">
      <c r="A45" s="20"/>
      <c r="B45" s="21" t="s">
        <v>23</v>
      </c>
      <c r="C45" s="21"/>
      <c r="D45" s="64"/>
      <c r="E45" s="64"/>
      <c r="F45" s="64"/>
      <c r="G45" s="64"/>
      <c r="H45" s="64"/>
      <c r="I45" s="64"/>
      <c r="J45" s="64"/>
      <c r="K45" s="72"/>
      <c r="L45" s="39" t="s">
        <v>68</v>
      </c>
    </row>
    <row r="46" spans="1:12" s="22" customFormat="1" x14ac:dyDescent="0.25">
      <c r="A46" s="20"/>
      <c r="B46" s="41" t="s">
        <v>85</v>
      </c>
      <c r="C46" s="21" t="s">
        <v>25</v>
      </c>
      <c r="D46" s="64">
        <v>234.32</v>
      </c>
      <c r="E46" s="64"/>
      <c r="F46" s="64"/>
      <c r="G46" s="64"/>
      <c r="H46" s="64"/>
      <c r="I46" s="64"/>
      <c r="J46" s="64"/>
      <c r="K46" s="72"/>
      <c r="L46" s="39" t="s">
        <v>96</v>
      </c>
    </row>
    <row r="47" spans="1:12" s="22" customFormat="1" x14ac:dyDescent="0.25">
      <c r="A47" s="20"/>
      <c r="B47" s="53" t="s">
        <v>24</v>
      </c>
      <c r="C47" s="21" t="s">
        <v>17</v>
      </c>
      <c r="D47" s="64">
        <v>2.0601600000000002</v>
      </c>
      <c r="E47" s="64"/>
      <c r="F47" s="64"/>
      <c r="G47" s="64"/>
      <c r="H47" s="64"/>
      <c r="I47" s="64"/>
      <c r="J47" s="64"/>
      <c r="K47" s="72"/>
      <c r="L47" s="39" t="s">
        <v>67</v>
      </c>
    </row>
    <row r="48" spans="1:12" s="22" customFormat="1" x14ac:dyDescent="0.25">
      <c r="A48" s="20">
        <v>12</v>
      </c>
      <c r="B48" s="52" t="s">
        <v>86</v>
      </c>
      <c r="C48" s="21" t="s">
        <v>25</v>
      </c>
      <c r="D48" s="70">
        <v>232</v>
      </c>
      <c r="E48" s="64"/>
      <c r="F48" s="64"/>
      <c r="G48" s="64"/>
      <c r="H48" s="64"/>
      <c r="I48" s="64"/>
      <c r="J48" s="64"/>
      <c r="K48" s="71"/>
      <c r="L48" s="39" t="s">
        <v>68</v>
      </c>
    </row>
    <row r="49" spans="1:12" s="22" customFormat="1" x14ac:dyDescent="0.25">
      <c r="A49" s="20"/>
      <c r="B49" s="53" t="s">
        <v>12</v>
      </c>
      <c r="C49" s="21" t="s">
        <v>13</v>
      </c>
      <c r="D49" s="64">
        <v>27.84</v>
      </c>
      <c r="E49" s="64"/>
      <c r="F49" s="64"/>
      <c r="G49" s="64"/>
      <c r="H49" s="64"/>
      <c r="I49" s="64"/>
      <c r="J49" s="64"/>
      <c r="K49" s="71"/>
      <c r="L49" s="39" t="s">
        <v>68</v>
      </c>
    </row>
    <row r="50" spans="1:12" s="22" customFormat="1" x14ac:dyDescent="0.25">
      <c r="A50" s="20"/>
      <c r="B50" s="21" t="s">
        <v>23</v>
      </c>
      <c r="C50" s="21"/>
      <c r="D50" s="64"/>
      <c r="E50" s="64"/>
      <c r="F50" s="64"/>
      <c r="G50" s="64"/>
      <c r="H50" s="64"/>
      <c r="I50" s="64"/>
      <c r="J50" s="64"/>
      <c r="K50" s="71"/>
      <c r="L50" s="39" t="s">
        <v>68</v>
      </c>
    </row>
    <row r="51" spans="1:12" s="22" customFormat="1" x14ac:dyDescent="0.25">
      <c r="A51" s="20"/>
      <c r="B51" s="53" t="s">
        <v>32</v>
      </c>
      <c r="C51" s="21" t="s">
        <v>25</v>
      </c>
      <c r="D51" s="64">
        <v>7.2847999999999997</v>
      </c>
      <c r="E51" s="64"/>
      <c r="F51" s="64"/>
      <c r="G51" s="64"/>
      <c r="H51" s="64"/>
      <c r="I51" s="64"/>
      <c r="J51" s="64"/>
      <c r="K51" s="71"/>
      <c r="L51" s="39" t="s">
        <v>96</v>
      </c>
    </row>
    <row r="52" spans="1:12" s="22" customFormat="1" x14ac:dyDescent="0.25">
      <c r="A52" s="24" t="s">
        <v>56</v>
      </c>
      <c r="B52" s="55" t="s">
        <v>87</v>
      </c>
      <c r="C52" s="21" t="s">
        <v>35</v>
      </c>
      <c r="D52" s="70">
        <v>40</v>
      </c>
      <c r="E52" s="64"/>
      <c r="F52" s="64"/>
      <c r="G52" s="64"/>
      <c r="H52" s="64"/>
      <c r="I52" s="64"/>
      <c r="J52" s="64"/>
      <c r="K52" s="71"/>
      <c r="L52" s="39" t="s">
        <v>68</v>
      </c>
    </row>
    <row r="53" spans="1:12" s="22" customFormat="1" x14ac:dyDescent="0.25">
      <c r="A53" s="24"/>
      <c r="B53" s="53" t="s">
        <v>12</v>
      </c>
      <c r="C53" s="21" t="s">
        <v>13</v>
      </c>
      <c r="D53" s="64">
        <v>15.56</v>
      </c>
      <c r="E53" s="64"/>
      <c r="F53" s="64"/>
      <c r="G53" s="64"/>
      <c r="H53" s="64"/>
      <c r="I53" s="64"/>
      <c r="J53" s="64"/>
      <c r="K53" s="71"/>
      <c r="L53" s="39" t="s">
        <v>68</v>
      </c>
    </row>
    <row r="54" spans="1:12" s="22" customFormat="1" x14ac:dyDescent="0.25">
      <c r="A54" s="24"/>
      <c r="B54" s="54" t="s">
        <v>16</v>
      </c>
      <c r="C54" s="23" t="s">
        <v>17</v>
      </c>
      <c r="D54" s="64">
        <v>6.04</v>
      </c>
      <c r="E54" s="64"/>
      <c r="F54" s="73"/>
      <c r="G54" s="73"/>
      <c r="H54" s="73"/>
      <c r="I54" s="73"/>
      <c r="J54" s="73"/>
      <c r="K54" s="71"/>
      <c r="L54" s="39" t="s">
        <v>68</v>
      </c>
    </row>
    <row r="55" spans="1:12" s="22" customFormat="1" x14ac:dyDescent="0.25">
      <c r="A55" s="24"/>
      <c r="B55" s="21" t="s">
        <v>23</v>
      </c>
      <c r="C55" s="21"/>
      <c r="D55" s="64"/>
      <c r="E55" s="64"/>
      <c r="F55" s="64"/>
      <c r="G55" s="64"/>
      <c r="H55" s="64"/>
      <c r="I55" s="64"/>
      <c r="J55" s="64"/>
      <c r="K55" s="71"/>
      <c r="L55" s="39" t="s">
        <v>68</v>
      </c>
    </row>
    <row r="56" spans="1:12" s="22" customFormat="1" x14ac:dyDescent="0.25">
      <c r="A56" s="24"/>
      <c r="B56" s="53" t="s">
        <v>45</v>
      </c>
      <c r="C56" s="21" t="s">
        <v>35</v>
      </c>
      <c r="D56" s="64">
        <v>40</v>
      </c>
      <c r="E56" s="64"/>
      <c r="F56" s="64"/>
      <c r="G56" s="64"/>
      <c r="H56" s="64"/>
      <c r="I56" s="64"/>
      <c r="J56" s="64"/>
      <c r="K56" s="71"/>
      <c r="L56" s="39" t="s">
        <v>96</v>
      </c>
    </row>
    <row r="57" spans="1:12" s="22" customFormat="1" x14ac:dyDescent="0.25">
      <c r="A57" s="24" t="s">
        <v>57</v>
      </c>
      <c r="B57" s="53" t="s">
        <v>46</v>
      </c>
      <c r="C57" s="21" t="s">
        <v>35</v>
      </c>
      <c r="D57" s="64">
        <v>160</v>
      </c>
      <c r="E57" s="64"/>
      <c r="F57" s="64"/>
      <c r="G57" s="64"/>
      <c r="H57" s="64"/>
      <c r="I57" s="64"/>
      <c r="J57" s="64"/>
      <c r="K57" s="71"/>
      <c r="L57" s="39" t="s">
        <v>96</v>
      </c>
    </row>
    <row r="58" spans="1:12" s="22" customFormat="1" x14ac:dyDescent="0.25">
      <c r="A58" s="24"/>
      <c r="B58" s="53" t="s">
        <v>24</v>
      </c>
      <c r="C58" s="21" t="s">
        <v>17</v>
      </c>
      <c r="D58" s="64">
        <v>0.96</v>
      </c>
      <c r="E58" s="64"/>
      <c r="F58" s="64"/>
      <c r="G58" s="64"/>
      <c r="H58" s="64"/>
      <c r="I58" s="64"/>
      <c r="J58" s="64"/>
      <c r="K58" s="71"/>
      <c r="L58" s="39" t="s">
        <v>67</v>
      </c>
    </row>
    <row r="59" spans="1:12" x14ac:dyDescent="0.25">
      <c r="A59" s="19" t="s">
        <v>58</v>
      </c>
      <c r="B59" s="52" t="s">
        <v>37</v>
      </c>
      <c r="C59" s="3" t="s">
        <v>69</v>
      </c>
      <c r="D59" s="70">
        <v>97</v>
      </c>
      <c r="E59" s="64"/>
      <c r="F59" s="64"/>
      <c r="G59" s="64"/>
      <c r="H59" s="64"/>
      <c r="I59" s="64"/>
      <c r="J59" s="64"/>
      <c r="K59" s="71"/>
      <c r="L59" s="39" t="s">
        <v>68</v>
      </c>
    </row>
    <row r="60" spans="1:12" x14ac:dyDescent="0.25">
      <c r="A60" s="12"/>
      <c r="B60" s="41" t="s">
        <v>12</v>
      </c>
      <c r="C60" s="3" t="s">
        <v>38</v>
      </c>
      <c r="D60" s="64">
        <v>26.384</v>
      </c>
      <c r="E60" s="64"/>
      <c r="F60" s="64"/>
      <c r="G60" s="64"/>
      <c r="H60" s="64"/>
      <c r="I60" s="64"/>
      <c r="J60" s="64"/>
      <c r="K60" s="71"/>
      <c r="L60" s="39" t="s">
        <v>68</v>
      </c>
    </row>
    <row r="61" spans="1:12" x14ac:dyDescent="0.25">
      <c r="A61" s="12"/>
      <c r="B61" s="41" t="s">
        <v>22</v>
      </c>
      <c r="C61" s="3" t="s">
        <v>17</v>
      </c>
      <c r="D61" s="64">
        <v>5.0052000000000003</v>
      </c>
      <c r="E61" s="64"/>
      <c r="F61" s="64"/>
      <c r="G61" s="64"/>
      <c r="H61" s="64"/>
      <c r="I61" s="64"/>
      <c r="J61" s="64"/>
      <c r="K61" s="71"/>
      <c r="L61" s="39" t="s">
        <v>68</v>
      </c>
    </row>
    <row r="62" spans="1:12" x14ac:dyDescent="0.25">
      <c r="A62" s="12"/>
      <c r="B62" s="3" t="s">
        <v>23</v>
      </c>
      <c r="C62" s="3"/>
      <c r="D62" s="64"/>
      <c r="E62" s="64"/>
      <c r="F62" s="64"/>
      <c r="G62" s="64"/>
      <c r="H62" s="64"/>
      <c r="I62" s="64"/>
      <c r="J62" s="64"/>
      <c r="K62" s="71"/>
      <c r="L62" s="39" t="s">
        <v>68</v>
      </c>
    </row>
    <row r="63" spans="1:12" x14ac:dyDescent="0.25">
      <c r="A63" s="12"/>
      <c r="B63" s="41" t="s">
        <v>39</v>
      </c>
      <c r="C63" s="3" t="s">
        <v>70</v>
      </c>
      <c r="D63" s="64">
        <v>0.41710000000000003</v>
      </c>
      <c r="E63" s="64"/>
      <c r="F63" s="64"/>
      <c r="G63" s="64"/>
      <c r="H63" s="64"/>
      <c r="I63" s="64"/>
      <c r="J63" s="64"/>
      <c r="K63" s="71"/>
      <c r="L63" s="39" t="s">
        <v>67</v>
      </c>
    </row>
    <row r="64" spans="1:12" x14ac:dyDescent="0.25">
      <c r="A64" s="12"/>
      <c r="B64" s="41" t="s">
        <v>40</v>
      </c>
      <c r="C64" s="3" t="s">
        <v>70</v>
      </c>
      <c r="D64" s="64">
        <v>0.92149999999999999</v>
      </c>
      <c r="E64" s="64"/>
      <c r="F64" s="64"/>
      <c r="G64" s="64"/>
      <c r="H64" s="64"/>
      <c r="I64" s="64"/>
      <c r="J64" s="64"/>
      <c r="K64" s="71"/>
      <c r="L64" s="39" t="s">
        <v>67</v>
      </c>
    </row>
    <row r="65" spans="1:12" x14ac:dyDescent="0.25">
      <c r="A65" s="12"/>
      <c r="B65" s="41" t="s">
        <v>24</v>
      </c>
      <c r="C65" s="3" t="s">
        <v>17</v>
      </c>
      <c r="D65" s="64">
        <v>0.4753</v>
      </c>
      <c r="E65" s="64"/>
      <c r="F65" s="64"/>
      <c r="G65" s="64"/>
      <c r="H65" s="64"/>
      <c r="I65" s="64"/>
      <c r="J65" s="64"/>
      <c r="K65" s="71"/>
      <c r="L65" s="39" t="s">
        <v>67</v>
      </c>
    </row>
    <row r="66" spans="1:12" s="27" customFormat="1" x14ac:dyDescent="0.25">
      <c r="A66" s="25">
        <v>15</v>
      </c>
      <c r="B66" s="56" t="s">
        <v>47</v>
      </c>
      <c r="C66" s="26" t="s">
        <v>34</v>
      </c>
      <c r="D66" s="75">
        <v>1</v>
      </c>
      <c r="E66" s="74"/>
      <c r="F66" s="74"/>
      <c r="G66" s="74"/>
      <c r="H66" s="74"/>
      <c r="I66" s="74"/>
      <c r="J66" s="74"/>
      <c r="K66" s="76"/>
      <c r="L66" s="39" t="s">
        <v>68</v>
      </c>
    </row>
    <row r="67" spans="1:12" s="27" customFormat="1" x14ac:dyDescent="0.25">
      <c r="A67" s="20"/>
      <c r="B67" s="57" t="s">
        <v>12</v>
      </c>
      <c r="C67" s="21" t="s">
        <v>13</v>
      </c>
      <c r="D67" s="77">
        <v>16.8</v>
      </c>
      <c r="E67" s="64"/>
      <c r="F67" s="64"/>
      <c r="G67" s="64"/>
      <c r="H67" s="64"/>
      <c r="I67" s="64"/>
      <c r="J67" s="64"/>
      <c r="K67" s="71"/>
      <c r="L67" s="39" t="s">
        <v>68</v>
      </c>
    </row>
    <row r="68" spans="1:12" s="27" customFormat="1" x14ac:dyDescent="0.25">
      <c r="A68" s="20"/>
      <c r="B68" s="58" t="s">
        <v>23</v>
      </c>
      <c r="C68" s="21"/>
      <c r="D68" s="77"/>
      <c r="E68" s="64"/>
      <c r="F68" s="64"/>
      <c r="G68" s="64"/>
      <c r="H68" s="64"/>
      <c r="I68" s="64"/>
      <c r="J68" s="64"/>
      <c r="K68" s="71"/>
      <c r="L68" s="39" t="s">
        <v>68</v>
      </c>
    </row>
    <row r="69" spans="1:12" s="27" customFormat="1" x14ac:dyDescent="0.25">
      <c r="A69" s="20"/>
      <c r="B69" s="53" t="s">
        <v>66</v>
      </c>
      <c r="C69" s="21" t="s">
        <v>21</v>
      </c>
      <c r="D69" s="77">
        <v>0.05</v>
      </c>
      <c r="E69" s="64"/>
      <c r="F69" s="64"/>
      <c r="G69" s="64"/>
      <c r="H69" s="64"/>
      <c r="I69" s="64"/>
      <c r="J69" s="64"/>
      <c r="K69" s="71"/>
      <c r="L69" s="39" t="s">
        <v>67</v>
      </c>
    </row>
    <row r="70" spans="1:12" s="27" customFormat="1" x14ac:dyDescent="0.25">
      <c r="A70" s="20"/>
      <c r="B70" s="51" t="s">
        <v>77</v>
      </c>
      <c r="C70" s="21" t="s">
        <v>21</v>
      </c>
      <c r="D70" s="77">
        <v>0.2</v>
      </c>
      <c r="E70" s="64"/>
      <c r="F70" s="64"/>
      <c r="G70" s="64"/>
      <c r="H70" s="64"/>
      <c r="I70" s="64"/>
      <c r="J70" s="64"/>
      <c r="K70" s="71"/>
      <c r="L70" s="39" t="s">
        <v>67</v>
      </c>
    </row>
    <row r="71" spans="1:12" s="27" customFormat="1" x14ac:dyDescent="0.25">
      <c r="A71" s="20"/>
      <c r="B71" s="57" t="s">
        <v>24</v>
      </c>
      <c r="C71" s="21" t="s">
        <v>17</v>
      </c>
      <c r="D71" s="77">
        <v>1.07</v>
      </c>
      <c r="E71" s="64"/>
      <c r="F71" s="64"/>
      <c r="G71" s="64"/>
      <c r="H71" s="64"/>
      <c r="I71" s="64"/>
      <c r="J71" s="64"/>
      <c r="K71" s="71"/>
      <c r="L71" s="39" t="s">
        <v>67</v>
      </c>
    </row>
    <row r="72" spans="1:12" s="22" customFormat="1" x14ac:dyDescent="0.25">
      <c r="A72" s="15">
        <v>16</v>
      </c>
      <c r="B72" s="55" t="s">
        <v>88</v>
      </c>
      <c r="C72" s="13" t="s">
        <v>21</v>
      </c>
      <c r="D72" s="78">
        <v>2.1661199999999998</v>
      </c>
      <c r="E72" s="69"/>
      <c r="F72" s="69"/>
      <c r="G72" s="69"/>
      <c r="H72" s="69"/>
      <c r="I72" s="69"/>
      <c r="J72" s="69"/>
      <c r="K72" s="72"/>
      <c r="L72" s="39" t="s">
        <v>68</v>
      </c>
    </row>
    <row r="73" spans="1:12" s="22" customFormat="1" x14ac:dyDescent="0.25">
      <c r="A73" s="15"/>
      <c r="B73" s="44" t="s">
        <v>30</v>
      </c>
      <c r="C73" s="13" t="s">
        <v>13</v>
      </c>
      <c r="D73" s="64">
        <v>27.293111999999997</v>
      </c>
      <c r="E73" s="64"/>
      <c r="F73" s="64"/>
      <c r="G73" s="64"/>
      <c r="H73" s="64"/>
      <c r="I73" s="64"/>
      <c r="J73" s="64"/>
      <c r="K73" s="71"/>
      <c r="L73" s="39" t="s">
        <v>68</v>
      </c>
    </row>
    <row r="74" spans="1:12" s="22" customFormat="1" x14ac:dyDescent="0.25">
      <c r="A74" s="15"/>
      <c r="B74" s="44" t="s">
        <v>16</v>
      </c>
      <c r="C74" s="13" t="s">
        <v>17</v>
      </c>
      <c r="D74" s="64">
        <v>11.003889599999999</v>
      </c>
      <c r="E74" s="64"/>
      <c r="F74" s="64"/>
      <c r="G74" s="64"/>
      <c r="H74" s="64"/>
      <c r="I74" s="64"/>
      <c r="J74" s="64"/>
      <c r="K74" s="71"/>
      <c r="L74" s="39" t="s">
        <v>68</v>
      </c>
    </row>
    <row r="75" spans="1:12" s="22" customFormat="1" x14ac:dyDescent="0.25">
      <c r="A75" s="15"/>
      <c r="B75" s="13" t="s">
        <v>23</v>
      </c>
      <c r="C75" s="13"/>
      <c r="D75" s="64"/>
      <c r="E75" s="64"/>
      <c r="F75" s="64"/>
      <c r="G75" s="64"/>
      <c r="H75" s="64"/>
      <c r="I75" s="64"/>
      <c r="J75" s="64"/>
      <c r="K75" s="71"/>
      <c r="L75" s="39" t="s">
        <v>68</v>
      </c>
    </row>
    <row r="76" spans="1:12" s="22" customFormat="1" x14ac:dyDescent="0.25">
      <c r="A76" s="15"/>
      <c r="B76" s="59" t="s">
        <v>48</v>
      </c>
      <c r="C76" s="13" t="s">
        <v>35</v>
      </c>
      <c r="D76" s="64">
        <v>4</v>
      </c>
      <c r="E76" s="64"/>
      <c r="F76" s="64"/>
      <c r="G76" s="64"/>
      <c r="H76" s="64"/>
      <c r="I76" s="64"/>
      <c r="J76" s="64"/>
      <c r="K76" s="71"/>
      <c r="L76" s="39" t="s">
        <v>67</v>
      </c>
    </row>
    <row r="77" spans="1:12" s="22" customFormat="1" x14ac:dyDescent="0.25">
      <c r="A77" s="15"/>
      <c r="B77" s="59" t="s">
        <v>49</v>
      </c>
      <c r="C77" s="13" t="s">
        <v>35</v>
      </c>
      <c r="D77" s="64">
        <v>2</v>
      </c>
      <c r="E77" s="64"/>
      <c r="F77" s="64"/>
      <c r="G77" s="64"/>
      <c r="H77" s="64"/>
      <c r="I77" s="64"/>
      <c r="J77" s="64"/>
      <c r="K77" s="71"/>
      <c r="L77" s="39" t="s">
        <v>67</v>
      </c>
    </row>
    <row r="78" spans="1:12" s="22" customFormat="1" x14ac:dyDescent="0.25">
      <c r="A78" s="15"/>
      <c r="B78" s="44" t="s">
        <v>50</v>
      </c>
      <c r="C78" s="13" t="s">
        <v>35</v>
      </c>
      <c r="D78" s="64">
        <v>2</v>
      </c>
      <c r="E78" s="64"/>
      <c r="F78" s="64"/>
      <c r="G78" s="64"/>
      <c r="H78" s="64"/>
      <c r="I78" s="64"/>
      <c r="J78" s="64"/>
      <c r="K78" s="71"/>
      <c r="L78" s="39" t="s">
        <v>67</v>
      </c>
    </row>
    <row r="79" spans="1:12" s="22" customFormat="1" x14ac:dyDescent="0.25">
      <c r="A79" s="15"/>
      <c r="B79" s="59" t="s">
        <v>89</v>
      </c>
      <c r="C79" s="13" t="s">
        <v>35</v>
      </c>
      <c r="D79" s="64">
        <v>2</v>
      </c>
      <c r="E79" s="64"/>
      <c r="F79" s="64"/>
      <c r="G79" s="64"/>
      <c r="H79" s="64"/>
      <c r="I79" s="64"/>
      <c r="J79" s="64"/>
      <c r="K79" s="71"/>
      <c r="L79" s="39" t="s">
        <v>96</v>
      </c>
    </row>
    <row r="80" spans="1:12" s="22" customFormat="1" x14ac:dyDescent="0.25">
      <c r="A80" s="28" t="s">
        <v>60</v>
      </c>
      <c r="B80" s="44" t="s">
        <v>51</v>
      </c>
      <c r="C80" s="13" t="s">
        <v>21</v>
      </c>
      <c r="D80" s="64">
        <v>0.89460755999999986</v>
      </c>
      <c r="E80" s="64"/>
      <c r="F80" s="64"/>
      <c r="G80" s="64"/>
      <c r="H80" s="64"/>
      <c r="I80" s="64"/>
      <c r="J80" s="64"/>
      <c r="K80" s="71"/>
      <c r="L80" s="39" t="s">
        <v>67</v>
      </c>
    </row>
    <row r="81" spans="1:12" s="22" customFormat="1" x14ac:dyDescent="0.25">
      <c r="A81" s="24" t="s">
        <v>61</v>
      </c>
      <c r="B81" s="53" t="s">
        <v>59</v>
      </c>
      <c r="C81" s="21" t="s">
        <v>21</v>
      </c>
      <c r="D81" s="64">
        <v>0.96</v>
      </c>
      <c r="E81" s="64"/>
      <c r="F81" s="64"/>
      <c r="G81" s="64"/>
      <c r="H81" s="64"/>
      <c r="I81" s="64"/>
      <c r="J81" s="64"/>
      <c r="K81" s="72"/>
      <c r="L81" s="39" t="s">
        <v>67</v>
      </c>
    </row>
    <row r="82" spans="1:12" s="22" customFormat="1" x14ac:dyDescent="0.25">
      <c r="A82" s="15"/>
      <c r="B82" s="44" t="s">
        <v>52</v>
      </c>
      <c r="C82" s="13" t="s">
        <v>17</v>
      </c>
      <c r="D82" s="64">
        <v>15.184501199999998</v>
      </c>
      <c r="E82" s="64"/>
      <c r="F82" s="64"/>
      <c r="G82" s="64"/>
      <c r="H82" s="64"/>
      <c r="I82" s="64"/>
      <c r="J82" s="64"/>
      <c r="K82" s="71"/>
      <c r="L82" s="39" t="s">
        <v>67</v>
      </c>
    </row>
    <row r="83" spans="1:12" s="22" customFormat="1" x14ac:dyDescent="0.25">
      <c r="A83" s="15">
        <v>17</v>
      </c>
      <c r="B83" s="55" t="s">
        <v>90</v>
      </c>
      <c r="C83" s="13" t="s">
        <v>21</v>
      </c>
      <c r="D83" s="78">
        <v>0.99305999999999983</v>
      </c>
      <c r="E83" s="69"/>
      <c r="F83" s="69"/>
      <c r="G83" s="69"/>
      <c r="H83" s="69"/>
      <c r="I83" s="69"/>
      <c r="J83" s="69"/>
      <c r="K83" s="72"/>
      <c r="L83" s="39" t="s">
        <v>68</v>
      </c>
    </row>
    <row r="84" spans="1:12" s="22" customFormat="1" x14ac:dyDescent="0.25">
      <c r="A84" s="15"/>
      <c r="B84" s="44" t="s">
        <v>30</v>
      </c>
      <c r="C84" s="13" t="s">
        <v>13</v>
      </c>
      <c r="D84" s="64">
        <v>12.512555999999998</v>
      </c>
      <c r="E84" s="64"/>
      <c r="F84" s="64"/>
      <c r="G84" s="64"/>
      <c r="H84" s="64"/>
      <c r="I84" s="64"/>
      <c r="J84" s="64"/>
      <c r="K84" s="71"/>
      <c r="L84" s="39" t="s">
        <v>68</v>
      </c>
    </row>
    <row r="85" spans="1:12" s="22" customFormat="1" x14ac:dyDescent="0.25">
      <c r="A85" s="15"/>
      <c r="B85" s="44" t="s">
        <v>16</v>
      </c>
      <c r="C85" s="13" t="s">
        <v>17</v>
      </c>
      <c r="D85" s="64">
        <v>5.0447447999999993</v>
      </c>
      <c r="E85" s="64"/>
      <c r="F85" s="64"/>
      <c r="G85" s="64"/>
      <c r="H85" s="64"/>
      <c r="I85" s="64"/>
      <c r="J85" s="64"/>
      <c r="K85" s="71"/>
      <c r="L85" s="39" t="s">
        <v>68</v>
      </c>
    </row>
    <row r="86" spans="1:12" s="22" customFormat="1" x14ac:dyDescent="0.25">
      <c r="A86" s="15"/>
      <c r="B86" s="13" t="s">
        <v>23</v>
      </c>
      <c r="C86" s="13"/>
      <c r="D86" s="64"/>
      <c r="E86" s="64"/>
      <c r="F86" s="64"/>
      <c r="G86" s="64"/>
      <c r="H86" s="64"/>
      <c r="I86" s="64"/>
      <c r="J86" s="64"/>
      <c r="K86" s="71"/>
      <c r="L86" s="39" t="s">
        <v>68</v>
      </c>
    </row>
    <row r="87" spans="1:12" s="22" customFormat="1" x14ac:dyDescent="0.25">
      <c r="A87" s="15"/>
      <c r="B87" s="59" t="s">
        <v>48</v>
      </c>
      <c r="C87" s="13" t="s">
        <v>35</v>
      </c>
      <c r="D87" s="64">
        <v>2</v>
      </c>
      <c r="E87" s="64"/>
      <c r="F87" s="64"/>
      <c r="G87" s="64"/>
      <c r="H87" s="64"/>
      <c r="I87" s="64"/>
      <c r="J87" s="64"/>
      <c r="K87" s="71"/>
      <c r="L87" s="39" t="s">
        <v>67</v>
      </c>
    </row>
    <row r="88" spans="1:12" s="22" customFormat="1" x14ac:dyDescent="0.25">
      <c r="A88" s="15"/>
      <c r="B88" s="44" t="s">
        <v>50</v>
      </c>
      <c r="C88" s="13" t="s">
        <v>35</v>
      </c>
      <c r="D88" s="64">
        <v>1</v>
      </c>
      <c r="E88" s="64"/>
      <c r="F88" s="64"/>
      <c r="G88" s="64"/>
      <c r="H88" s="64"/>
      <c r="I88" s="64"/>
      <c r="J88" s="64"/>
      <c r="K88" s="71"/>
      <c r="L88" s="39" t="s">
        <v>67</v>
      </c>
    </row>
    <row r="89" spans="1:12" s="22" customFormat="1" x14ac:dyDescent="0.25">
      <c r="A89" s="15"/>
      <c r="B89" s="59" t="s">
        <v>89</v>
      </c>
      <c r="C89" s="13" t="s">
        <v>35</v>
      </c>
      <c r="D89" s="64">
        <v>1</v>
      </c>
      <c r="E89" s="64"/>
      <c r="F89" s="64"/>
      <c r="G89" s="64"/>
      <c r="H89" s="64"/>
      <c r="I89" s="64"/>
      <c r="J89" s="64"/>
      <c r="K89" s="71"/>
      <c r="L89" s="39" t="s">
        <v>96</v>
      </c>
    </row>
    <row r="90" spans="1:12" s="22" customFormat="1" x14ac:dyDescent="0.25">
      <c r="A90" s="28" t="s">
        <v>62</v>
      </c>
      <c r="B90" s="44" t="s">
        <v>51</v>
      </c>
      <c r="C90" s="13" t="s">
        <v>21</v>
      </c>
      <c r="D90" s="64">
        <v>0.41013377999999989</v>
      </c>
      <c r="E90" s="64"/>
      <c r="F90" s="64"/>
      <c r="G90" s="64"/>
      <c r="H90" s="64"/>
      <c r="I90" s="64"/>
      <c r="J90" s="64"/>
      <c r="K90" s="71"/>
      <c r="L90" s="39" t="s">
        <v>67</v>
      </c>
    </row>
    <row r="91" spans="1:12" s="22" customFormat="1" x14ac:dyDescent="0.25">
      <c r="A91" s="24" t="s">
        <v>63</v>
      </c>
      <c r="B91" s="53" t="s">
        <v>59</v>
      </c>
      <c r="C91" s="21" t="s">
        <v>21</v>
      </c>
      <c r="D91" s="64">
        <v>0.48</v>
      </c>
      <c r="E91" s="64"/>
      <c r="F91" s="64"/>
      <c r="G91" s="64"/>
      <c r="H91" s="64"/>
      <c r="I91" s="64"/>
      <c r="J91" s="64"/>
      <c r="K91" s="72"/>
      <c r="L91" s="39" t="s">
        <v>67</v>
      </c>
    </row>
    <row r="92" spans="1:12" s="22" customFormat="1" x14ac:dyDescent="0.25">
      <c r="A92" s="15"/>
      <c r="B92" s="44" t="s">
        <v>52</v>
      </c>
      <c r="C92" s="13" t="s">
        <v>17</v>
      </c>
      <c r="D92" s="64">
        <v>6.9613505999999985</v>
      </c>
      <c r="E92" s="64"/>
      <c r="F92" s="64"/>
      <c r="G92" s="64"/>
      <c r="H92" s="64"/>
      <c r="I92" s="64"/>
      <c r="J92" s="64"/>
      <c r="K92" s="71"/>
      <c r="L92" s="39" t="s">
        <v>67</v>
      </c>
    </row>
    <row r="93" spans="1:12" s="22" customFormat="1" x14ac:dyDescent="0.25">
      <c r="A93" s="15">
        <v>18</v>
      </c>
      <c r="B93" s="55" t="s">
        <v>91</v>
      </c>
      <c r="C93" s="13" t="s">
        <v>21</v>
      </c>
      <c r="D93" s="78">
        <v>1.86612</v>
      </c>
      <c r="E93" s="69"/>
      <c r="F93" s="69"/>
      <c r="G93" s="69"/>
      <c r="H93" s="69"/>
      <c r="I93" s="69"/>
      <c r="J93" s="69"/>
      <c r="K93" s="72"/>
      <c r="L93" s="39" t="s">
        <v>68</v>
      </c>
    </row>
    <row r="94" spans="1:12" s="22" customFormat="1" x14ac:dyDescent="0.25">
      <c r="A94" s="15"/>
      <c r="B94" s="44" t="s">
        <v>30</v>
      </c>
      <c r="C94" s="13" t="s">
        <v>13</v>
      </c>
      <c r="D94" s="64">
        <v>23.513112</v>
      </c>
      <c r="E94" s="64"/>
      <c r="F94" s="64"/>
      <c r="G94" s="64"/>
      <c r="H94" s="64"/>
      <c r="I94" s="64"/>
      <c r="J94" s="64"/>
      <c r="K94" s="71"/>
      <c r="L94" s="39" t="s">
        <v>68</v>
      </c>
    </row>
    <row r="95" spans="1:12" s="22" customFormat="1" x14ac:dyDescent="0.25">
      <c r="A95" s="15"/>
      <c r="B95" s="44" t="s">
        <v>16</v>
      </c>
      <c r="C95" s="13" t="s">
        <v>17</v>
      </c>
      <c r="D95" s="64">
        <v>9.4798895999999999</v>
      </c>
      <c r="E95" s="64"/>
      <c r="F95" s="64"/>
      <c r="G95" s="64"/>
      <c r="H95" s="64"/>
      <c r="I95" s="64"/>
      <c r="J95" s="64"/>
      <c r="K95" s="71"/>
      <c r="L95" s="39" t="s">
        <v>68</v>
      </c>
    </row>
    <row r="96" spans="1:12" s="22" customFormat="1" x14ac:dyDescent="0.25">
      <c r="A96" s="15"/>
      <c r="B96" s="13" t="s">
        <v>23</v>
      </c>
      <c r="C96" s="13"/>
      <c r="D96" s="64"/>
      <c r="E96" s="64"/>
      <c r="F96" s="64"/>
      <c r="G96" s="64"/>
      <c r="H96" s="64"/>
      <c r="I96" s="64"/>
      <c r="J96" s="64"/>
      <c r="K96" s="71"/>
      <c r="L96" s="39" t="s">
        <v>68</v>
      </c>
    </row>
    <row r="97" spans="1:12" s="22" customFormat="1" x14ac:dyDescent="0.25">
      <c r="A97" s="15"/>
      <c r="B97" s="59" t="s">
        <v>48</v>
      </c>
      <c r="C97" s="13" t="s">
        <v>35</v>
      </c>
      <c r="D97" s="64">
        <v>4</v>
      </c>
      <c r="E97" s="64"/>
      <c r="F97" s="64"/>
      <c r="G97" s="64"/>
      <c r="H97" s="64"/>
      <c r="I97" s="64"/>
      <c r="J97" s="64"/>
      <c r="K97" s="71"/>
      <c r="L97" s="39" t="s">
        <v>67</v>
      </c>
    </row>
    <row r="98" spans="1:12" s="22" customFormat="1" x14ac:dyDescent="0.25">
      <c r="A98" s="15"/>
      <c r="B98" s="44" t="s">
        <v>50</v>
      </c>
      <c r="C98" s="13" t="s">
        <v>35</v>
      </c>
      <c r="D98" s="64">
        <v>2</v>
      </c>
      <c r="E98" s="64"/>
      <c r="F98" s="64"/>
      <c r="G98" s="64"/>
      <c r="H98" s="64"/>
      <c r="I98" s="64"/>
      <c r="J98" s="64"/>
      <c r="K98" s="71"/>
      <c r="L98" s="39" t="s">
        <v>67</v>
      </c>
    </row>
    <row r="99" spans="1:12" s="22" customFormat="1" x14ac:dyDescent="0.25">
      <c r="A99" s="15"/>
      <c r="B99" s="59" t="s">
        <v>89</v>
      </c>
      <c r="C99" s="13" t="s">
        <v>35</v>
      </c>
      <c r="D99" s="64">
        <v>2</v>
      </c>
      <c r="E99" s="64"/>
      <c r="F99" s="64"/>
      <c r="G99" s="64"/>
      <c r="H99" s="64"/>
      <c r="I99" s="64"/>
      <c r="J99" s="64"/>
      <c r="K99" s="71"/>
      <c r="L99" s="39" t="s">
        <v>96</v>
      </c>
    </row>
    <row r="100" spans="1:12" s="22" customFormat="1" x14ac:dyDescent="0.25">
      <c r="A100" s="28" t="s">
        <v>64</v>
      </c>
      <c r="B100" s="44" t="s">
        <v>51</v>
      </c>
      <c r="C100" s="13" t="s">
        <v>21</v>
      </c>
      <c r="D100" s="64">
        <v>0.77070755999999996</v>
      </c>
      <c r="E100" s="64"/>
      <c r="F100" s="64"/>
      <c r="G100" s="64"/>
      <c r="H100" s="64"/>
      <c r="I100" s="64"/>
      <c r="J100" s="64"/>
      <c r="K100" s="71"/>
      <c r="L100" s="39" t="s">
        <v>67</v>
      </c>
    </row>
    <row r="101" spans="1:12" s="22" customFormat="1" x14ac:dyDescent="0.25">
      <c r="A101" s="24" t="s">
        <v>65</v>
      </c>
      <c r="B101" s="53" t="s">
        <v>59</v>
      </c>
      <c r="C101" s="21" t="s">
        <v>21</v>
      </c>
      <c r="D101" s="64">
        <v>0.96</v>
      </c>
      <c r="E101" s="64"/>
      <c r="F101" s="64"/>
      <c r="G101" s="64"/>
      <c r="H101" s="64"/>
      <c r="I101" s="64"/>
      <c r="J101" s="64"/>
      <c r="K101" s="72"/>
      <c r="L101" s="39" t="s">
        <v>67</v>
      </c>
    </row>
    <row r="102" spans="1:12" s="22" customFormat="1" x14ac:dyDescent="0.25">
      <c r="A102" s="15"/>
      <c r="B102" s="44" t="s">
        <v>52</v>
      </c>
      <c r="C102" s="13" t="s">
        <v>17</v>
      </c>
      <c r="D102" s="64">
        <v>13.0815012</v>
      </c>
      <c r="E102" s="64"/>
      <c r="F102" s="64"/>
      <c r="G102" s="64"/>
      <c r="H102" s="64"/>
      <c r="I102" s="64"/>
      <c r="J102" s="64"/>
      <c r="K102" s="71"/>
      <c r="L102" s="39" t="s">
        <v>67</v>
      </c>
    </row>
    <row r="103" spans="1:12" s="22" customFormat="1" ht="15.75" x14ac:dyDescent="0.25">
      <c r="A103" s="20">
        <v>19</v>
      </c>
      <c r="B103" s="55" t="s">
        <v>53</v>
      </c>
      <c r="C103" s="3" t="s">
        <v>72</v>
      </c>
      <c r="D103" s="70">
        <v>37.6</v>
      </c>
      <c r="E103" s="64"/>
      <c r="F103" s="64"/>
      <c r="G103" s="64"/>
      <c r="H103" s="64"/>
      <c r="I103" s="64"/>
      <c r="J103" s="64"/>
      <c r="K103" s="71"/>
      <c r="L103" s="39" t="s">
        <v>68</v>
      </c>
    </row>
    <row r="104" spans="1:12" s="22" customFormat="1" x14ac:dyDescent="0.25">
      <c r="A104" s="20"/>
      <c r="B104" s="53" t="s">
        <v>12</v>
      </c>
      <c r="C104" s="21" t="s">
        <v>13</v>
      </c>
      <c r="D104" s="64">
        <v>12.633600000000001</v>
      </c>
      <c r="E104" s="64"/>
      <c r="F104" s="64"/>
      <c r="G104" s="64"/>
      <c r="H104" s="64"/>
      <c r="I104" s="64"/>
      <c r="J104" s="64"/>
      <c r="K104" s="71"/>
      <c r="L104" s="39" t="s">
        <v>68</v>
      </c>
    </row>
    <row r="105" spans="1:12" s="22" customFormat="1" x14ac:dyDescent="0.25">
      <c r="A105" s="20"/>
      <c r="B105" s="53" t="s">
        <v>22</v>
      </c>
      <c r="C105" s="21" t="s">
        <v>17</v>
      </c>
      <c r="D105" s="64">
        <v>0.56399999999999995</v>
      </c>
      <c r="E105" s="64"/>
      <c r="F105" s="64"/>
      <c r="G105" s="64"/>
      <c r="H105" s="64"/>
      <c r="I105" s="64"/>
      <c r="J105" s="64"/>
      <c r="K105" s="71"/>
      <c r="L105" s="39" t="s">
        <v>68</v>
      </c>
    </row>
    <row r="106" spans="1:12" s="22" customFormat="1" x14ac:dyDescent="0.25">
      <c r="A106" s="20"/>
      <c r="B106" s="21" t="s">
        <v>23</v>
      </c>
      <c r="C106" s="21"/>
      <c r="D106" s="64"/>
      <c r="E106" s="64"/>
      <c r="F106" s="64"/>
      <c r="G106" s="64"/>
      <c r="H106" s="64"/>
      <c r="I106" s="64"/>
      <c r="J106" s="64"/>
      <c r="K106" s="71"/>
      <c r="L106" s="39" t="s">
        <v>68</v>
      </c>
    </row>
    <row r="107" spans="1:12" s="22" customFormat="1" x14ac:dyDescent="0.25">
      <c r="A107" s="20"/>
      <c r="B107" s="53" t="s">
        <v>54</v>
      </c>
      <c r="C107" s="21" t="s">
        <v>18</v>
      </c>
      <c r="D107" s="64">
        <v>9.0240000000000001E-2</v>
      </c>
      <c r="E107" s="64"/>
      <c r="F107" s="64"/>
      <c r="G107" s="64"/>
      <c r="H107" s="64"/>
      <c r="I107" s="64"/>
      <c r="J107" s="64"/>
      <c r="K107" s="71"/>
      <c r="L107" s="39" t="s">
        <v>67</v>
      </c>
    </row>
    <row r="108" spans="1:12" s="22" customFormat="1" ht="15" thickBot="1" x14ac:dyDescent="0.3">
      <c r="A108" s="20"/>
      <c r="B108" s="53" t="s">
        <v>24</v>
      </c>
      <c r="C108" s="21" t="s">
        <v>17</v>
      </c>
      <c r="D108" s="64">
        <v>0.85727999999999993</v>
      </c>
      <c r="E108" s="64"/>
      <c r="F108" s="64"/>
      <c r="G108" s="64"/>
      <c r="H108" s="64"/>
      <c r="I108" s="64"/>
      <c r="J108" s="64"/>
      <c r="K108" s="71"/>
      <c r="L108" s="39" t="s">
        <v>67</v>
      </c>
    </row>
    <row r="109" spans="1:12" ht="15" thickBot="1" x14ac:dyDescent="0.3">
      <c r="A109" s="29"/>
      <c r="B109" s="60" t="s">
        <v>26</v>
      </c>
      <c r="C109" s="30"/>
      <c r="D109" s="79"/>
      <c r="E109" s="79"/>
      <c r="F109" s="80">
        <f>SUM(F8:F108)</f>
        <v>0</v>
      </c>
      <c r="G109" s="79"/>
      <c r="H109" s="80">
        <f>SUM(H8:H108)</f>
        <v>0</v>
      </c>
      <c r="I109" s="79"/>
      <c r="J109" s="80">
        <f>SUM(J8:J108)</f>
        <v>0</v>
      </c>
      <c r="K109" s="81">
        <f>SUM(K8:K108)</f>
        <v>0</v>
      </c>
    </row>
    <row r="110" spans="1:12" ht="15" thickBot="1" x14ac:dyDescent="0.3">
      <c r="A110" s="31"/>
      <c r="B110" s="61" t="s">
        <v>27</v>
      </c>
      <c r="C110" s="32"/>
      <c r="D110" s="82"/>
      <c r="E110" s="82"/>
      <c r="F110" s="83">
        <f>F109*C110</f>
        <v>0</v>
      </c>
      <c r="G110" s="82"/>
      <c r="H110" s="82"/>
      <c r="I110" s="82"/>
      <c r="J110" s="82"/>
      <c r="K110" s="84">
        <f>F110</f>
        <v>0</v>
      </c>
    </row>
    <row r="111" spans="1:12" ht="15" thickBot="1" x14ac:dyDescent="0.3">
      <c r="A111" s="31"/>
      <c r="B111" s="62" t="s">
        <v>28</v>
      </c>
      <c r="C111" s="33"/>
      <c r="D111" s="82"/>
      <c r="E111" s="82"/>
      <c r="F111" s="82"/>
      <c r="G111" s="82"/>
      <c r="H111" s="82"/>
      <c r="I111" s="82"/>
      <c r="J111" s="82"/>
      <c r="K111" s="85">
        <f>SUM(K109:K110)</f>
        <v>0</v>
      </c>
    </row>
    <row r="112" spans="1:12" ht="15" thickBot="1" x14ac:dyDescent="0.3">
      <c r="A112" s="34"/>
      <c r="B112" s="63" t="s">
        <v>92</v>
      </c>
      <c r="C112" s="32"/>
      <c r="D112" s="86"/>
      <c r="E112" s="86"/>
      <c r="F112" s="86"/>
      <c r="G112" s="86"/>
      <c r="H112" s="86"/>
      <c r="I112" s="86"/>
      <c r="J112" s="86"/>
      <c r="K112" s="87">
        <f>K111*C112</f>
        <v>0</v>
      </c>
    </row>
    <row r="113" spans="1:11" ht="15" thickBot="1" x14ac:dyDescent="0.3">
      <c r="A113" s="31"/>
      <c r="B113" s="62" t="s">
        <v>28</v>
      </c>
      <c r="C113" s="33"/>
      <c r="D113" s="82"/>
      <c r="E113" s="82"/>
      <c r="F113" s="82"/>
      <c r="G113" s="82"/>
      <c r="H113" s="82"/>
      <c r="I113" s="82"/>
      <c r="J113" s="82"/>
      <c r="K113" s="85">
        <f>K111+K112</f>
        <v>0</v>
      </c>
    </row>
    <row r="114" spans="1:11" ht="15" thickBot="1" x14ac:dyDescent="0.3">
      <c r="A114" s="34"/>
      <c r="B114" s="63" t="s">
        <v>29</v>
      </c>
      <c r="C114" s="32"/>
      <c r="D114" s="86"/>
      <c r="E114" s="86"/>
      <c r="F114" s="86"/>
      <c r="G114" s="86"/>
      <c r="H114" s="86"/>
      <c r="I114" s="86"/>
      <c r="J114" s="86"/>
      <c r="K114" s="87">
        <f>K113*C114</f>
        <v>0</v>
      </c>
    </row>
    <row r="115" spans="1:11" ht="15" thickBot="1" x14ac:dyDescent="0.3">
      <c r="A115" s="31"/>
      <c r="B115" s="62" t="s">
        <v>28</v>
      </c>
      <c r="C115" s="33"/>
      <c r="D115" s="82"/>
      <c r="E115" s="82"/>
      <c r="F115" s="82"/>
      <c r="G115" s="82"/>
      <c r="H115" s="82"/>
      <c r="I115" s="82"/>
      <c r="J115" s="82"/>
      <c r="K115" s="85">
        <f>K113+K114</f>
        <v>0</v>
      </c>
    </row>
    <row r="116" spans="1:11" ht="24" customHeight="1" thickBot="1" x14ac:dyDescent="0.3">
      <c r="A116" s="34"/>
      <c r="B116" s="89" t="s">
        <v>93</v>
      </c>
      <c r="C116" s="32"/>
      <c r="D116" s="86"/>
      <c r="E116" s="86"/>
      <c r="F116" s="86"/>
      <c r="G116" s="86"/>
      <c r="H116" s="86"/>
      <c r="I116" s="86"/>
      <c r="J116" s="86"/>
      <c r="K116" s="87">
        <f>K115*C116</f>
        <v>0</v>
      </c>
    </row>
    <row r="117" spans="1:11" ht="18.75" thickBot="1" x14ac:dyDescent="0.3">
      <c r="A117" s="31"/>
      <c r="B117" s="90" t="s">
        <v>9</v>
      </c>
      <c r="C117" s="33"/>
      <c r="D117" s="82"/>
      <c r="E117" s="82"/>
      <c r="F117" s="82"/>
      <c r="G117" s="82"/>
      <c r="H117" s="82"/>
      <c r="I117" s="82"/>
      <c r="J117" s="82"/>
      <c r="K117" s="85">
        <f>K116+K115</f>
        <v>0</v>
      </c>
    </row>
    <row r="118" spans="1:11" ht="18.75" thickBot="1" x14ac:dyDescent="0.3">
      <c r="A118" s="34"/>
      <c r="B118" s="91" t="s">
        <v>94</v>
      </c>
      <c r="C118" s="32"/>
      <c r="D118" s="86"/>
      <c r="E118" s="86"/>
      <c r="F118" s="86"/>
      <c r="G118" s="86"/>
      <c r="H118" s="86"/>
      <c r="I118" s="86"/>
      <c r="J118" s="86"/>
      <c r="K118" s="87">
        <f>K117*C118</f>
        <v>0</v>
      </c>
    </row>
    <row r="119" spans="1:11" ht="18.75" thickBot="1" x14ac:dyDescent="0.3">
      <c r="A119" s="31"/>
      <c r="B119" s="92" t="s">
        <v>31</v>
      </c>
      <c r="C119" s="33"/>
      <c r="D119" s="82"/>
      <c r="E119" s="82"/>
      <c r="F119" s="82"/>
      <c r="G119" s="82"/>
      <c r="H119" s="82"/>
      <c r="I119" s="82"/>
      <c r="J119" s="82"/>
      <c r="K119" s="85">
        <f>K117+K118</f>
        <v>0</v>
      </c>
    </row>
    <row r="122" spans="1:11" ht="15" thickBot="1" x14ac:dyDescent="0.3"/>
    <row r="123" spans="1:11" x14ac:dyDescent="0.25">
      <c r="B123" s="98" t="s">
        <v>97</v>
      </c>
      <c r="C123" s="99"/>
    </row>
    <row r="124" spans="1:11" ht="15" thickBot="1" x14ac:dyDescent="0.3">
      <c r="B124" s="100" t="s">
        <v>98</v>
      </c>
      <c r="C124" s="101"/>
    </row>
  </sheetData>
  <autoFilter ref="A7:L119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109 H109 J109:K109" formulaRange="1" unlockedFormula="1"/>
    <ignoredError sqref="G109 I109" unlockedFormula="1"/>
    <ignoredError sqref="K113:K1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2020-01-15T10:26:08Z</dcterms:modified>
</cp:coreProperties>
</file>