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N1_სატენდერო!$A$7:$L$175</definedName>
    <definedName name="_xlnm.Print_Area" localSheetId="0">N1_სატენდერო!$A$1:$K$173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5" i="10" l="1"/>
  <c r="K174" i="10"/>
  <c r="J164" i="10" l="1"/>
  <c r="J166" i="10" s="1"/>
  <c r="H164" i="10"/>
  <c r="F164" i="10"/>
  <c r="F165" i="10" s="1"/>
  <c r="K165" i="10" s="1"/>
  <c r="K3" i="10" l="1"/>
  <c r="K164" i="10"/>
  <c r="H166" i="10"/>
  <c r="K166" i="10" s="1"/>
  <c r="K167" i="10" l="1"/>
  <c r="K168" i="10" l="1"/>
  <c r="K169" i="10" s="1"/>
  <c r="K170" i="10" l="1"/>
  <c r="K171" i="10" s="1"/>
  <c r="K172" i="10" s="1"/>
  <c r="K173" i="10" s="1"/>
</calcChain>
</file>

<file path=xl/sharedStrings.xml><?xml version="1.0" encoding="utf-8"?>
<sst xmlns="http://schemas.openxmlformats.org/spreadsheetml/2006/main" count="495" uniqueCount="125">
  <si>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</si>
  <si>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</si>
  <si>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</si>
  <si>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</si>
  <si>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</si>
  <si>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</si>
  <si>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</si>
  <si>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</si>
  <si>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</si>
  <si>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</si>
  <si>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</si>
  <si>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</si>
  <si>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</si>
  <si>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</si>
  <si>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</si>
  <si>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</si>
  <si>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</si>
  <si>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</si>
  <si>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</si>
  <si>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</si>
  <si>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</si>
  <si>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</si>
  <si>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</si>
  <si>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</si>
  <si>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</si>
  <si>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</si>
  <si>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</si>
  <si>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</si>
  <si>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</si>
  <si>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</si>
  <si>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>გეგმიური მოგება</t>
  </si>
  <si>
    <t>სულ ხარჯთაღიცხვით</t>
  </si>
  <si>
    <t>წყალი</t>
  </si>
  <si>
    <t>IV კატ. გრუნტის დამუშავება ხელით, ავტოთვითმცლელზე დატვირთვით</t>
  </si>
  <si>
    <t>ადგ.</t>
  </si>
  <si>
    <t>ც</t>
  </si>
  <si>
    <t>შრომის დანახარჯი</t>
  </si>
  <si>
    <t>სხვა მასალები (გამირების ღირებულების გათვალისწინებით)</t>
  </si>
  <si>
    <t>კაც.სთ</t>
  </si>
  <si>
    <t>ხის ძელი</t>
  </si>
  <si>
    <t>ფიცარი ჩამოუგანავი 40-60 მმ III ხ.</t>
  </si>
  <si>
    <t>მანქ/სთ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</si>
  <si>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</si>
  <si>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</si>
  <si>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</si>
  <si>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ავტოთვითმცლელით გატანა 20 კმ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</si>
  <si>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</si>
  <si>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</si>
  <si>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</si>
  <si>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</si>
  <si>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არსებულ კანალიზაციის d=150მმ მილზე ჭის მოწყობა D=1.0 მ</t>
  </si>
  <si>
    <t>არსებულ D=1.0 მ კანალიზაციის ჭაში ჩართვა საპროექტო d=150მმ მილით</t>
  </si>
  <si>
    <t>თხრილში კაბელის დამაგრება</t>
  </si>
  <si>
    <t>არსებული კანალიზაციის პოლიეთილენის გოფრირებული მილის d=150მმ დემონტაჟი</t>
  </si>
  <si>
    <t>დემონტირებული მილების დატვირთვა ავტოთვითმცლელზე და გატანა სამშენებლო მოედნიდან</t>
  </si>
  <si>
    <t>ავტოთვითმცლელით გატანა 25 კმ</t>
  </si>
  <si>
    <t>13</t>
  </si>
  <si>
    <t>ქვიშა (ფრაქცია 2-5 მმ)</t>
  </si>
  <si>
    <t>22.1</t>
  </si>
  <si>
    <t>ღორღი 0-40 მმ</t>
  </si>
  <si>
    <t>გრუნტის გატანა ავტოთვითმცლელებით 25 კმ</t>
  </si>
  <si>
    <t>12</t>
  </si>
  <si>
    <t>მიწის თხრილის და ქვაბულის კედლების გამაგრება ხის ფარებით</t>
  </si>
  <si>
    <t>ბეტონი B-15 (M=200)</t>
  </si>
  <si>
    <t>ჭის გარე ზედაპირის ჰიდროიზოლაცია ბითუმის მასტიკით 2 ფენად</t>
  </si>
  <si>
    <t>ბიტუმ-ზეთოვანი მასტიკა</t>
  </si>
  <si>
    <t>14</t>
  </si>
  <si>
    <t>14.1</t>
  </si>
  <si>
    <t>15</t>
  </si>
  <si>
    <t>15.1</t>
  </si>
  <si>
    <t>16</t>
  </si>
  <si>
    <t>16.1</t>
  </si>
  <si>
    <t>17</t>
  </si>
  <si>
    <t>17.1</t>
  </si>
  <si>
    <t>19</t>
  </si>
  <si>
    <t>ბეტონი B-15 (M-200)</t>
  </si>
  <si>
    <t>კონტრაქტორის მასალა</t>
  </si>
  <si>
    <t>კონტრაქტორის მომსახურება</t>
  </si>
  <si>
    <t>კანალიზაციის პოლიეთილენის გოფრირებული მილი SN4 d=150მმ</t>
  </si>
  <si>
    <t>რეზინის საფენი დ=150 მმ</t>
  </si>
  <si>
    <t>ფალიაშვილის ქუჩაზე #73-75 კორპუსების კანალიზაციის ქსელის რეაბილიტაცია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</si>
  <si>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</si>
  <si>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</si>
  <si>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</si>
  <si>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</si>
  <si>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ასფალტის საფარის გვერდეთი კონტურების ჩახერხვა 20 სმ სიღრმეზე (2 ზოლად) ფრეზით</t>
  </si>
  <si>
    <t>ფრეზი საგზაო მიბმული, ტრაქტორით (108 ცხ.ძ.)</t>
  </si>
  <si>
    <t>კომპრესორი 5 მ3/წთ</t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</si>
  <si>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</si>
  <si>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</si>
  <si>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</si>
  <si>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ბულდოზერი 50 ცხ.ძ</t>
  </si>
  <si>
    <t>ქვიშის (ფრაქცია 2-5 მმ) უკუჩაყრა (K=0.98-1.25) დატკეპვნით, პლასტმასის მილების ქვეშ 15სმ; მილების ზევიდან 30 სმ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</si>
  <si>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 (ასფალტის მომზადებამდე სისქით 20 სმ)</t>
  </si>
  <si>
    <t>ღორღით (0-40მმ) ფრაქცია</t>
  </si>
  <si>
    <t>ჭის ქვეშ ქვიშა-ხრეშის საფარით ბალიშის მოწყობა (0-56მმ) ფრაქცია 10 სმ (k=0.98-1.25)</t>
  </si>
  <si>
    <t>ქვიშა-ხრეში (0-56მმ) ფრაქცია</t>
  </si>
  <si>
    <t>თხრილის შევსება ქვიშა-ხრეში საფარით(0-80მმ) ფრაქცია (k=0.98-1.25) მექანიზმის გამოყენებით, 50 მ-ზე გადაადგილებით, დატკეპნა</t>
  </si>
  <si>
    <t>ქვიშა-ხრეში (0-80მმ) ფრაქცია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</si>
  <si>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</si>
  <si>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რ/ბ ანაკრები წრიული ჭის (1 კომპ) შეძენა-მონტაჟი, რკბ. ძირის ფილით ПД-10 B-22.5 (M=300); რკბ რგოლებით К-10-9 B-22.5 (M=300); რკბ. გადახურვის ფილა თუჯის ხუფით ПП-10-2 B-22.5 (M=300); D=1.0 მ Hსრ=2.9 მ გამირების მოწყობის გათვალი- სწინებით /დატვირთვა 25 ტ/</t>
  </si>
  <si>
    <t>რკინა–ბეტონის რგოლი d=1000მმ / 1მ К-10-9 B-22.5 (M=300);</t>
  </si>
  <si>
    <t>რკინა–ბეტონის რგოლი d=1000მმ / 0.5მ К-10-9 B-22.5 (M=300);</t>
  </si>
  <si>
    <t>რ/ბ ძირის ფილა d-1000 მმ ПД-10 B-22.5 (M=300);</t>
  </si>
  <si>
    <t>რკინა–ბეტონის ფილა თუჯის მრგვალი ჩარჩო-ხუფით d=1200*1200 მმ ПП-10-2 B-22.5 (M=300);</t>
  </si>
  <si>
    <t>რ/ბ ანაკრები წრიული ჭის (1 კომპ) შეძენა-მონტაჟი, რკბ. ძირის ფილით ПД-10 B-22.5 (M=300); რკბ რგოლებით К-10-9 B-22.5 (M=300); რკბ. გადახურვის ფილა თუჯის ხუფით ПП-10-2 B-22.5 (M=300); D=1.0 მ Hსრ=2.1 მ გამირების მოწყობის გათვალი- სწინებით /დატვირთვა 25 ტ/</t>
  </si>
  <si>
    <t>რ/ბ ანაკრები წრიული ჭის (1 კომპ) შეძენა-მონტაჟი, რკბ. ძირის ფილით ПД-10 B-22.5 (M=300); რკბ რგოლებით К-10-9 B-22.5 (M=300); რკბ. გადახურვის ფილა თუჯის ხუფით ПП-10-2 B-22.5 (M=300); D=1.0 მ Hსრ=1.6 მ გამირების მოწყობის გათვალი- სწინებით /დატვირთვა 25 ტ/</t>
  </si>
  <si>
    <t>რ/ბ ანაკრები წრიული ჭის (1 კომპ) შეძენა-მონტაჟი, რკბ. ძირის ფილით ПД-10 B-22.5 (M=300); რკბ რგოლებით К-10-9 B-22.5 (M=300); რკბ. გადახურვის ფილა თუჯის ხუფით ПП-10-2 B-22.5 (M=300); D=1.0 მ Hსრ=1.4 მ გამირების მოწყობის გათვალი- სწინებით /დატვირთვა 25 ტ/</t>
  </si>
  <si>
    <t>ჭის ღარის მოწყობა B-15 (M-200) მარკის ბეტონით</t>
  </si>
  <si>
    <t>ძელი III ხ. 40-60მმ</t>
  </si>
  <si>
    <t>ჩამოგანული ფიცარი III ხ. 25-32მმ</t>
  </si>
  <si>
    <t>ჩამოგანული ფიცარი III ხ. 40მმ</t>
  </si>
  <si>
    <t>კანალიზაციის პოლიეთილენის გოფრირებული მილის SN4 d=150მმ შეძენა, მოწყობა (გადაბმა ქუროთი)</t>
  </si>
  <si>
    <t>კანალიზაციის პოლიეთილენის გოფრირებული მილის SN4 d=150მმ გამოცდა ჰერმეტულობაზე</t>
  </si>
  <si>
    <t>შემაერთებელი გოფრირებული ქურო (რეზინის საფენებით) d=150 მმ</t>
  </si>
  <si>
    <t>შემაერთებელი გოფრირებული ქურო d=150 მმ</t>
  </si>
  <si>
    <t>ბეტონი B-20, M-250</t>
  </si>
  <si>
    <t>ქვიშა</t>
  </si>
  <si>
    <t>არსებულ d=150მმ მილის გადაერთება საპროექრო d=150მმ მილზე</t>
  </si>
  <si>
    <t>ზედნადები ხარჯები</t>
  </si>
  <si>
    <t>გაუთვალისწინებელი ხარჯები</t>
  </si>
  <si>
    <t>დ.ღ.გ.</t>
  </si>
  <si>
    <t>gwp</t>
  </si>
  <si>
    <t>შესრულების ვადა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</si>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</sst>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Segoe UI"/>
      <family val="2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1">
    <xf numFmtId="0" fontId="0" fillId="0" borderId="0" xfId="0"/>
    <xf numFmtId="0" fontId="5" fillId="2" borderId="0" xfId="1" applyFont="1" applyFill="1" applyBorder="1" applyAlignment="1">
      <alignment vertical="center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4" borderId="13" xfId="0" applyNumberFormat="1" applyFont="1" applyFill="1" applyBorder="1" applyAlignment="1">
      <alignment horizontal="left" vertical="center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43" fontId="6" fillId="2" borderId="13" xfId="6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vertical="center"/>
    </xf>
    <xf numFmtId="9" fontId="6" fillId="0" borderId="2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0" fontId="6" fillId="2" borderId="10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6" fillId="2" borderId="0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49" fontId="6" fillId="2" borderId="9" xfId="1" applyNumberFormat="1" applyFont="1" applyFill="1" applyBorder="1" applyAlignment="1">
      <alignment horizontal="center" vertical="center"/>
    </xf>
    <xf numFmtId="49" fontId="6" fillId="2" borderId="18" xfId="1" applyNumberFormat="1" applyFont="1" applyFill="1" applyBorder="1" applyAlignment="1" applyProtection="1">
      <alignment horizontal="center" vertical="center"/>
      <protection locked="0"/>
    </xf>
    <xf numFmtId="0" fontId="6" fillId="2" borderId="3" xfId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49" fontId="6" fillId="2" borderId="12" xfId="1" applyNumberFormat="1" applyFont="1" applyFill="1" applyBorder="1" applyAlignment="1" applyProtection="1">
      <alignment horizontal="center" vertical="center"/>
      <protection locked="0"/>
    </xf>
    <xf numFmtId="0" fontId="6" fillId="2" borderId="13" xfId="1" applyFont="1" applyFill="1" applyBorder="1" applyAlignment="1" applyProtection="1">
      <alignment horizontal="center" vertical="center"/>
      <protection locked="0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 applyProtection="1">
      <alignment vertical="center"/>
      <protection locked="0"/>
    </xf>
    <xf numFmtId="49" fontId="6" fillId="2" borderId="12" xfId="0" applyNumberFormat="1" applyFont="1" applyFill="1" applyBorder="1" applyAlignment="1" applyProtection="1">
      <alignment horizontal="center" vertical="center"/>
      <protection locked="0"/>
    </xf>
    <xf numFmtId="49" fontId="6" fillId="2" borderId="19" xfId="1" applyNumberFormat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49" fontId="6" fillId="2" borderId="12" xfId="1" applyNumberFormat="1" applyFont="1" applyFill="1" applyBorder="1" applyAlignment="1">
      <alignment horizontal="center" vertical="center"/>
    </xf>
    <xf numFmtId="49" fontId="6" fillId="2" borderId="22" xfId="1" applyNumberFormat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5" borderId="13" xfId="2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49" fontId="6" fillId="2" borderId="9" xfId="1" applyNumberFormat="1" applyFont="1" applyFill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49" fontId="5" fillId="2" borderId="9" xfId="1" applyNumberFormat="1" applyFont="1" applyFill="1" applyBorder="1" applyAlignment="1">
      <alignment horizontal="center" vertical="center"/>
    </xf>
    <xf numFmtId="9" fontId="6" fillId="2" borderId="6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43" fontId="5" fillId="2" borderId="11" xfId="6" applyFont="1" applyFill="1" applyBorder="1" applyAlignment="1">
      <alignment horizontal="center" vertical="center"/>
    </xf>
    <xf numFmtId="49" fontId="6" fillId="2" borderId="0" xfId="1" applyNumberFormat="1" applyFont="1" applyFill="1" applyAlignment="1">
      <alignment vertical="center"/>
    </xf>
    <xf numFmtId="43" fontId="6" fillId="2" borderId="3" xfId="6" applyFont="1" applyFill="1" applyBorder="1" applyAlignment="1" applyProtection="1">
      <alignment horizontal="center" vertical="center"/>
      <protection locked="0"/>
    </xf>
    <xf numFmtId="43" fontId="6" fillId="3" borderId="3" xfId="6" applyFont="1" applyFill="1" applyBorder="1" applyAlignment="1" applyProtection="1">
      <alignment horizontal="center" vertical="center"/>
      <protection locked="0"/>
    </xf>
    <xf numFmtId="43" fontId="6" fillId="2" borderId="4" xfId="6" applyFont="1" applyFill="1" applyBorder="1" applyAlignment="1" applyProtection="1">
      <alignment horizontal="center" vertical="center"/>
      <protection locked="0"/>
    </xf>
    <xf numFmtId="43" fontId="6" fillId="2" borderId="13" xfId="6" applyFont="1" applyFill="1" applyBorder="1" applyAlignment="1" applyProtection="1">
      <alignment horizontal="center" vertical="center"/>
      <protection locked="0"/>
    </xf>
    <xf numFmtId="43" fontId="6" fillId="2" borderId="14" xfId="6" applyFont="1" applyFill="1" applyBorder="1" applyAlignment="1" applyProtection="1">
      <alignment horizontal="center" vertical="center"/>
      <protection locked="0"/>
    </xf>
    <xf numFmtId="43" fontId="6" fillId="3" borderId="13" xfId="6" applyFont="1" applyFill="1" applyBorder="1" applyAlignment="1" applyProtection="1">
      <alignment horizontal="center" vertical="center"/>
      <protection locked="0"/>
    </xf>
    <xf numFmtId="43" fontId="6" fillId="2" borderId="20" xfId="6" applyFont="1" applyFill="1" applyBorder="1" applyAlignment="1">
      <alignment horizontal="center" vertical="center"/>
    </xf>
    <xf numFmtId="43" fontId="6" fillId="3" borderId="20" xfId="6" applyFont="1" applyFill="1" applyBorder="1" applyAlignment="1" applyProtection="1">
      <alignment horizontal="center" vertical="center"/>
      <protection locked="0"/>
    </xf>
    <xf numFmtId="43" fontId="6" fillId="2" borderId="21" xfId="6" applyFont="1" applyFill="1" applyBorder="1" applyAlignment="1">
      <alignment horizontal="center" vertical="center"/>
    </xf>
    <xf numFmtId="43" fontId="6" fillId="2" borderId="14" xfId="6" applyFont="1" applyFill="1" applyBorder="1" applyAlignment="1">
      <alignment horizontal="center" vertical="center"/>
    </xf>
    <xf numFmtId="43" fontId="6" fillId="3" borderId="13" xfId="6" applyFont="1" applyFill="1" applyBorder="1" applyAlignment="1" applyProtection="1">
      <alignment horizontal="center" vertical="center"/>
    </xf>
    <xf numFmtId="43" fontId="6" fillId="3" borderId="13" xfId="6" applyFont="1" applyFill="1" applyBorder="1" applyAlignment="1">
      <alignment horizontal="center" vertical="center"/>
    </xf>
    <xf numFmtId="43" fontId="6" fillId="2" borderId="17" xfId="6" applyFont="1" applyFill="1" applyBorder="1" applyAlignment="1">
      <alignment horizontal="center" vertical="center"/>
    </xf>
    <xf numFmtId="43" fontId="6" fillId="2" borderId="23" xfId="6" applyFont="1" applyFill="1" applyBorder="1" applyAlignment="1">
      <alignment horizontal="center" vertical="center"/>
    </xf>
    <xf numFmtId="43" fontId="6" fillId="2" borderId="14" xfId="6" applyFont="1" applyFill="1" applyBorder="1" applyAlignment="1" applyProtection="1">
      <alignment horizontal="center" vertical="center"/>
    </xf>
    <xf numFmtId="43" fontId="6" fillId="0" borderId="13" xfId="6" applyFont="1" applyFill="1" applyBorder="1" applyAlignment="1">
      <alignment horizontal="center" vertical="center"/>
    </xf>
    <xf numFmtId="43" fontId="6" fillId="5" borderId="13" xfId="6" applyFont="1" applyFill="1" applyBorder="1" applyAlignment="1">
      <alignment horizontal="center" vertical="center"/>
    </xf>
    <xf numFmtId="43" fontId="6" fillId="2" borderId="10" xfId="6" applyFont="1" applyFill="1" applyBorder="1" applyAlignment="1" applyProtection="1">
      <alignment horizontal="center" vertical="center"/>
      <protection locked="0"/>
    </xf>
    <xf numFmtId="43" fontId="5" fillId="2" borderId="10" xfId="6" applyFont="1" applyFill="1" applyBorder="1" applyAlignment="1" applyProtection="1">
      <alignment horizontal="center" vertical="center"/>
      <protection locked="0"/>
    </xf>
    <xf numFmtId="43" fontId="5" fillId="2" borderId="11" xfId="6" applyFont="1" applyFill="1" applyBorder="1" applyAlignment="1" applyProtection="1">
      <alignment horizontal="center" vertical="center"/>
      <protection locked="0"/>
    </xf>
    <xf numFmtId="43" fontId="5" fillId="2" borderId="10" xfId="6" applyFont="1" applyFill="1" applyBorder="1" applyAlignment="1">
      <alignment horizontal="center" vertical="center"/>
    </xf>
    <xf numFmtId="43" fontId="6" fillId="2" borderId="10" xfId="6" applyFont="1" applyFill="1" applyBorder="1" applyAlignment="1">
      <alignment horizontal="center" vertical="center"/>
    </xf>
    <xf numFmtId="43" fontId="6" fillId="2" borderId="11" xfId="6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3" fontId="6" fillId="2" borderId="6" xfId="6" applyFont="1" applyFill="1" applyBorder="1" applyAlignment="1">
      <alignment horizontal="center" vertical="center"/>
    </xf>
    <xf numFmtId="43" fontId="6" fillId="2" borderId="15" xfId="6" applyFont="1" applyFill="1" applyBorder="1" applyAlignment="1">
      <alignment horizontal="center" vertical="center"/>
    </xf>
    <xf numFmtId="0" fontId="6" fillId="3" borderId="3" xfId="1" applyFont="1" applyFill="1" applyBorder="1" applyAlignment="1" applyProtection="1">
      <alignment vertical="center"/>
      <protection locked="0"/>
    </xf>
    <xf numFmtId="0" fontId="6" fillId="2" borderId="13" xfId="1" applyFont="1" applyFill="1" applyBorder="1" applyAlignment="1" applyProtection="1">
      <alignment vertical="center"/>
      <protection locked="0"/>
    </xf>
    <xf numFmtId="0" fontId="6" fillId="3" borderId="13" xfId="1" applyFont="1" applyFill="1" applyBorder="1" applyAlignment="1" applyProtection="1">
      <alignment vertical="center"/>
      <protection locked="0"/>
    </xf>
    <xf numFmtId="49" fontId="6" fillId="2" borderId="12" xfId="2" applyNumberFormat="1" applyFont="1" applyFill="1" applyBorder="1" applyAlignment="1" applyProtection="1">
      <alignment horizontal="center" vertical="center"/>
      <protection locked="0"/>
    </xf>
    <xf numFmtId="0" fontId="6" fillId="3" borderId="13" xfId="0" applyFont="1" applyFill="1" applyBorder="1" applyAlignment="1" applyProtection="1">
      <alignment vertical="center"/>
      <protection locked="0"/>
    </xf>
    <xf numFmtId="43" fontId="6" fillId="0" borderId="13" xfId="6" applyFont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vertical="center"/>
      <protection locked="0"/>
    </xf>
    <xf numFmtId="0" fontId="6" fillId="3" borderId="20" xfId="1" applyFont="1" applyFill="1" applyBorder="1" applyAlignment="1" applyProtection="1">
      <alignment vertical="center"/>
      <protection locked="0"/>
    </xf>
    <xf numFmtId="49" fontId="6" fillId="2" borderId="12" xfId="2" applyNumberFormat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left" vertical="center"/>
    </xf>
    <xf numFmtId="0" fontId="6" fillId="2" borderId="0" xfId="1" applyFont="1" applyFill="1" applyBorder="1" applyAlignment="1"/>
    <xf numFmtId="0" fontId="6" fillId="2" borderId="0" xfId="1" applyFont="1" applyFill="1" applyAlignment="1"/>
    <xf numFmtId="0" fontId="6" fillId="3" borderId="13" xfId="1" applyFont="1" applyFill="1" applyBorder="1" applyAlignment="1" applyProtection="1">
      <alignment horizontal="left" vertical="center"/>
      <protection locked="0"/>
    </xf>
    <xf numFmtId="0" fontId="6" fillId="4" borderId="13" xfId="1" applyNumberFormat="1" applyFont="1" applyFill="1" applyBorder="1" applyAlignment="1" applyProtection="1">
      <alignment horizontal="left" vertical="center"/>
      <protection locked="0"/>
    </xf>
    <xf numFmtId="0" fontId="8" fillId="4" borderId="13" xfId="1" applyNumberFormat="1" applyFont="1" applyFill="1" applyBorder="1" applyAlignment="1" applyProtection="1">
      <alignment horizontal="left" vertical="center"/>
      <protection locked="0"/>
    </xf>
    <xf numFmtId="0" fontId="6" fillId="2" borderId="17" xfId="1" applyFont="1" applyFill="1" applyBorder="1" applyAlignment="1">
      <alignment vertical="center"/>
    </xf>
    <xf numFmtId="0" fontId="6" fillId="3" borderId="13" xfId="1" applyFont="1" applyFill="1" applyBorder="1" applyAlignment="1">
      <alignment vertical="center"/>
    </xf>
    <xf numFmtId="0" fontId="4" fillId="0" borderId="0" xfId="0" applyFont="1" applyAlignment="1"/>
    <xf numFmtId="0" fontId="6" fillId="6" borderId="13" xfId="1" applyNumberFormat="1" applyFont="1" applyFill="1" applyBorder="1" applyAlignment="1">
      <alignment horizontal="left" vertical="center"/>
    </xf>
    <xf numFmtId="0" fontId="6" fillId="5" borderId="13" xfId="2" applyFont="1" applyFill="1" applyBorder="1" applyAlignment="1">
      <alignment horizontal="left" vertical="center"/>
    </xf>
    <xf numFmtId="0" fontId="6" fillId="3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49" fontId="6" fillId="0" borderId="12" xfId="2" applyNumberFormat="1" applyFont="1" applyBorder="1" applyAlignment="1">
      <alignment horizontal="center" vertical="center"/>
    </xf>
    <xf numFmtId="0" fontId="5" fillId="2" borderId="10" xfId="1" applyFont="1" applyFill="1" applyBorder="1" applyAlignment="1" applyProtection="1">
      <alignment vertical="center"/>
      <protection locked="0"/>
    </xf>
    <xf numFmtId="0" fontId="6" fillId="2" borderId="10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0" fontId="5" fillId="2" borderId="10" xfId="1" applyFont="1" applyFill="1" applyBorder="1" applyAlignment="1">
      <alignment vertical="center"/>
    </xf>
    <xf numFmtId="0" fontId="6" fillId="0" borderId="16" xfId="5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left" vertical="center"/>
    </xf>
    <xf numFmtId="0" fontId="6" fillId="0" borderId="16" xfId="1" applyFont="1" applyFill="1" applyBorder="1" applyAlignment="1">
      <alignment horizontal="left" vertical="center"/>
    </xf>
    <xf numFmtId="0" fontId="5" fillId="0" borderId="10" xfId="5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vertical="center"/>
    </xf>
    <xf numFmtId="0" fontId="6" fillId="2" borderId="8" xfId="1" applyFont="1" applyFill="1" applyBorder="1" applyAlignment="1">
      <alignment vertical="center"/>
    </xf>
    <xf numFmtId="0" fontId="5" fillId="2" borderId="18" xfId="1" applyFont="1" applyFill="1" applyBorder="1" applyAlignment="1">
      <alignment vertical="center"/>
    </xf>
    <xf numFmtId="0" fontId="5" fillId="2" borderId="25" xfId="1" applyFont="1" applyFill="1" applyBorder="1" applyAlignment="1">
      <alignment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U191"/>
  <sheetViews>
    <sheetView showGridLines="0" tabSelected="1" zoomScale="80" zoomScaleNormal="80" workbookViewId="0">
      <pane xSplit="2" ySplit="7" topLeftCell="C154" activePane="bottomRight" state="frozen"/>
      <selection pane="topRight" activeCell="D1" sqref="D1"/>
      <selection pane="bottomLeft" activeCell="A8" sqref="A8"/>
      <selection pane="bottomRight" activeCell="B178" sqref="B178:C179"/>
    </sheetView>
  </sheetViews>
  <sheetFormatPr defaultRowHeight="14.25" x14ac:dyDescent="0.25"/>
  <cols>
    <col min="1" max="1" width="4.7109375" style="54" customWidth="1"/>
    <col min="2" max="2" width="55.28515625" style="19" customWidth="1"/>
    <col min="3" max="3" width="8.5703125" style="19" customWidth="1"/>
    <col min="4" max="4" width="12.5703125" style="19" bestFit="1" customWidth="1"/>
    <col min="5" max="5" width="11.28515625" style="19" customWidth="1"/>
    <col min="6" max="6" width="12.140625" style="19" customWidth="1"/>
    <col min="7" max="7" width="10.42578125" style="19" customWidth="1"/>
    <col min="8" max="8" width="11.140625" style="19" customWidth="1"/>
    <col min="9" max="9" width="10.28515625" style="19" customWidth="1"/>
    <col min="10" max="10" width="11" style="19" customWidth="1"/>
    <col min="11" max="11" width="18.28515625" style="19" bestFit="1" customWidth="1"/>
    <col min="12" max="12" width="31.42578125" style="19" bestFit="1" customWidth="1"/>
    <col min="13" max="16384" width="9.140625" style="19"/>
  </cols>
  <sheetData>
    <row r="1" spans="1:13" x14ac:dyDescent="0.25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x14ac:dyDescent="0.25">
      <c r="A2" s="1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3" ht="15" thickBot="1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11">
        <f>SUBTOTAL(109,K8:K163)</f>
        <v>0</v>
      </c>
      <c r="L3" s="11"/>
    </row>
    <row r="4" spans="1:13" ht="15" thickBot="1" x14ac:dyDescent="0.3">
      <c r="A4" s="21"/>
      <c r="C4" s="22"/>
      <c r="D4" s="22"/>
      <c r="E4" s="22"/>
      <c r="F4" s="22"/>
      <c r="G4" s="22"/>
      <c r="H4" s="22"/>
      <c r="I4" s="22"/>
      <c r="J4" s="22"/>
      <c r="K4" s="22"/>
      <c r="L4" s="12"/>
    </row>
    <row r="5" spans="1:13" ht="15" customHeight="1" thickBot="1" x14ac:dyDescent="0.3">
      <c r="A5" s="114" t="s">
        <v>0</v>
      </c>
      <c r="B5" s="113" t="s">
        <v>1</v>
      </c>
      <c r="C5" s="113" t="s">
        <v>2</v>
      </c>
      <c r="D5" s="113" t="s">
        <v>3</v>
      </c>
      <c r="E5" s="112" t="s">
        <v>4</v>
      </c>
      <c r="F5" s="112"/>
      <c r="G5" s="112" t="s">
        <v>5</v>
      </c>
      <c r="H5" s="112"/>
      <c r="I5" s="113" t="s">
        <v>6</v>
      </c>
      <c r="J5" s="113"/>
      <c r="K5" s="23" t="s">
        <v>7</v>
      </c>
      <c r="L5" s="13"/>
    </row>
    <row r="6" spans="1:13" ht="15" thickBot="1" x14ac:dyDescent="0.3">
      <c r="A6" s="115"/>
      <c r="B6" s="116"/>
      <c r="C6" s="116"/>
      <c r="D6" s="116"/>
      <c r="E6" s="2" t="s">
        <v>8</v>
      </c>
      <c r="F6" s="3" t="s">
        <v>9</v>
      </c>
      <c r="G6" s="2" t="s">
        <v>8</v>
      </c>
      <c r="H6" s="3" t="s">
        <v>9</v>
      </c>
      <c r="I6" s="2" t="s">
        <v>8</v>
      </c>
      <c r="J6" s="3" t="s">
        <v>10</v>
      </c>
      <c r="K6" s="24" t="s">
        <v>11</v>
      </c>
      <c r="L6" s="14"/>
      <c r="M6" s="25"/>
    </row>
    <row r="7" spans="1:13" ht="15" thickBot="1" x14ac:dyDescent="0.3">
      <c r="A7" s="26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</row>
    <row r="8" spans="1:13" s="29" customFormat="1" x14ac:dyDescent="0.25">
      <c r="A8" s="27">
        <v>1</v>
      </c>
      <c r="B8" s="81" t="s">
        <v>85</v>
      </c>
      <c r="C8" s="28" t="s">
        <v>25</v>
      </c>
      <c r="D8" s="56">
        <v>293.2</v>
      </c>
      <c r="E8" s="55"/>
      <c r="F8" s="55"/>
      <c r="G8" s="55"/>
      <c r="H8" s="55"/>
      <c r="I8" s="55"/>
      <c r="J8" s="55"/>
      <c r="K8" s="57"/>
      <c r="L8" s="15" t="s">
        <v>77</v>
      </c>
    </row>
    <row r="9" spans="1:13" s="29" customFormat="1" x14ac:dyDescent="0.25">
      <c r="A9" s="30"/>
      <c r="B9" s="82" t="s">
        <v>12</v>
      </c>
      <c r="C9" s="31" t="s">
        <v>13</v>
      </c>
      <c r="D9" s="58">
        <v>22.5764</v>
      </c>
      <c r="E9" s="58"/>
      <c r="F9" s="58"/>
      <c r="G9" s="58"/>
      <c r="H9" s="58"/>
      <c r="I9" s="58"/>
      <c r="J9" s="58"/>
      <c r="K9" s="59"/>
      <c r="L9" s="15" t="s">
        <v>77</v>
      </c>
    </row>
    <row r="10" spans="1:13" s="29" customFormat="1" x14ac:dyDescent="0.25">
      <c r="A10" s="30"/>
      <c r="B10" s="82" t="s">
        <v>86</v>
      </c>
      <c r="C10" s="31" t="s">
        <v>41</v>
      </c>
      <c r="D10" s="58">
        <v>56.880799999999994</v>
      </c>
      <c r="E10" s="58"/>
      <c r="F10" s="58"/>
      <c r="G10" s="58"/>
      <c r="H10" s="58"/>
      <c r="I10" s="58"/>
      <c r="J10" s="58"/>
      <c r="K10" s="59"/>
      <c r="L10" s="15" t="s">
        <v>77</v>
      </c>
    </row>
    <row r="11" spans="1:13" s="33" customFormat="1" x14ac:dyDescent="0.25">
      <c r="A11" s="32"/>
      <c r="B11" s="10" t="s">
        <v>22</v>
      </c>
      <c r="C11" s="9" t="s">
        <v>17</v>
      </c>
      <c r="D11" s="7">
        <v>18.676840000000002</v>
      </c>
      <c r="E11" s="7"/>
      <c r="F11" s="7"/>
      <c r="G11" s="7"/>
      <c r="H11" s="7"/>
      <c r="I11" s="7"/>
      <c r="J11" s="7"/>
      <c r="K11" s="59"/>
      <c r="L11" s="15" t="s">
        <v>77</v>
      </c>
    </row>
    <row r="12" spans="1:13" s="33" customFormat="1" x14ac:dyDescent="0.25">
      <c r="A12" s="32"/>
      <c r="B12" s="10" t="s">
        <v>24</v>
      </c>
      <c r="C12" s="9" t="s">
        <v>17</v>
      </c>
      <c r="D12" s="7">
        <v>5.21896</v>
      </c>
      <c r="E12" s="7"/>
      <c r="F12" s="7"/>
      <c r="G12" s="7"/>
      <c r="H12" s="7"/>
      <c r="I12" s="7"/>
      <c r="J12" s="7"/>
      <c r="K12" s="59"/>
      <c r="L12" s="15" t="s">
        <v>76</v>
      </c>
    </row>
    <row r="13" spans="1:13" s="29" customFormat="1" ht="15.75" x14ac:dyDescent="0.25">
      <c r="A13" s="30">
        <v>2</v>
      </c>
      <c r="B13" s="83" t="s">
        <v>42</v>
      </c>
      <c r="C13" s="31" t="s">
        <v>83</v>
      </c>
      <c r="D13" s="60">
        <v>6.4</v>
      </c>
      <c r="E13" s="58"/>
      <c r="F13" s="58"/>
      <c r="G13" s="58"/>
      <c r="H13" s="58"/>
      <c r="I13" s="58"/>
      <c r="J13" s="58"/>
      <c r="K13" s="59"/>
      <c r="L13" s="15" t="s">
        <v>77</v>
      </c>
    </row>
    <row r="14" spans="1:13" s="29" customFormat="1" x14ac:dyDescent="0.25">
      <c r="A14" s="30"/>
      <c r="B14" s="82" t="s">
        <v>12</v>
      </c>
      <c r="C14" s="31" t="s">
        <v>13</v>
      </c>
      <c r="D14" s="58">
        <v>10.240000000000002</v>
      </c>
      <c r="E14" s="58"/>
      <c r="F14" s="58"/>
      <c r="G14" s="58"/>
      <c r="H14" s="58"/>
      <c r="I14" s="58"/>
      <c r="J14" s="58"/>
      <c r="K14" s="59"/>
      <c r="L14" s="15" t="s">
        <v>77</v>
      </c>
    </row>
    <row r="15" spans="1:13" s="29" customFormat="1" x14ac:dyDescent="0.25">
      <c r="A15" s="30"/>
      <c r="B15" s="82" t="s">
        <v>43</v>
      </c>
      <c r="C15" s="31" t="s">
        <v>15</v>
      </c>
      <c r="D15" s="58">
        <v>0.12224</v>
      </c>
      <c r="E15" s="58"/>
      <c r="F15" s="58"/>
      <c r="G15" s="58"/>
      <c r="H15" s="58"/>
      <c r="I15" s="58"/>
      <c r="J15" s="58"/>
      <c r="K15" s="59"/>
      <c r="L15" s="15" t="s">
        <v>77</v>
      </c>
    </row>
    <row r="16" spans="1:13" s="29" customFormat="1" x14ac:dyDescent="0.25">
      <c r="A16" s="30"/>
      <c r="B16" s="82" t="s">
        <v>44</v>
      </c>
      <c r="C16" s="31" t="s">
        <v>15</v>
      </c>
      <c r="D16" s="58">
        <v>4.9600000000000009</v>
      </c>
      <c r="E16" s="58"/>
      <c r="F16" s="58"/>
      <c r="G16" s="58"/>
      <c r="H16" s="58"/>
      <c r="I16" s="58"/>
      <c r="J16" s="58"/>
      <c r="K16" s="59"/>
      <c r="L16" s="15" t="s">
        <v>77</v>
      </c>
    </row>
    <row r="17" spans="1:12" s="29" customFormat="1" x14ac:dyDescent="0.25">
      <c r="A17" s="30"/>
      <c r="B17" s="82" t="s">
        <v>87</v>
      </c>
      <c r="C17" s="31" t="s">
        <v>15</v>
      </c>
      <c r="D17" s="58">
        <v>2.8211200000000001</v>
      </c>
      <c r="E17" s="58"/>
      <c r="F17" s="58"/>
      <c r="G17" s="58"/>
      <c r="H17" s="58"/>
      <c r="I17" s="58"/>
      <c r="J17" s="58"/>
      <c r="K17" s="59"/>
      <c r="L17" s="15" t="s">
        <v>77</v>
      </c>
    </row>
    <row r="18" spans="1:12" s="34" customFormat="1" ht="15.75" x14ac:dyDescent="0.25">
      <c r="A18" s="84">
        <v>3</v>
      </c>
      <c r="B18" s="85" t="s">
        <v>88</v>
      </c>
      <c r="C18" s="6" t="s">
        <v>83</v>
      </c>
      <c r="D18" s="60">
        <v>6.4</v>
      </c>
      <c r="E18" s="86"/>
      <c r="F18" s="86"/>
      <c r="G18" s="86"/>
      <c r="H18" s="86"/>
      <c r="I18" s="86"/>
      <c r="J18" s="86"/>
      <c r="K18" s="59"/>
      <c r="L18" s="15" t="s">
        <v>77</v>
      </c>
    </row>
    <row r="19" spans="1:12" s="34" customFormat="1" x14ac:dyDescent="0.25">
      <c r="A19" s="35"/>
      <c r="B19" s="87" t="s">
        <v>14</v>
      </c>
      <c r="C19" s="6" t="s">
        <v>15</v>
      </c>
      <c r="D19" s="58">
        <v>0.16000000000000003</v>
      </c>
      <c r="E19" s="58"/>
      <c r="F19" s="58"/>
      <c r="G19" s="58"/>
      <c r="H19" s="58"/>
      <c r="I19" s="58"/>
      <c r="J19" s="58"/>
      <c r="K19" s="59"/>
      <c r="L19" s="15" t="s">
        <v>77</v>
      </c>
    </row>
    <row r="20" spans="1:12" s="34" customFormat="1" x14ac:dyDescent="0.25">
      <c r="A20" s="84"/>
      <c r="B20" s="87" t="s">
        <v>55</v>
      </c>
      <c r="C20" s="6" t="s">
        <v>18</v>
      </c>
      <c r="D20" s="58">
        <v>12.8</v>
      </c>
      <c r="E20" s="58"/>
      <c r="F20" s="58"/>
      <c r="G20" s="58"/>
      <c r="H20" s="58"/>
      <c r="I20" s="7"/>
      <c r="J20" s="58"/>
      <c r="K20" s="59"/>
      <c r="L20" s="15" t="s">
        <v>77</v>
      </c>
    </row>
    <row r="21" spans="1:12" ht="15.75" x14ac:dyDescent="0.25">
      <c r="A21" s="36">
        <v>4</v>
      </c>
      <c r="B21" s="88" t="s">
        <v>89</v>
      </c>
      <c r="C21" s="37" t="s">
        <v>83</v>
      </c>
      <c r="D21" s="62">
        <v>122</v>
      </c>
      <c r="E21" s="61"/>
      <c r="F21" s="61"/>
      <c r="G21" s="61"/>
      <c r="H21" s="61"/>
      <c r="I21" s="61"/>
      <c r="J21" s="61"/>
      <c r="K21" s="63"/>
      <c r="L21" s="15" t="s">
        <v>77</v>
      </c>
    </row>
    <row r="22" spans="1:12" x14ac:dyDescent="0.25">
      <c r="A22" s="38"/>
      <c r="B22" s="8" t="s">
        <v>12</v>
      </c>
      <c r="C22" s="4" t="s">
        <v>13</v>
      </c>
      <c r="D22" s="7">
        <v>3.294</v>
      </c>
      <c r="E22" s="7"/>
      <c r="F22" s="7"/>
      <c r="G22" s="7"/>
      <c r="H22" s="7"/>
      <c r="I22" s="7"/>
      <c r="J22" s="7"/>
      <c r="K22" s="64"/>
      <c r="L22" s="15" t="s">
        <v>77</v>
      </c>
    </row>
    <row r="23" spans="1:12" x14ac:dyDescent="0.25">
      <c r="A23" s="38"/>
      <c r="B23" s="8" t="s">
        <v>14</v>
      </c>
      <c r="C23" s="4" t="s">
        <v>15</v>
      </c>
      <c r="D23" s="7">
        <v>7.3810000000000002</v>
      </c>
      <c r="E23" s="7"/>
      <c r="F23" s="7"/>
      <c r="G23" s="7"/>
      <c r="H23" s="7"/>
      <c r="I23" s="58"/>
      <c r="J23" s="7"/>
      <c r="K23" s="64"/>
      <c r="L23" s="15" t="s">
        <v>77</v>
      </c>
    </row>
    <row r="24" spans="1:12" x14ac:dyDescent="0.25">
      <c r="A24" s="38"/>
      <c r="B24" s="8" t="s">
        <v>16</v>
      </c>
      <c r="C24" s="4" t="s">
        <v>17</v>
      </c>
      <c r="D24" s="7">
        <v>0.26962000000000003</v>
      </c>
      <c r="E24" s="7"/>
      <c r="F24" s="7"/>
      <c r="G24" s="7"/>
      <c r="H24" s="7"/>
      <c r="I24" s="7"/>
      <c r="J24" s="7"/>
      <c r="K24" s="64"/>
      <c r="L24" s="15" t="s">
        <v>77</v>
      </c>
    </row>
    <row r="25" spans="1:12" ht="15.75" x14ac:dyDescent="0.25">
      <c r="A25" s="38"/>
      <c r="B25" s="8" t="s">
        <v>59</v>
      </c>
      <c r="C25" s="4" t="s">
        <v>83</v>
      </c>
      <c r="D25" s="7">
        <v>7.3199999999999993E-3</v>
      </c>
      <c r="E25" s="7"/>
      <c r="F25" s="7"/>
      <c r="G25" s="7"/>
      <c r="H25" s="7"/>
      <c r="I25" s="7"/>
      <c r="J25" s="7"/>
      <c r="K25" s="64"/>
      <c r="L25" s="15" t="s">
        <v>76</v>
      </c>
    </row>
    <row r="26" spans="1:12" ht="15.75" x14ac:dyDescent="0.25">
      <c r="A26" s="38">
        <v>5</v>
      </c>
      <c r="B26" s="83" t="s">
        <v>33</v>
      </c>
      <c r="C26" s="4" t="s">
        <v>83</v>
      </c>
      <c r="D26" s="60">
        <v>22</v>
      </c>
      <c r="E26" s="7"/>
      <c r="F26" s="7"/>
      <c r="G26" s="7"/>
      <c r="H26" s="7"/>
      <c r="I26" s="7"/>
      <c r="J26" s="7"/>
      <c r="K26" s="64"/>
      <c r="L26" s="15" t="s">
        <v>77</v>
      </c>
    </row>
    <row r="27" spans="1:12" x14ac:dyDescent="0.25">
      <c r="A27" s="38"/>
      <c r="B27" s="8" t="s">
        <v>12</v>
      </c>
      <c r="C27" s="4" t="s">
        <v>13</v>
      </c>
      <c r="D27" s="7">
        <v>110.07700000000001</v>
      </c>
      <c r="E27" s="7"/>
      <c r="F27" s="7"/>
      <c r="G27" s="7"/>
      <c r="H27" s="7"/>
      <c r="I27" s="7"/>
      <c r="J27" s="7"/>
      <c r="K27" s="64"/>
      <c r="L27" s="15" t="s">
        <v>77</v>
      </c>
    </row>
    <row r="28" spans="1:12" x14ac:dyDescent="0.25">
      <c r="A28" s="38">
        <v>6</v>
      </c>
      <c r="B28" s="83" t="s">
        <v>60</v>
      </c>
      <c r="C28" s="4" t="s">
        <v>18</v>
      </c>
      <c r="D28" s="65">
        <v>280.8</v>
      </c>
      <c r="E28" s="7"/>
      <c r="F28" s="7"/>
      <c r="G28" s="7"/>
      <c r="H28" s="7"/>
      <c r="I28" s="7"/>
      <c r="J28" s="7"/>
      <c r="K28" s="64"/>
      <c r="L28" s="15" t="s">
        <v>77</v>
      </c>
    </row>
    <row r="29" spans="1:12" s="17" customFormat="1" x14ac:dyDescent="0.25">
      <c r="A29" s="89"/>
      <c r="B29" s="8" t="s">
        <v>55</v>
      </c>
      <c r="C29" s="4" t="s">
        <v>18</v>
      </c>
      <c r="D29" s="7">
        <v>280.8</v>
      </c>
      <c r="E29" s="7"/>
      <c r="F29" s="7"/>
      <c r="G29" s="7"/>
      <c r="H29" s="7"/>
      <c r="I29" s="7"/>
      <c r="J29" s="7"/>
      <c r="K29" s="64"/>
      <c r="L29" s="15" t="s">
        <v>77</v>
      </c>
    </row>
    <row r="30" spans="1:12" s="91" customFormat="1" ht="15.75" x14ac:dyDescent="0.25">
      <c r="A30" s="38">
        <v>7</v>
      </c>
      <c r="B30" s="90" t="s">
        <v>90</v>
      </c>
      <c r="C30" s="4" t="s">
        <v>83</v>
      </c>
      <c r="D30" s="66">
        <v>26</v>
      </c>
      <c r="E30" s="7"/>
      <c r="F30" s="7"/>
      <c r="G30" s="7"/>
      <c r="H30" s="7"/>
      <c r="I30" s="7"/>
      <c r="J30" s="7"/>
      <c r="K30" s="64"/>
      <c r="L30" s="15" t="s">
        <v>77</v>
      </c>
    </row>
    <row r="31" spans="1:12" s="92" customFormat="1" x14ac:dyDescent="0.25">
      <c r="A31" s="38"/>
      <c r="B31" s="8" t="s">
        <v>91</v>
      </c>
      <c r="C31" s="4" t="s">
        <v>15</v>
      </c>
      <c r="D31" s="7">
        <v>0.64089999999999991</v>
      </c>
      <c r="E31" s="7"/>
      <c r="F31" s="7"/>
      <c r="G31" s="7"/>
      <c r="H31" s="7"/>
      <c r="I31" s="7"/>
      <c r="J31" s="7"/>
      <c r="K31" s="64"/>
      <c r="L31" s="15" t="s">
        <v>77</v>
      </c>
    </row>
    <row r="32" spans="1:12" s="92" customFormat="1" ht="15.75" x14ac:dyDescent="0.25">
      <c r="A32" s="30">
        <v>8</v>
      </c>
      <c r="B32" s="93" t="s">
        <v>92</v>
      </c>
      <c r="C32" s="31" t="s">
        <v>83</v>
      </c>
      <c r="D32" s="60">
        <v>26</v>
      </c>
      <c r="E32" s="58"/>
      <c r="F32" s="58"/>
      <c r="G32" s="58"/>
      <c r="H32" s="58"/>
      <c r="I32" s="58"/>
      <c r="J32" s="58"/>
      <c r="K32" s="59"/>
      <c r="L32" s="15" t="s">
        <v>77</v>
      </c>
    </row>
    <row r="33" spans="1:12" s="92" customFormat="1" x14ac:dyDescent="0.25">
      <c r="A33" s="30"/>
      <c r="B33" s="82" t="s">
        <v>12</v>
      </c>
      <c r="C33" s="31" t="s">
        <v>13</v>
      </c>
      <c r="D33" s="58">
        <v>46.800000000000004</v>
      </c>
      <c r="E33" s="58"/>
      <c r="F33" s="58"/>
      <c r="G33" s="58"/>
      <c r="H33" s="58"/>
      <c r="I33" s="58"/>
      <c r="J33" s="58"/>
      <c r="K33" s="59"/>
      <c r="L33" s="15" t="s">
        <v>77</v>
      </c>
    </row>
    <row r="34" spans="1:12" s="92" customFormat="1" ht="15.75" x14ac:dyDescent="0.25">
      <c r="A34" s="30"/>
      <c r="B34" s="94" t="s">
        <v>57</v>
      </c>
      <c r="C34" s="31" t="s">
        <v>83</v>
      </c>
      <c r="D34" s="58">
        <v>28.6</v>
      </c>
      <c r="E34" s="58"/>
      <c r="F34" s="58"/>
      <c r="G34" s="58"/>
      <c r="H34" s="58"/>
      <c r="I34" s="58"/>
      <c r="J34" s="58"/>
      <c r="K34" s="59"/>
      <c r="L34" s="15" t="s">
        <v>76</v>
      </c>
    </row>
    <row r="35" spans="1:12" s="92" customFormat="1" ht="15.75" x14ac:dyDescent="0.25">
      <c r="A35" s="38">
        <v>9</v>
      </c>
      <c r="B35" s="90" t="s">
        <v>93</v>
      </c>
      <c r="C35" s="4" t="s">
        <v>83</v>
      </c>
      <c r="D35" s="66">
        <v>12</v>
      </c>
      <c r="E35" s="7"/>
      <c r="F35" s="7"/>
      <c r="G35" s="7"/>
      <c r="H35" s="7"/>
      <c r="I35" s="7"/>
      <c r="J35" s="7"/>
      <c r="K35" s="64"/>
      <c r="L35" s="15" t="s">
        <v>77</v>
      </c>
    </row>
    <row r="36" spans="1:12" s="92" customFormat="1" x14ac:dyDescent="0.25">
      <c r="A36" s="38"/>
      <c r="B36" s="8" t="s">
        <v>12</v>
      </c>
      <c r="C36" s="4" t="s">
        <v>13</v>
      </c>
      <c r="D36" s="7">
        <v>1.6080000000000001</v>
      </c>
      <c r="E36" s="7"/>
      <c r="F36" s="7"/>
      <c r="G36" s="7"/>
      <c r="H36" s="7"/>
      <c r="I36" s="7"/>
      <c r="J36" s="7"/>
      <c r="K36" s="64"/>
      <c r="L36" s="15" t="s">
        <v>77</v>
      </c>
    </row>
    <row r="37" spans="1:12" s="92" customFormat="1" x14ac:dyDescent="0.25">
      <c r="A37" s="38"/>
      <c r="B37" s="8" t="s">
        <v>19</v>
      </c>
      <c r="C37" s="4" t="s">
        <v>15</v>
      </c>
      <c r="D37" s="7">
        <v>0.34908</v>
      </c>
      <c r="E37" s="7"/>
      <c r="F37" s="7"/>
      <c r="G37" s="7"/>
      <c r="H37" s="7"/>
      <c r="I37" s="7"/>
      <c r="J37" s="7"/>
      <c r="K37" s="64"/>
      <c r="L37" s="15" t="s">
        <v>77</v>
      </c>
    </row>
    <row r="38" spans="1:12" s="92" customFormat="1" x14ac:dyDescent="0.25">
      <c r="A38" s="38"/>
      <c r="B38" s="8" t="s">
        <v>20</v>
      </c>
      <c r="C38" s="4" t="s">
        <v>15</v>
      </c>
      <c r="D38" s="7">
        <v>1.56</v>
      </c>
      <c r="E38" s="7"/>
      <c r="F38" s="7"/>
      <c r="G38" s="7"/>
      <c r="H38" s="7"/>
      <c r="I38" s="7"/>
      <c r="J38" s="7"/>
      <c r="K38" s="64"/>
      <c r="L38" s="15" t="s">
        <v>77</v>
      </c>
    </row>
    <row r="39" spans="1:12" s="92" customFormat="1" x14ac:dyDescent="0.25">
      <c r="A39" s="39"/>
      <c r="B39" s="95" t="s">
        <v>94</v>
      </c>
      <c r="C39" s="4" t="s">
        <v>21</v>
      </c>
      <c r="D39" s="7">
        <v>13.200000000000001</v>
      </c>
      <c r="E39" s="58"/>
      <c r="F39" s="7"/>
      <c r="G39" s="7"/>
      <c r="H39" s="7"/>
      <c r="I39" s="7"/>
      <c r="J39" s="7"/>
      <c r="K39" s="64"/>
      <c r="L39" s="15" t="s">
        <v>76</v>
      </c>
    </row>
    <row r="40" spans="1:12" ht="15.75" x14ac:dyDescent="0.25">
      <c r="A40" s="38">
        <v>10</v>
      </c>
      <c r="B40" s="90" t="s">
        <v>95</v>
      </c>
      <c r="C40" s="4" t="s">
        <v>83</v>
      </c>
      <c r="D40" s="66">
        <v>2</v>
      </c>
      <c r="E40" s="7"/>
      <c r="F40" s="7"/>
      <c r="G40" s="7"/>
      <c r="H40" s="7"/>
      <c r="I40" s="7"/>
      <c r="J40" s="7"/>
      <c r="K40" s="64"/>
      <c r="L40" s="15" t="s">
        <v>77</v>
      </c>
    </row>
    <row r="41" spans="1:12" x14ac:dyDescent="0.25">
      <c r="A41" s="38"/>
      <c r="B41" s="8" t="s">
        <v>36</v>
      </c>
      <c r="C41" s="4" t="s">
        <v>13</v>
      </c>
      <c r="D41" s="7">
        <v>1.78</v>
      </c>
      <c r="E41" s="7"/>
      <c r="F41" s="7"/>
      <c r="G41" s="7"/>
      <c r="H41" s="7"/>
      <c r="I41" s="7"/>
      <c r="J41" s="7"/>
      <c r="K41" s="64"/>
      <c r="L41" s="15" t="s">
        <v>77</v>
      </c>
    </row>
    <row r="42" spans="1:12" x14ac:dyDescent="0.25">
      <c r="A42" s="38"/>
      <c r="B42" s="8" t="s">
        <v>22</v>
      </c>
      <c r="C42" s="4" t="s">
        <v>17</v>
      </c>
      <c r="D42" s="7">
        <v>0.74</v>
      </c>
      <c r="E42" s="7"/>
      <c r="F42" s="7"/>
      <c r="G42" s="7"/>
      <c r="H42" s="7"/>
      <c r="I42" s="7"/>
      <c r="J42" s="7"/>
      <c r="K42" s="64"/>
      <c r="L42" s="15" t="s">
        <v>77</v>
      </c>
    </row>
    <row r="43" spans="1:12" x14ac:dyDescent="0.25">
      <c r="A43" s="38"/>
      <c r="B43" s="4" t="s">
        <v>23</v>
      </c>
      <c r="C43" s="4"/>
      <c r="D43" s="7"/>
      <c r="E43" s="7"/>
      <c r="F43" s="7"/>
      <c r="G43" s="7"/>
      <c r="H43" s="7"/>
      <c r="I43" s="7"/>
      <c r="J43" s="7"/>
      <c r="K43" s="64"/>
      <c r="L43" s="15" t="s">
        <v>77</v>
      </c>
    </row>
    <row r="44" spans="1:12" ht="15.75" x14ac:dyDescent="0.25">
      <c r="A44" s="38"/>
      <c r="B44" s="8" t="s">
        <v>96</v>
      </c>
      <c r="C44" s="4" t="s">
        <v>83</v>
      </c>
      <c r="D44" s="7">
        <v>2.2999999999999998</v>
      </c>
      <c r="E44" s="7"/>
      <c r="F44" s="7"/>
      <c r="G44" s="7"/>
      <c r="H44" s="7"/>
      <c r="I44" s="7"/>
      <c r="J44" s="7"/>
      <c r="K44" s="64"/>
      <c r="L44" s="15" t="s">
        <v>76</v>
      </c>
    </row>
    <row r="45" spans="1:12" x14ac:dyDescent="0.25">
      <c r="A45" s="38"/>
      <c r="B45" s="8" t="s">
        <v>24</v>
      </c>
      <c r="C45" s="4" t="s">
        <v>17</v>
      </c>
      <c r="D45" s="7">
        <v>0.04</v>
      </c>
      <c r="E45" s="7"/>
      <c r="F45" s="7"/>
      <c r="G45" s="7"/>
      <c r="H45" s="7"/>
      <c r="I45" s="7"/>
      <c r="J45" s="7"/>
      <c r="K45" s="64"/>
      <c r="L45" s="15" t="s">
        <v>76</v>
      </c>
    </row>
    <row r="46" spans="1:12" s="92" customFormat="1" ht="15.75" x14ac:dyDescent="0.25">
      <c r="A46" s="38">
        <v>11</v>
      </c>
      <c r="B46" s="90" t="s">
        <v>97</v>
      </c>
      <c r="C46" s="4" t="s">
        <v>83</v>
      </c>
      <c r="D46" s="66">
        <v>94.51</v>
      </c>
      <c r="E46" s="7"/>
      <c r="F46" s="7"/>
      <c r="G46" s="7"/>
      <c r="H46" s="7"/>
      <c r="I46" s="7"/>
      <c r="J46" s="7"/>
      <c r="K46" s="64"/>
      <c r="L46" s="15" t="s">
        <v>77</v>
      </c>
    </row>
    <row r="47" spans="1:12" s="92" customFormat="1" x14ac:dyDescent="0.25">
      <c r="A47" s="38"/>
      <c r="B47" s="8" t="s">
        <v>12</v>
      </c>
      <c r="C47" s="4" t="s">
        <v>13</v>
      </c>
      <c r="D47" s="7">
        <v>12.664340000000001</v>
      </c>
      <c r="E47" s="7"/>
      <c r="F47" s="7"/>
      <c r="G47" s="7"/>
      <c r="H47" s="7"/>
      <c r="I47" s="7"/>
      <c r="J47" s="7"/>
      <c r="K47" s="64"/>
      <c r="L47" s="15" t="s">
        <v>77</v>
      </c>
    </row>
    <row r="48" spans="1:12" s="92" customFormat="1" x14ac:dyDescent="0.25">
      <c r="A48" s="38"/>
      <c r="B48" s="8" t="s">
        <v>19</v>
      </c>
      <c r="C48" s="4" t="s">
        <v>15</v>
      </c>
      <c r="D48" s="7">
        <v>2.7492959000000003</v>
      </c>
      <c r="E48" s="7"/>
      <c r="F48" s="7"/>
      <c r="G48" s="7"/>
      <c r="H48" s="7"/>
      <c r="I48" s="7"/>
      <c r="J48" s="7"/>
      <c r="K48" s="64"/>
      <c r="L48" s="15" t="s">
        <v>77</v>
      </c>
    </row>
    <row r="49" spans="1:229" s="92" customFormat="1" x14ac:dyDescent="0.25">
      <c r="A49" s="38"/>
      <c r="B49" s="8" t="s">
        <v>20</v>
      </c>
      <c r="C49" s="4" t="s">
        <v>15</v>
      </c>
      <c r="D49" s="7">
        <v>12.286300000000001</v>
      </c>
      <c r="E49" s="7"/>
      <c r="F49" s="7"/>
      <c r="G49" s="7"/>
      <c r="H49" s="7"/>
      <c r="I49" s="7"/>
      <c r="J49" s="7"/>
      <c r="K49" s="64"/>
      <c r="L49" s="15" t="s">
        <v>77</v>
      </c>
    </row>
    <row r="50" spans="1:229" s="92" customFormat="1" ht="15.75" x14ac:dyDescent="0.25">
      <c r="A50" s="39"/>
      <c r="B50" s="96" t="s">
        <v>98</v>
      </c>
      <c r="C50" s="40" t="s">
        <v>83</v>
      </c>
      <c r="D50" s="67">
        <v>103.96100000000001</v>
      </c>
      <c r="E50" s="67"/>
      <c r="F50" s="67"/>
      <c r="G50" s="67"/>
      <c r="H50" s="67"/>
      <c r="I50" s="67"/>
      <c r="J50" s="67"/>
      <c r="K50" s="68"/>
      <c r="L50" s="15" t="s">
        <v>76</v>
      </c>
    </row>
    <row r="51" spans="1:229" ht="15.75" x14ac:dyDescent="0.25">
      <c r="A51" s="38" t="s">
        <v>61</v>
      </c>
      <c r="B51" s="97" t="s">
        <v>99</v>
      </c>
      <c r="C51" s="4" t="s">
        <v>84</v>
      </c>
      <c r="D51" s="66">
        <v>64</v>
      </c>
      <c r="E51" s="7"/>
      <c r="F51" s="7"/>
      <c r="G51" s="7"/>
      <c r="H51" s="7"/>
      <c r="I51" s="7"/>
      <c r="J51" s="7"/>
      <c r="K51" s="59"/>
      <c r="L51" s="15" t="s">
        <v>77</v>
      </c>
    </row>
    <row r="52" spans="1:229" x14ac:dyDescent="0.25">
      <c r="A52" s="38"/>
      <c r="B52" s="8" t="s">
        <v>36</v>
      </c>
      <c r="C52" s="4" t="s">
        <v>13</v>
      </c>
      <c r="D52" s="7">
        <v>11.993599999999999</v>
      </c>
      <c r="E52" s="7"/>
      <c r="F52" s="7"/>
      <c r="G52" s="7"/>
      <c r="H52" s="7"/>
      <c r="I52" s="7"/>
      <c r="J52" s="7"/>
      <c r="K52" s="69"/>
      <c r="L52" s="15" t="s">
        <v>77</v>
      </c>
    </row>
    <row r="53" spans="1:229" x14ac:dyDescent="0.25">
      <c r="A53" s="38"/>
      <c r="B53" s="8" t="s">
        <v>46</v>
      </c>
      <c r="C53" s="4" t="s">
        <v>41</v>
      </c>
      <c r="D53" s="7">
        <v>0.94720000000000004</v>
      </c>
      <c r="E53" s="7"/>
      <c r="F53" s="7"/>
      <c r="G53" s="7"/>
      <c r="H53" s="7"/>
      <c r="I53" s="7"/>
      <c r="J53" s="7"/>
      <c r="K53" s="69"/>
      <c r="L53" s="15" t="s">
        <v>77</v>
      </c>
    </row>
    <row r="54" spans="1:229" x14ac:dyDescent="0.25">
      <c r="A54" s="38"/>
      <c r="B54" s="4" t="s">
        <v>23</v>
      </c>
      <c r="C54" s="4"/>
      <c r="D54" s="7"/>
      <c r="E54" s="7"/>
      <c r="F54" s="7"/>
      <c r="G54" s="7"/>
      <c r="H54" s="7"/>
      <c r="I54" s="7"/>
      <c r="J54" s="7"/>
      <c r="K54" s="59"/>
      <c r="L54" s="15" t="s">
        <v>77</v>
      </c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  <c r="CM54" s="92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  <c r="FO54" s="92"/>
      <c r="FP54" s="92"/>
      <c r="FQ54" s="92"/>
      <c r="FR54" s="92"/>
      <c r="FS54" s="92"/>
      <c r="FT54" s="92"/>
      <c r="FU54" s="92"/>
      <c r="FV54" s="92"/>
      <c r="FW54" s="92"/>
      <c r="FX54" s="92"/>
      <c r="FY54" s="92"/>
      <c r="FZ54" s="92"/>
      <c r="GA54" s="92"/>
      <c r="GB54" s="92"/>
      <c r="GC54" s="92"/>
      <c r="GD54" s="92"/>
      <c r="GE54" s="92"/>
      <c r="GF54" s="92"/>
      <c r="GG54" s="92"/>
      <c r="GH54" s="92"/>
      <c r="GI54" s="92"/>
      <c r="GJ54" s="92"/>
      <c r="GK54" s="92"/>
      <c r="GL54" s="92"/>
      <c r="GM54" s="92"/>
      <c r="GN54" s="92"/>
      <c r="GO54" s="92"/>
      <c r="GP54" s="92"/>
      <c r="GQ54" s="92"/>
      <c r="GR54" s="92"/>
      <c r="GS54" s="92"/>
      <c r="GT54" s="92"/>
      <c r="GU54" s="92"/>
      <c r="GV54" s="92"/>
      <c r="GW54" s="92"/>
      <c r="GX54" s="92"/>
      <c r="GY54" s="92"/>
      <c r="GZ54" s="92"/>
      <c r="HA54" s="92"/>
      <c r="HB54" s="92"/>
      <c r="HC54" s="92"/>
      <c r="HD54" s="92"/>
      <c r="HE54" s="92"/>
      <c r="HF54" s="92"/>
      <c r="HG54" s="92"/>
      <c r="HH54" s="92"/>
      <c r="HI54" s="92"/>
      <c r="HJ54" s="92"/>
      <c r="HK54" s="92"/>
      <c r="HL54" s="92"/>
      <c r="HM54" s="92"/>
      <c r="HN54" s="92"/>
      <c r="HO54" s="92"/>
      <c r="HP54" s="92"/>
      <c r="HQ54" s="92"/>
      <c r="HR54" s="92"/>
      <c r="HS54" s="92"/>
      <c r="HT54" s="92"/>
      <c r="HU54" s="92"/>
    </row>
    <row r="55" spans="1:229" x14ac:dyDescent="0.25">
      <c r="A55" s="38"/>
      <c r="B55" s="8" t="s">
        <v>47</v>
      </c>
      <c r="C55" s="4" t="s">
        <v>18</v>
      </c>
      <c r="D55" s="7">
        <v>9.1519999999999992</v>
      </c>
      <c r="E55" s="7"/>
      <c r="F55" s="7"/>
      <c r="G55" s="7"/>
      <c r="H55" s="7"/>
      <c r="I55" s="7"/>
      <c r="J55" s="7"/>
      <c r="K55" s="69"/>
      <c r="L55" s="15" t="s">
        <v>76</v>
      </c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  <c r="CM55" s="92"/>
      <c r="CN55" s="92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  <c r="FO55" s="92"/>
      <c r="FP55" s="92"/>
      <c r="FQ55" s="92"/>
      <c r="FR55" s="92"/>
      <c r="FS55" s="92"/>
      <c r="FT55" s="92"/>
      <c r="FU55" s="92"/>
      <c r="FV55" s="92"/>
      <c r="FW55" s="92"/>
      <c r="FX55" s="92"/>
      <c r="FY55" s="92"/>
      <c r="FZ55" s="92"/>
      <c r="GA55" s="92"/>
      <c r="GB55" s="92"/>
      <c r="GC55" s="92"/>
      <c r="GD55" s="92"/>
      <c r="GE55" s="92"/>
      <c r="GF55" s="92"/>
      <c r="GG55" s="92"/>
      <c r="GH55" s="92"/>
      <c r="GI55" s="92"/>
      <c r="GJ55" s="92"/>
      <c r="GK55" s="92"/>
      <c r="GL55" s="92"/>
      <c r="GM55" s="92"/>
      <c r="GN55" s="92"/>
      <c r="GO55" s="92"/>
      <c r="GP55" s="92"/>
      <c r="GQ55" s="92"/>
      <c r="GR55" s="92"/>
      <c r="GS55" s="92"/>
      <c r="GT55" s="92"/>
      <c r="GU55" s="92"/>
      <c r="GV55" s="92"/>
      <c r="GW55" s="92"/>
      <c r="GX55" s="92"/>
      <c r="GY55" s="92"/>
      <c r="GZ55" s="92"/>
      <c r="HA55" s="92"/>
      <c r="HB55" s="92"/>
      <c r="HC55" s="92"/>
      <c r="HD55" s="92"/>
      <c r="HE55" s="92"/>
      <c r="HF55" s="92"/>
      <c r="HG55" s="92"/>
      <c r="HH55" s="92"/>
      <c r="HI55" s="92"/>
      <c r="HJ55" s="92"/>
      <c r="HK55" s="92"/>
      <c r="HL55" s="92"/>
      <c r="HM55" s="92"/>
      <c r="HN55" s="92"/>
      <c r="HO55" s="92"/>
      <c r="HP55" s="92"/>
      <c r="HQ55" s="92"/>
      <c r="HR55" s="92"/>
      <c r="HS55" s="92"/>
      <c r="HT55" s="92"/>
      <c r="HU55" s="92"/>
    </row>
    <row r="56" spans="1:229" x14ac:dyDescent="0.25">
      <c r="A56" s="38"/>
      <c r="B56" s="8" t="s">
        <v>48</v>
      </c>
      <c r="C56" s="4" t="s">
        <v>18</v>
      </c>
      <c r="D56" s="7">
        <v>6.105599999999999</v>
      </c>
      <c r="E56" s="7"/>
      <c r="F56" s="7"/>
      <c r="G56" s="7"/>
      <c r="H56" s="7"/>
      <c r="I56" s="7"/>
      <c r="J56" s="7"/>
      <c r="K56" s="69"/>
      <c r="L56" s="15" t="s">
        <v>76</v>
      </c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92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  <c r="FO56" s="92"/>
      <c r="FP56" s="92"/>
      <c r="FQ56" s="92"/>
      <c r="FR56" s="92"/>
      <c r="FS56" s="92"/>
      <c r="FT56" s="92"/>
      <c r="FU56" s="92"/>
      <c r="FV56" s="92"/>
      <c r="FW56" s="92"/>
      <c r="FX56" s="92"/>
      <c r="FY56" s="92"/>
      <c r="FZ56" s="92"/>
      <c r="GA56" s="92"/>
      <c r="GB56" s="92"/>
      <c r="GC56" s="92"/>
      <c r="GD56" s="92"/>
      <c r="GE56" s="92"/>
      <c r="GF56" s="92"/>
      <c r="GG56" s="92"/>
      <c r="GH56" s="92"/>
      <c r="GI56" s="92"/>
      <c r="GJ56" s="92"/>
      <c r="GK56" s="92"/>
      <c r="GL56" s="92"/>
      <c r="GM56" s="92"/>
      <c r="GN56" s="92"/>
      <c r="GO56" s="92"/>
      <c r="GP56" s="92"/>
      <c r="GQ56" s="92"/>
      <c r="GR56" s="92"/>
      <c r="GS56" s="92"/>
      <c r="GT56" s="92"/>
      <c r="GU56" s="92"/>
      <c r="GV56" s="92"/>
      <c r="GW56" s="92"/>
      <c r="GX56" s="92"/>
      <c r="GY56" s="92"/>
      <c r="GZ56" s="92"/>
      <c r="HA56" s="92"/>
      <c r="HB56" s="92"/>
      <c r="HC56" s="92"/>
      <c r="HD56" s="92"/>
      <c r="HE56" s="92"/>
      <c r="HF56" s="92"/>
      <c r="HG56" s="92"/>
      <c r="HH56" s="92"/>
      <c r="HI56" s="92"/>
      <c r="HJ56" s="92"/>
      <c r="HK56" s="92"/>
      <c r="HL56" s="92"/>
      <c r="HM56" s="92"/>
      <c r="HN56" s="92"/>
      <c r="HO56" s="92"/>
      <c r="HP56" s="92"/>
      <c r="HQ56" s="92"/>
      <c r="HR56" s="92"/>
      <c r="HS56" s="92"/>
      <c r="HT56" s="92"/>
      <c r="HU56" s="92"/>
    </row>
    <row r="57" spans="1:229" x14ac:dyDescent="0.25">
      <c r="A57" s="38"/>
      <c r="B57" s="8" t="s">
        <v>49</v>
      </c>
      <c r="C57" s="4" t="s">
        <v>18</v>
      </c>
      <c r="D57" s="7">
        <v>7.6799999999999993E-2</v>
      </c>
      <c r="E57" s="7"/>
      <c r="F57" s="7"/>
      <c r="G57" s="7"/>
      <c r="H57" s="7"/>
      <c r="I57" s="7"/>
      <c r="J57" s="7"/>
      <c r="K57" s="69"/>
      <c r="L57" s="15" t="s">
        <v>76</v>
      </c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  <c r="FO57" s="92"/>
      <c r="FP57" s="92"/>
      <c r="FQ57" s="92"/>
      <c r="FR57" s="92"/>
      <c r="FS57" s="92"/>
      <c r="FT57" s="92"/>
      <c r="FU57" s="92"/>
      <c r="FV57" s="92"/>
      <c r="FW57" s="92"/>
      <c r="FX57" s="92"/>
      <c r="FY57" s="92"/>
      <c r="FZ57" s="92"/>
      <c r="GA57" s="92"/>
      <c r="GB57" s="92"/>
      <c r="GC57" s="92"/>
      <c r="GD57" s="92"/>
      <c r="GE57" s="92"/>
      <c r="GF57" s="92"/>
      <c r="GG57" s="92"/>
      <c r="GH57" s="92"/>
      <c r="GI57" s="92"/>
      <c r="GJ57" s="92"/>
      <c r="GK57" s="92"/>
      <c r="GL57" s="92"/>
      <c r="GM57" s="92"/>
      <c r="GN57" s="92"/>
      <c r="GO57" s="92"/>
      <c r="GP57" s="92"/>
      <c r="GQ57" s="92"/>
      <c r="GR57" s="92"/>
      <c r="GS57" s="92"/>
      <c r="GT57" s="92"/>
      <c r="GU57" s="92"/>
      <c r="GV57" s="92"/>
      <c r="GW57" s="92"/>
      <c r="GX57" s="92"/>
      <c r="GY57" s="92"/>
      <c r="GZ57" s="92"/>
      <c r="HA57" s="92"/>
      <c r="HB57" s="92"/>
      <c r="HC57" s="92"/>
      <c r="HD57" s="92"/>
      <c r="HE57" s="92"/>
      <c r="HF57" s="92"/>
      <c r="HG57" s="92"/>
      <c r="HH57" s="92"/>
      <c r="HI57" s="92"/>
      <c r="HJ57" s="92"/>
      <c r="HK57" s="92"/>
      <c r="HL57" s="92"/>
      <c r="HM57" s="92"/>
      <c r="HN57" s="92"/>
      <c r="HO57" s="92"/>
      <c r="HP57" s="92"/>
      <c r="HQ57" s="92"/>
      <c r="HR57" s="92"/>
      <c r="HS57" s="92"/>
      <c r="HT57" s="92"/>
      <c r="HU57" s="92"/>
    </row>
    <row r="58" spans="1:229" x14ac:dyDescent="0.25">
      <c r="A58" s="38" t="s">
        <v>56</v>
      </c>
      <c r="B58" s="97" t="s">
        <v>62</v>
      </c>
      <c r="C58" s="4" t="s">
        <v>81</v>
      </c>
      <c r="D58" s="66">
        <v>170.2</v>
      </c>
      <c r="E58" s="7"/>
      <c r="F58" s="7"/>
      <c r="G58" s="7"/>
      <c r="H58" s="7"/>
      <c r="I58" s="7"/>
      <c r="J58" s="7"/>
      <c r="K58" s="64"/>
      <c r="L58" s="15" t="s">
        <v>77</v>
      </c>
    </row>
    <row r="59" spans="1:229" x14ac:dyDescent="0.25">
      <c r="A59" s="38"/>
      <c r="B59" s="8" t="s">
        <v>12</v>
      </c>
      <c r="C59" s="4" t="s">
        <v>38</v>
      </c>
      <c r="D59" s="7">
        <v>46.294400000000003</v>
      </c>
      <c r="E59" s="7"/>
      <c r="F59" s="7"/>
      <c r="G59" s="7"/>
      <c r="H59" s="7"/>
      <c r="I59" s="7"/>
      <c r="J59" s="7"/>
      <c r="K59" s="64"/>
      <c r="L59" s="15" t="s">
        <v>77</v>
      </c>
    </row>
    <row r="60" spans="1:229" x14ac:dyDescent="0.25">
      <c r="A60" s="38"/>
      <c r="B60" s="8" t="s">
        <v>22</v>
      </c>
      <c r="C60" s="4" t="s">
        <v>17</v>
      </c>
      <c r="D60" s="7">
        <v>8.7823199999999986</v>
      </c>
      <c r="E60" s="7"/>
      <c r="F60" s="7"/>
      <c r="G60" s="7"/>
      <c r="H60" s="7"/>
      <c r="I60" s="7"/>
      <c r="J60" s="7"/>
      <c r="K60" s="64"/>
      <c r="L60" s="15" t="s">
        <v>77</v>
      </c>
    </row>
    <row r="61" spans="1:229" x14ac:dyDescent="0.25">
      <c r="A61" s="38"/>
      <c r="B61" s="4" t="s">
        <v>23</v>
      </c>
      <c r="C61" s="4"/>
      <c r="D61" s="7"/>
      <c r="E61" s="7"/>
      <c r="F61" s="7"/>
      <c r="G61" s="7"/>
      <c r="H61" s="7"/>
      <c r="I61" s="7"/>
      <c r="J61" s="7"/>
      <c r="K61" s="64"/>
      <c r="L61" s="15" t="s">
        <v>77</v>
      </c>
    </row>
    <row r="62" spans="1:229" x14ac:dyDescent="0.25">
      <c r="A62" s="38"/>
      <c r="B62" s="8" t="s">
        <v>39</v>
      </c>
      <c r="C62" s="4" t="s">
        <v>82</v>
      </c>
      <c r="D62" s="7">
        <v>0.73185999999999996</v>
      </c>
      <c r="E62" s="7"/>
      <c r="F62" s="7"/>
      <c r="G62" s="7"/>
      <c r="H62" s="7"/>
      <c r="I62" s="7"/>
      <c r="J62" s="7"/>
      <c r="K62" s="64"/>
      <c r="L62" s="15" t="s">
        <v>76</v>
      </c>
    </row>
    <row r="63" spans="1:229" x14ac:dyDescent="0.25">
      <c r="A63" s="38"/>
      <c r="B63" s="8" t="s">
        <v>40</v>
      </c>
      <c r="C63" s="4" t="s">
        <v>82</v>
      </c>
      <c r="D63" s="7">
        <v>1.6339199999999998</v>
      </c>
      <c r="E63" s="7"/>
      <c r="F63" s="7"/>
      <c r="G63" s="7"/>
      <c r="H63" s="7"/>
      <c r="I63" s="7"/>
      <c r="J63" s="7"/>
      <c r="K63" s="64"/>
      <c r="L63" s="15" t="s">
        <v>76</v>
      </c>
    </row>
    <row r="64" spans="1:229" x14ac:dyDescent="0.25">
      <c r="A64" s="38"/>
      <c r="B64" s="8" t="s">
        <v>24</v>
      </c>
      <c r="C64" s="4" t="s">
        <v>17</v>
      </c>
      <c r="D64" s="7">
        <v>0.83397999999999994</v>
      </c>
      <c r="E64" s="7"/>
      <c r="F64" s="7"/>
      <c r="G64" s="7"/>
      <c r="H64" s="7"/>
      <c r="I64" s="7"/>
      <c r="J64" s="7"/>
      <c r="K64" s="64"/>
      <c r="L64" s="15" t="s">
        <v>76</v>
      </c>
    </row>
    <row r="65" spans="1:12" s="98" customFormat="1" ht="15.75" x14ac:dyDescent="0.25">
      <c r="A65" s="35" t="s">
        <v>66</v>
      </c>
      <c r="B65" s="85" t="s">
        <v>100</v>
      </c>
      <c r="C65" s="6" t="s">
        <v>83</v>
      </c>
      <c r="D65" s="65">
        <v>1.14306</v>
      </c>
      <c r="E65" s="58"/>
      <c r="F65" s="58"/>
      <c r="G65" s="58"/>
      <c r="H65" s="58"/>
      <c r="I65" s="58"/>
      <c r="J65" s="58"/>
      <c r="K65" s="59"/>
      <c r="L65" s="15" t="s">
        <v>77</v>
      </c>
    </row>
    <row r="66" spans="1:12" s="98" customFormat="1" x14ac:dyDescent="0.25">
      <c r="A66" s="35"/>
      <c r="B66" s="87" t="s">
        <v>36</v>
      </c>
      <c r="C66" s="6" t="s">
        <v>13</v>
      </c>
      <c r="D66" s="7">
        <v>12.116435999999998</v>
      </c>
      <c r="E66" s="7"/>
      <c r="F66" s="7"/>
      <c r="G66" s="7"/>
      <c r="H66" s="7"/>
      <c r="I66" s="7"/>
      <c r="J66" s="7"/>
      <c r="K66" s="64"/>
      <c r="L66" s="15" t="s">
        <v>77</v>
      </c>
    </row>
    <row r="67" spans="1:12" s="98" customFormat="1" x14ac:dyDescent="0.25">
      <c r="A67" s="35"/>
      <c r="B67" s="87" t="s">
        <v>16</v>
      </c>
      <c r="C67" s="6" t="s">
        <v>17</v>
      </c>
      <c r="D67" s="7">
        <v>8.1614484000000012</v>
      </c>
      <c r="E67" s="7"/>
      <c r="F67" s="7"/>
      <c r="G67" s="7"/>
      <c r="H67" s="7"/>
      <c r="I67" s="7"/>
      <c r="J67" s="7"/>
      <c r="K67" s="64"/>
      <c r="L67" s="15" t="s">
        <v>77</v>
      </c>
    </row>
    <row r="68" spans="1:12" s="98" customFormat="1" x14ac:dyDescent="0.25">
      <c r="A68" s="35"/>
      <c r="B68" s="6" t="s">
        <v>23</v>
      </c>
      <c r="C68" s="6"/>
      <c r="D68" s="7"/>
      <c r="E68" s="7"/>
      <c r="F68" s="7"/>
      <c r="G68" s="7"/>
      <c r="H68" s="7"/>
      <c r="I68" s="7"/>
      <c r="J68" s="7"/>
      <c r="K68" s="64"/>
      <c r="L68" s="15" t="s">
        <v>77</v>
      </c>
    </row>
    <row r="69" spans="1:12" s="98" customFormat="1" x14ac:dyDescent="0.25">
      <c r="A69" s="35"/>
      <c r="B69" s="5" t="s">
        <v>101</v>
      </c>
      <c r="C69" s="6" t="s">
        <v>35</v>
      </c>
      <c r="D69" s="7">
        <v>2</v>
      </c>
      <c r="E69" s="7"/>
      <c r="F69" s="7"/>
      <c r="G69" s="7"/>
      <c r="H69" s="7"/>
      <c r="I69" s="7"/>
      <c r="J69" s="7"/>
      <c r="K69" s="64"/>
      <c r="L69" s="15" t="s">
        <v>76</v>
      </c>
    </row>
    <row r="70" spans="1:12" s="98" customFormat="1" x14ac:dyDescent="0.25">
      <c r="A70" s="35"/>
      <c r="B70" s="5" t="s">
        <v>102</v>
      </c>
      <c r="C70" s="6" t="s">
        <v>35</v>
      </c>
      <c r="D70" s="7">
        <v>1</v>
      </c>
      <c r="E70" s="7"/>
      <c r="F70" s="7"/>
      <c r="G70" s="7"/>
      <c r="H70" s="7"/>
      <c r="I70" s="7"/>
      <c r="J70" s="7"/>
      <c r="K70" s="64"/>
      <c r="L70" s="15" t="s">
        <v>76</v>
      </c>
    </row>
    <row r="71" spans="1:12" s="98" customFormat="1" x14ac:dyDescent="0.25">
      <c r="A71" s="35"/>
      <c r="B71" s="87" t="s">
        <v>103</v>
      </c>
      <c r="C71" s="6" t="s">
        <v>35</v>
      </c>
      <c r="D71" s="7">
        <v>1</v>
      </c>
      <c r="E71" s="7"/>
      <c r="F71" s="7"/>
      <c r="G71" s="7"/>
      <c r="H71" s="7"/>
      <c r="I71" s="7"/>
      <c r="J71" s="7"/>
      <c r="K71" s="64"/>
      <c r="L71" s="15" t="s">
        <v>76</v>
      </c>
    </row>
    <row r="72" spans="1:12" s="98" customFormat="1" x14ac:dyDescent="0.25">
      <c r="A72" s="35"/>
      <c r="B72" s="5" t="s">
        <v>104</v>
      </c>
      <c r="C72" s="6" t="s">
        <v>35</v>
      </c>
      <c r="D72" s="7">
        <v>1</v>
      </c>
      <c r="E72" s="7"/>
      <c r="F72" s="7"/>
      <c r="G72" s="7"/>
      <c r="H72" s="7"/>
      <c r="I72" s="7"/>
      <c r="J72" s="7"/>
      <c r="K72" s="64"/>
      <c r="L72" s="15" t="s">
        <v>122</v>
      </c>
    </row>
    <row r="73" spans="1:12" s="98" customFormat="1" ht="15.75" x14ac:dyDescent="0.25">
      <c r="A73" s="35" t="s">
        <v>67</v>
      </c>
      <c r="B73" s="87" t="s">
        <v>63</v>
      </c>
      <c r="C73" s="6" t="s">
        <v>83</v>
      </c>
      <c r="D73" s="7">
        <v>0.17946041999999998</v>
      </c>
      <c r="E73" s="7"/>
      <c r="F73" s="7"/>
      <c r="G73" s="7"/>
      <c r="H73" s="7"/>
      <c r="I73" s="7"/>
      <c r="J73" s="7"/>
      <c r="K73" s="64"/>
      <c r="L73" s="15" t="s">
        <v>76</v>
      </c>
    </row>
    <row r="74" spans="1:12" s="98" customFormat="1" x14ac:dyDescent="0.25">
      <c r="A74" s="35"/>
      <c r="B74" s="87" t="s">
        <v>37</v>
      </c>
      <c r="C74" s="6" t="s">
        <v>17</v>
      </c>
      <c r="D74" s="7">
        <v>7.5556265999999992</v>
      </c>
      <c r="E74" s="7"/>
      <c r="F74" s="7"/>
      <c r="G74" s="7"/>
      <c r="H74" s="7"/>
      <c r="I74" s="7"/>
      <c r="J74" s="7"/>
      <c r="K74" s="64"/>
      <c r="L74" s="15" t="s">
        <v>76</v>
      </c>
    </row>
    <row r="75" spans="1:12" s="98" customFormat="1" ht="15.75" x14ac:dyDescent="0.25">
      <c r="A75" s="35" t="s">
        <v>68</v>
      </c>
      <c r="B75" s="85" t="s">
        <v>105</v>
      </c>
      <c r="C75" s="6" t="s">
        <v>83</v>
      </c>
      <c r="D75" s="65">
        <v>0.90305999999999997</v>
      </c>
      <c r="E75" s="58"/>
      <c r="F75" s="58"/>
      <c r="G75" s="58"/>
      <c r="H75" s="58"/>
      <c r="I75" s="58"/>
      <c r="J75" s="58"/>
      <c r="K75" s="59"/>
      <c r="L75" s="15" t="s">
        <v>77</v>
      </c>
    </row>
    <row r="76" spans="1:12" s="98" customFormat="1" x14ac:dyDescent="0.25">
      <c r="A76" s="35"/>
      <c r="B76" s="87" t="s">
        <v>36</v>
      </c>
      <c r="C76" s="6" t="s">
        <v>13</v>
      </c>
      <c r="D76" s="7">
        <v>9.5724359999999997</v>
      </c>
      <c r="E76" s="7"/>
      <c r="F76" s="7"/>
      <c r="G76" s="7"/>
      <c r="H76" s="7"/>
      <c r="I76" s="7"/>
      <c r="J76" s="7"/>
      <c r="K76" s="64"/>
      <c r="L76" s="15" t="s">
        <v>77</v>
      </c>
    </row>
    <row r="77" spans="1:12" s="98" customFormat="1" x14ac:dyDescent="0.25">
      <c r="A77" s="35"/>
      <c r="B77" s="87" t="s">
        <v>16</v>
      </c>
      <c r="C77" s="6" t="s">
        <v>17</v>
      </c>
      <c r="D77" s="7">
        <v>6.4478484000000007</v>
      </c>
      <c r="E77" s="7"/>
      <c r="F77" s="7"/>
      <c r="G77" s="7"/>
      <c r="H77" s="7"/>
      <c r="I77" s="7"/>
      <c r="J77" s="7"/>
      <c r="K77" s="64"/>
      <c r="L77" s="15" t="s">
        <v>77</v>
      </c>
    </row>
    <row r="78" spans="1:12" s="98" customFormat="1" x14ac:dyDescent="0.25">
      <c r="A78" s="35"/>
      <c r="B78" s="6" t="s">
        <v>23</v>
      </c>
      <c r="C78" s="6"/>
      <c r="D78" s="7"/>
      <c r="E78" s="7"/>
      <c r="F78" s="7"/>
      <c r="G78" s="7"/>
      <c r="H78" s="7"/>
      <c r="I78" s="7"/>
      <c r="J78" s="7"/>
      <c r="K78" s="64"/>
      <c r="L78" s="15" t="s">
        <v>77</v>
      </c>
    </row>
    <row r="79" spans="1:12" s="98" customFormat="1" x14ac:dyDescent="0.25">
      <c r="A79" s="35"/>
      <c r="B79" s="5" t="s">
        <v>101</v>
      </c>
      <c r="C79" s="6" t="s">
        <v>35</v>
      </c>
      <c r="D79" s="7">
        <v>2</v>
      </c>
      <c r="E79" s="7"/>
      <c r="F79" s="7"/>
      <c r="G79" s="7"/>
      <c r="H79" s="7"/>
      <c r="I79" s="7"/>
      <c r="J79" s="7"/>
      <c r="K79" s="64"/>
      <c r="L79" s="15" t="s">
        <v>76</v>
      </c>
    </row>
    <row r="80" spans="1:12" s="98" customFormat="1" x14ac:dyDescent="0.25">
      <c r="A80" s="35"/>
      <c r="B80" s="87" t="s">
        <v>103</v>
      </c>
      <c r="C80" s="6" t="s">
        <v>35</v>
      </c>
      <c r="D80" s="7">
        <v>1</v>
      </c>
      <c r="E80" s="7"/>
      <c r="F80" s="7"/>
      <c r="G80" s="7"/>
      <c r="H80" s="7"/>
      <c r="I80" s="7"/>
      <c r="J80" s="7"/>
      <c r="K80" s="64"/>
      <c r="L80" s="15" t="s">
        <v>76</v>
      </c>
    </row>
    <row r="81" spans="1:12" s="98" customFormat="1" x14ac:dyDescent="0.25">
      <c r="A81" s="35"/>
      <c r="B81" s="5" t="s">
        <v>104</v>
      </c>
      <c r="C81" s="6" t="s">
        <v>35</v>
      </c>
      <c r="D81" s="7">
        <v>1</v>
      </c>
      <c r="E81" s="7"/>
      <c r="F81" s="7"/>
      <c r="G81" s="7"/>
      <c r="H81" s="7"/>
      <c r="I81" s="7"/>
      <c r="J81" s="7"/>
      <c r="K81" s="64"/>
      <c r="L81" s="15" t="s">
        <v>122</v>
      </c>
    </row>
    <row r="82" spans="1:12" s="98" customFormat="1" ht="15.75" x14ac:dyDescent="0.25">
      <c r="A82" s="35" t="s">
        <v>69</v>
      </c>
      <c r="B82" s="87" t="s">
        <v>63</v>
      </c>
      <c r="C82" s="6" t="s">
        <v>83</v>
      </c>
      <c r="D82" s="7">
        <v>0.14178041999999999</v>
      </c>
      <c r="E82" s="7"/>
      <c r="F82" s="7"/>
      <c r="G82" s="7"/>
      <c r="H82" s="7"/>
      <c r="I82" s="7"/>
      <c r="J82" s="7"/>
      <c r="K82" s="64"/>
      <c r="L82" s="15" t="s">
        <v>76</v>
      </c>
    </row>
    <row r="83" spans="1:12" s="98" customFormat="1" x14ac:dyDescent="0.25">
      <c r="A83" s="35"/>
      <c r="B83" s="87" t="s">
        <v>37</v>
      </c>
      <c r="C83" s="6" t="s">
        <v>17</v>
      </c>
      <c r="D83" s="7">
        <v>5.9692265999999989</v>
      </c>
      <c r="E83" s="7"/>
      <c r="F83" s="7"/>
      <c r="G83" s="7"/>
      <c r="H83" s="7"/>
      <c r="I83" s="7"/>
      <c r="J83" s="7"/>
      <c r="K83" s="64"/>
      <c r="L83" s="15" t="s">
        <v>76</v>
      </c>
    </row>
    <row r="84" spans="1:12" s="98" customFormat="1" ht="15.75" x14ac:dyDescent="0.25">
      <c r="A84" s="35" t="s">
        <v>70</v>
      </c>
      <c r="B84" s="85" t="s">
        <v>106</v>
      </c>
      <c r="C84" s="6" t="s">
        <v>83</v>
      </c>
      <c r="D84" s="65">
        <v>0.75306000000000006</v>
      </c>
      <c r="E84" s="58"/>
      <c r="F84" s="58"/>
      <c r="G84" s="58"/>
      <c r="H84" s="58"/>
      <c r="I84" s="58"/>
      <c r="J84" s="58"/>
      <c r="K84" s="59"/>
      <c r="L84" s="15" t="s">
        <v>77</v>
      </c>
    </row>
    <row r="85" spans="1:12" s="98" customFormat="1" x14ac:dyDescent="0.25">
      <c r="A85" s="35"/>
      <c r="B85" s="87" t="s">
        <v>36</v>
      </c>
      <c r="C85" s="6" t="s">
        <v>13</v>
      </c>
      <c r="D85" s="7">
        <v>7.9824360000000008</v>
      </c>
      <c r="E85" s="7"/>
      <c r="F85" s="7"/>
      <c r="G85" s="7"/>
      <c r="H85" s="7"/>
      <c r="I85" s="7"/>
      <c r="J85" s="7"/>
      <c r="K85" s="64"/>
      <c r="L85" s="15" t="s">
        <v>77</v>
      </c>
    </row>
    <row r="86" spans="1:12" s="98" customFormat="1" x14ac:dyDescent="0.25">
      <c r="A86" s="35"/>
      <c r="B86" s="87" t="s">
        <v>16</v>
      </c>
      <c r="C86" s="6" t="s">
        <v>17</v>
      </c>
      <c r="D86" s="7">
        <v>5.376848400000001</v>
      </c>
      <c r="E86" s="7"/>
      <c r="F86" s="7"/>
      <c r="G86" s="7"/>
      <c r="H86" s="7"/>
      <c r="I86" s="7"/>
      <c r="J86" s="7"/>
      <c r="K86" s="64"/>
      <c r="L86" s="15" t="s">
        <v>77</v>
      </c>
    </row>
    <row r="87" spans="1:12" s="98" customFormat="1" x14ac:dyDescent="0.25">
      <c r="A87" s="35"/>
      <c r="B87" s="6" t="s">
        <v>23</v>
      </c>
      <c r="C87" s="6"/>
      <c r="D87" s="7"/>
      <c r="E87" s="7"/>
      <c r="F87" s="7"/>
      <c r="G87" s="7"/>
      <c r="H87" s="7"/>
      <c r="I87" s="7"/>
      <c r="J87" s="7"/>
      <c r="K87" s="64"/>
      <c r="L87" s="15" t="s">
        <v>77</v>
      </c>
    </row>
    <row r="88" spans="1:12" s="98" customFormat="1" x14ac:dyDescent="0.25">
      <c r="A88" s="35"/>
      <c r="B88" s="5" t="s">
        <v>101</v>
      </c>
      <c r="C88" s="6" t="s">
        <v>35</v>
      </c>
      <c r="D88" s="7">
        <v>1</v>
      </c>
      <c r="E88" s="7"/>
      <c r="F88" s="7"/>
      <c r="G88" s="7"/>
      <c r="H88" s="7"/>
      <c r="I88" s="7"/>
      <c r="J88" s="7"/>
      <c r="K88" s="64"/>
      <c r="L88" s="15" t="s">
        <v>76</v>
      </c>
    </row>
    <row r="89" spans="1:12" s="98" customFormat="1" x14ac:dyDescent="0.25">
      <c r="A89" s="35"/>
      <c r="B89" s="5" t="s">
        <v>102</v>
      </c>
      <c r="C89" s="6" t="s">
        <v>35</v>
      </c>
      <c r="D89" s="7">
        <v>1</v>
      </c>
      <c r="E89" s="7"/>
      <c r="F89" s="7"/>
      <c r="G89" s="7"/>
      <c r="H89" s="7"/>
      <c r="I89" s="7"/>
      <c r="J89" s="7"/>
      <c r="K89" s="64"/>
      <c r="L89" s="15" t="s">
        <v>76</v>
      </c>
    </row>
    <row r="90" spans="1:12" s="98" customFormat="1" x14ac:dyDescent="0.25">
      <c r="A90" s="35"/>
      <c r="B90" s="87" t="s">
        <v>103</v>
      </c>
      <c r="C90" s="6" t="s">
        <v>35</v>
      </c>
      <c r="D90" s="7">
        <v>1</v>
      </c>
      <c r="E90" s="7"/>
      <c r="F90" s="7"/>
      <c r="G90" s="7"/>
      <c r="H90" s="7"/>
      <c r="I90" s="7"/>
      <c r="J90" s="7"/>
      <c r="K90" s="64"/>
      <c r="L90" s="15" t="s">
        <v>76</v>
      </c>
    </row>
    <row r="91" spans="1:12" s="98" customFormat="1" x14ac:dyDescent="0.25">
      <c r="A91" s="35"/>
      <c r="B91" s="5" t="s">
        <v>104</v>
      </c>
      <c r="C91" s="6" t="s">
        <v>35</v>
      </c>
      <c r="D91" s="7">
        <v>1</v>
      </c>
      <c r="E91" s="7"/>
      <c r="F91" s="7"/>
      <c r="G91" s="7"/>
      <c r="H91" s="7"/>
      <c r="I91" s="7"/>
      <c r="J91" s="7"/>
      <c r="K91" s="64"/>
      <c r="L91" s="15" t="s">
        <v>122</v>
      </c>
    </row>
    <row r="92" spans="1:12" s="98" customFormat="1" ht="15.75" x14ac:dyDescent="0.25">
      <c r="A92" s="35" t="s">
        <v>71</v>
      </c>
      <c r="B92" s="87" t="s">
        <v>63</v>
      </c>
      <c r="C92" s="6" t="s">
        <v>83</v>
      </c>
      <c r="D92" s="7">
        <v>0.11823042000000002</v>
      </c>
      <c r="E92" s="7"/>
      <c r="F92" s="7"/>
      <c r="G92" s="7"/>
      <c r="H92" s="7"/>
      <c r="I92" s="7"/>
      <c r="J92" s="7"/>
      <c r="K92" s="64"/>
      <c r="L92" s="15" t="s">
        <v>76</v>
      </c>
    </row>
    <row r="93" spans="1:12" s="98" customFormat="1" x14ac:dyDescent="0.25">
      <c r="A93" s="35"/>
      <c r="B93" s="87" t="s">
        <v>37</v>
      </c>
      <c r="C93" s="6" t="s">
        <v>17</v>
      </c>
      <c r="D93" s="7">
        <v>4.9777265999999996</v>
      </c>
      <c r="E93" s="7"/>
      <c r="F93" s="7"/>
      <c r="G93" s="7"/>
      <c r="H93" s="7"/>
      <c r="I93" s="7"/>
      <c r="J93" s="7"/>
      <c r="K93" s="64"/>
      <c r="L93" s="15" t="s">
        <v>76</v>
      </c>
    </row>
    <row r="94" spans="1:12" s="98" customFormat="1" ht="15.75" x14ac:dyDescent="0.25">
      <c r="A94" s="35" t="s">
        <v>72</v>
      </c>
      <c r="B94" s="85" t="s">
        <v>107</v>
      </c>
      <c r="C94" s="6" t="s">
        <v>83</v>
      </c>
      <c r="D94" s="65">
        <v>0.69306000000000001</v>
      </c>
      <c r="E94" s="58"/>
      <c r="F94" s="58"/>
      <c r="G94" s="58"/>
      <c r="H94" s="58"/>
      <c r="I94" s="58"/>
      <c r="J94" s="58"/>
      <c r="K94" s="59"/>
      <c r="L94" s="15" t="s">
        <v>77</v>
      </c>
    </row>
    <row r="95" spans="1:12" s="98" customFormat="1" x14ac:dyDescent="0.25">
      <c r="A95" s="35"/>
      <c r="B95" s="87" t="s">
        <v>36</v>
      </c>
      <c r="C95" s="6" t="s">
        <v>13</v>
      </c>
      <c r="D95" s="7">
        <v>7.3464359999999997</v>
      </c>
      <c r="E95" s="7"/>
      <c r="F95" s="7"/>
      <c r="G95" s="7"/>
      <c r="H95" s="7"/>
      <c r="I95" s="7"/>
      <c r="J95" s="7"/>
      <c r="K95" s="64"/>
      <c r="L95" s="15" t="s">
        <v>77</v>
      </c>
    </row>
    <row r="96" spans="1:12" s="98" customFormat="1" x14ac:dyDescent="0.25">
      <c r="A96" s="35"/>
      <c r="B96" s="87" t="s">
        <v>16</v>
      </c>
      <c r="C96" s="6" t="s">
        <v>17</v>
      </c>
      <c r="D96" s="7">
        <v>4.9484484000000002</v>
      </c>
      <c r="E96" s="7"/>
      <c r="F96" s="7"/>
      <c r="G96" s="7"/>
      <c r="H96" s="7"/>
      <c r="I96" s="7"/>
      <c r="J96" s="7"/>
      <c r="K96" s="64"/>
      <c r="L96" s="15" t="s">
        <v>77</v>
      </c>
    </row>
    <row r="97" spans="1:12" s="98" customFormat="1" x14ac:dyDescent="0.25">
      <c r="A97" s="35"/>
      <c r="B97" s="6" t="s">
        <v>23</v>
      </c>
      <c r="C97" s="6"/>
      <c r="D97" s="7"/>
      <c r="E97" s="7"/>
      <c r="F97" s="7"/>
      <c r="G97" s="7"/>
      <c r="H97" s="7"/>
      <c r="I97" s="7"/>
      <c r="J97" s="7"/>
      <c r="K97" s="64"/>
      <c r="L97" s="15" t="s">
        <v>77</v>
      </c>
    </row>
    <row r="98" spans="1:12" s="98" customFormat="1" x14ac:dyDescent="0.25">
      <c r="A98" s="35"/>
      <c r="B98" s="5" t="s">
        <v>101</v>
      </c>
      <c r="C98" s="6" t="s">
        <v>35</v>
      </c>
      <c r="D98" s="7">
        <v>1</v>
      </c>
      <c r="E98" s="7"/>
      <c r="F98" s="7"/>
      <c r="G98" s="7"/>
      <c r="H98" s="7"/>
      <c r="I98" s="7"/>
      <c r="J98" s="7"/>
      <c r="K98" s="64"/>
      <c r="L98" s="15" t="s">
        <v>76</v>
      </c>
    </row>
    <row r="99" spans="1:12" s="98" customFormat="1" x14ac:dyDescent="0.25">
      <c r="A99" s="35"/>
      <c r="B99" s="87" t="s">
        <v>103</v>
      </c>
      <c r="C99" s="6" t="s">
        <v>35</v>
      </c>
      <c r="D99" s="7">
        <v>1</v>
      </c>
      <c r="E99" s="7"/>
      <c r="F99" s="7"/>
      <c r="G99" s="7"/>
      <c r="H99" s="7"/>
      <c r="I99" s="7"/>
      <c r="J99" s="7"/>
      <c r="K99" s="64"/>
      <c r="L99" s="15" t="s">
        <v>76</v>
      </c>
    </row>
    <row r="100" spans="1:12" s="98" customFormat="1" x14ac:dyDescent="0.25">
      <c r="A100" s="35"/>
      <c r="B100" s="5" t="s">
        <v>104</v>
      </c>
      <c r="C100" s="6" t="s">
        <v>35</v>
      </c>
      <c r="D100" s="7">
        <v>1</v>
      </c>
      <c r="E100" s="7"/>
      <c r="F100" s="7"/>
      <c r="G100" s="7"/>
      <c r="H100" s="7"/>
      <c r="I100" s="7"/>
      <c r="J100" s="7"/>
      <c r="K100" s="64"/>
      <c r="L100" s="15" t="s">
        <v>122</v>
      </c>
    </row>
    <row r="101" spans="1:12" s="98" customFormat="1" ht="15.75" x14ac:dyDescent="0.25">
      <c r="A101" s="35" t="s">
        <v>73</v>
      </c>
      <c r="B101" s="87" t="s">
        <v>63</v>
      </c>
      <c r="C101" s="6" t="s">
        <v>83</v>
      </c>
      <c r="D101" s="7">
        <v>0.10881042</v>
      </c>
      <c r="E101" s="7"/>
      <c r="F101" s="7"/>
      <c r="G101" s="7"/>
      <c r="H101" s="7"/>
      <c r="I101" s="7"/>
      <c r="J101" s="7"/>
      <c r="K101" s="64"/>
      <c r="L101" s="15" t="s">
        <v>76</v>
      </c>
    </row>
    <row r="102" spans="1:12" s="98" customFormat="1" x14ac:dyDescent="0.25">
      <c r="A102" s="35"/>
      <c r="B102" s="87" t="s">
        <v>37</v>
      </c>
      <c r="C102" s="6" t="s">
        <v>17</v>
      </c>
      <c r="D102" s="7">
        <v>4.5811265999999993</v>
      </c>
      <c r="E102" s="7"/>
      <c r="F102" s="7"/>
      <c r="G102" s="7"/>
      <c r="H102" s="7"/>
      <c r="I102" s="7"/>
      <c r="J102" s="7"/>
      <c r="K102" s="64"/>
      <c r="L102" s="15" t="s">
        <v>76</v>
      </c>
    </row>
    <row r="103" spans="1:12" ht="15.75" x14ac:dyDescent="0.25">
      <c r="A103" s="38">
        <v>18</v>
      </c>
      <c r="B103" s="90" t="s">
        <v>108</v>
      </c>
      <c r="C103" s="4" t="s">
        <v>83</v>
      </c>
      <c r="D103" s="66">
        <v>1.4</v>
      </c>
      <c r="E103" s="7"/>
      <c r="F103" s="7"/>
      <c r="G103" s="7"/>
      <c r="H103" s="7"/>
      <c r="I103" s="7"/>
      <c r="J103" s="7"/>
      <c r="K103" s="64"/>
      <c r="L103" s="15" t="s">
        <v>77</v>
      </c>
    </row>
    <row r="104" spans="1:12" x14ac:dyDescent="0.25">
      <c r="A104" s="38"/>
      <c r="B104" s="8" t="s">
        <v>12</v>
      </c>
      <c r="C104" s="4" t="s">
        <v>38</v>
      </c>
      <c r="D104" s="7">
        <v>15.679999999999998</v>
      </c>
      <c r="E104" s="7"/>
      <c r="F104" s="7"/>
      <c r="G104" s="7"/>
      <c r="H104" s="7"/>
      <c r="I104" s="7"/>
      <c r="J104" s="7"/>
      <c r="K104" s="64"/>
      <c r="L104" s="15" t="s">
        <v>77</v>
      </c>
    </row>
    <row r="105" spans="1:12" x14ac:dyDescent="0.25">
      <c r="A105" s="38"/>
      <c r="B105" s="8" t="s">
        <v>22</v>
      </c>
      <c r="C105" s="4" t="s">
        <v>17</v>
      </c>
      <c r="D105" s="7">
        <v>1.1059999999999999</v>
      </c>
      <c r="E105" s="7"/>
      <c r="F105" s="7"/>
      <c r="G105" s="7"/>
      <c r="H105" s="7"/>
      <c r="I105" s="7"/>
      <c r="J105" s="7"/>
      <c r="K105" s="64"/>
      <c r="L105" s="15" t="s">
        <v>77</v>
      </c>
    </row>
    <row r="106" spans="1:12" s="12" customFormat="1" x14ac:dyDescent="0.25">
      <c r="A106" s="38"/>
      <c r="B106" s="87" t="s">
        <v>75</v>
      </c>
      <c r="C106" s="41" t="s">
        <v>21</v>
      </c>
      <c r="D106" s="70">
        <v>1.4209999999999998</v>
      </c>
      <c r="E106" s="7"/>
      <c r="F106" s="70"/>
      <c r="G106" s="70"/>
      <c r="H106" s="70"/>
      <c r="I106" s="70"/>
      <c r="J106" s="70"/>
      <c r="K106" s="64"/>
      <c r="L106" s="15" t="s">
        <v>76</v>
      </c>
    </row>
    <row r="107" spans="1:12" ht="15.75" x14ac:dyDescent="0.25">
      <c r="A107" s="38"/>
      <c r="B107" s="99" t="s">
        <v>109</v>
      </c>
      <c r="C107" s="4" t="s">
        <v>83</v>
      </c>
      <c r="D107" s="7">
        <v>6.3E-3</v>
      </c>
      <c r="E107" s="7"/>
      <c r="F107" s="7"/>
      <c r="G107" s="7"/>
      <c r="H107" s="7"/>
      <c r="I107" s="7"/>
      <c r="J107" s="7"/>
      <c r="K107" s="64"/>
      <c r="L107" s="15" t="s">
        <v>76</v>
      </c>
    </row>
    <row r="108" spans="1:12" ht="15.75" x14ac:dyDescent="0.25">
      <c r="A108" s="38"/>
      <c r="B108" s="99" t="s">
        <v>110</v>
      </c>
      <c r="C108" s="4" t="s">
        <v>83</v>
      </c>
      <c r="D108" s="7">
        <v>8.6239999999999997E-2</v>
      </c>
      <c r="E108" s="7"/>
      <c r="F108" s="7"/>
      <c r="G108" s="7"/>
      <c r="H108" s="7"/>
      <c r="I108" s="7"/>
      <c r="J108" s="7"/>
      <c r="K108" s="64"/>
      <c r="L108" s="15" t="s">
        <v>76</v>
      </c>
    </row>
    <row r="109" spans="1:12" ht="15.75" x14ac:dyDescent="0.25">
      <c r="A109" s="38"/>
      <c r="B109" s="99" t="s">
        <v>111</v>
      </c>
      <c r="C109" s="4" t="s">
        <v>83</v>
      </c>
      <c r="D109" s="7">
        <v>6.8319999999999992E-2</v>
      </c>
      <c r="E109" s="7"/>
      <c r="F109" s="7"/>
      <c r="G109" s="7"/>
      <c r="H109" s="7"/>
      <c r="I109" s="7"/>
      <c r="J109" s="7"/>
      <c r="K109" s="64"/>
      <c r="L109" s="15" t="s">
        <v>76</v>
      </c>
    </row>
    <row r="110" spans="1:12" x14ac:dyDescent="0.25">
      <c r="A110" s="38"/>
      <c r="B110" s="8" t="s">
        <v>24</v>
      </c>
      <c r="C110" s="4" t="s">
        <v>17</v>
      </c>
      <c r="D110" s="7">
        <v>3.1919999999999997</v>
      </c>
      <c r="E110" s="7"/>
      <c r="F110" s="7"/>
      <c r="G110" s="7"/>
      <c r="H110" s="7"/>
      <c r="I110" s="7"/>
      <c r="J110" s="7"/>
      <c r="K110" s="64"/>
      <c r="L110" s="15" t="s">
        <v>76</v>
      </c>
    </row>
    <row r="111" spans="1:12" s="92" customFormat="1" ht="15.75" x14ac:dyDescent="0.25">
      <c r="A111" s="38" t="s">
        <v>74</v>
      </c>
      <c r="B111" s="97" t="s">
        <v>64</v>
      </c>
      <c r="C111" s="4" t="s">
        <v>84</v>
      </c>
      <c r="D111" s="66">
        <v>30</v>
      </c>
      <c r="E111" s="7"/>
      <c r="F111" s="7"/>
      <c r="G111" s="7"/>
      <c r="H111" s="7"/>
      <c r="I111" s="7"/>
      <c r="J111" s="7"/>
      <c r="K111" s="64"/>
      <c r="L111" s="15" t="s">
        <v>77</v>
      </c>
    </row>
    <row r="112" spans="1:12" s="92" customFormat="1" x14ac:dyDescent="0.25">
      <c r="A112" s="38"/>
      <c r="B112" s="8" t="s">
        <v>12</v>
      </c>
      <c r="C112" s="4" t="s">
        <v>13</v>
      </c>
      <c r="D112" s="7">
        <v>10.08</v>
      </c>
      <c r="E112" s="7"/>
      <c r="F112" s="7"/>
      <c r="G112" s="7"/>
      <c r="H112" s="7"/>
      <c r="I112" s="7"/>
      <c r="J112" s="7"/>
      <c r="K112" s="64"/>
      <c r="L112" s="15" t="s">
        <v>77</v>
      </c>
    </row>
    <row r="113" spans="1:12" s="92" customFormat="1" x14ac:dyDescent="0.25">
      <c r="A113" s="38"/>
      <c r="B113" s="8" t="s">
        <v>22</v>
      </c>
      <c r="C113" s="4" t="s">
        <v>17</v>
      </c>
      <c r="D113" s="7">
        <v>0.44999999999999996</v>
      </c>
      <c r="E113" s="7"/>
      <c r="F113" s="7"/>
      <c r="G113" s="7"/>
      <c r="H113" s="7"/>
      <c r="I113" s="7"/>
      <c r="J113" s="7"/>
      <c r="K113" s="64"/>
      <c r="L113" s="15" t="s">
        <v>77</v>
      </c>
    </row>
    <row r="114" spans="1:12" s="92" customFormat="1" x14ac:dyDescent="0.25">
      <c r="A114" s="38"/>
      <c r="B114" s="4" t="s">
        <v>23</v>
      </c>
      <c r="C114" s="4"/>
      <c r="D114" s="7"/>
      <c r="E114" s="7"/>
      <c r="F114" s="7"/>
      <c r="G114" s="7"/>
      <c r="H114" s="7"/>
      <c r="I114" s="7"/>
      <c r="J114" s="7"/>
      <c r="K114" s="64"/>
      <c r="L114" s="15" t="s">
        <v>77</v>
      </c>
    </row>
    <row r="115" spans="1:12" s="92" customFormat="1" x14ac:dyDescent="0.25">
      <c r="A115" s="38"/>
      <c r="B115" s="8" t="s">
        <v>65</v>
      </c>
      <c r="C115" s="4" t="s">
        <v>18</v>
      </c>
      <c r="D115" s="7">
        <v>7.1999999999999995E-2</v>
      </c>
      <c r="E115" s="7"/>
      <c r="F115" s="7"/>
      <c r="G115" s="7"/>
      <c r="H115" s="7"/>
      <c r="I115" s="7"/>
      <c r="J115" s="7"/>
      <c r="K115" s="64"/>
      <c r="L115" s="15" t="s">
        <v>76</v>
      </c>
    </row>
    <row r="116" spans="1:12" s="92" customFormat="1" x14ac:dyDescent="0.25">
      <c r="A116" s="38"/>
      <c r="B116" s="8" t="s">
        <v>24</v>
      </c>
      <c r="C116" s="4" t="s">
        <v>17</v>
      </c>
      <c r="D116" s="7">
        <v>0.68399999999999994</v>
      </c>
      <c r="E116" s="7"/>
      <c r="F116" s="7"/>
      <c r="G116" s="7"/>
      <c r="H116" s="7"/>
      <c r="I116" s="7"/>
      <c r="J116" s="7"/>
      <c r="K116" s="64"/>
      <c r="L116" s="15" t="s">
        <v>76</v>
      </c>
    </row>
    <row r="117" spans="1:12" s="33" customFormat="1" x14ac:dyDescent="0.25">
      <c r="A117" s="32">
        <v>20</v>
      </c>
      <c r="B117" s="97" t="s">
        <v>112</v>
      </c>
      <c r="C117" s="9" t="s">
        <v>25</v>
      </c>
      <c r="D117" s="66">
        <v>43</v>
      </c>
      <c r="E117" s="7"/>
      <c r="F117" s="7"/>
      <c r="G117" s="7"/>
      <c r="H117" s="7"/>
      <c r="I117" s="7"/>
      <c r="J117" s="7"/>
      <c r="K117" s="59"/>
      <c r="L117" s="15" t="s">
        <v>77</v>
      </c>
    </row>
    <row r="118" spans="1:12" s="33" customFormat="1" x14ac:dyDescent="0.25">
      <c r="A118" s="32"/>
      <c r="B118" s="10" t="s">
        <v>12</v>
      </c>
      <c r="C118" s="9" t="s">
        <v>13</v>
      </c>
      <c r="D118" s="7">
        <v>2.6229999999999998</v>
      </c>
      <c r="E118" s="7"/>
      <c r="F118" s="7"/>
      <c r="G118" s="7"/>
      <c r="H118" s="7"/>
      <c r="I118" s="7"/>
      <c r="J118" s="7"/>
      <c r="K118" s="59"/>
      <c r="L118" s="15" t="s">
        <v>77</v>
      </c>
    </row>
    <row r="119" spans="1:12" s="33" customFormat="1" x14ac:dyDescent="0.25">
      <c r="A119" s="32"/>
      <c r="B119" s="100" t="s">
        <v>16</v>
      </c>
      <c r="C119" s="42" t="s">
        <v>17</v>
      </c>
      <c r="D119" s="7">
        <v>3.9602999999999993</v>
      </c>
      <c r="E119" s="71"/>
      <c r="F119" s="71"/>
      <c r="G119" s="71"/>
      <c r="H119" s="71"/>
      <c r="I119" s="71"/>
      <c r="J119" s="71"/>
      <c r="K119" s="59"/>
      <c r="L119" s="15" t="s">
        <v>77</v>
      </c>
    </row>
    <row r="120" spans="1:12" s="33" customFormat="1" x14ac:dyDescent="0.25">
      <c r="A120" s="32"/>
      <c r="B120" s="9" t="s">
        <v>23</v>
      </c>
      <c r="C120" s="9"/>
      <c r="D120" s="7"/>
      <c r="E120" s="7"/>
      <c r="F120" s="7"/>
      <c r="G120" s="7"/>
      <c r="H120" s="7"/>
      <c r="I120" s="7"/>
      <c r="J120" s="7"/>
      <c r="K120" s="59"/>
      <c r="L120" s="15" t="s">
        <v>77</v>
      </c>
    </row>
    <row r="121" spans="1:12" s="33" customFormat="1" x14ac:dyDescent="0.25">
      <c r="A121" s="32"/>
      <c r="B121" s="8" t="s">
        <v>78</v>
      </c>
      <c r="C121" s="9" t="s">
        <v>25</v>
      </c>
      <c r="D121" s="7">
        <v>43.43</v>
      </c>
      <c r="E121" s="7"/>
      <c r="F121" s="7"/>
      <c r="G121" s="7"/>
      <c r="H121" s="7"/>
      <c r="I121" s="7"/>
      <c r="J121" s="7"/>
      <c r="K121" s="59"/>
      <c r="L121" s="15" t="s">
        <v>122</v>
      </c>
    </row>
    <row r="122" spans="1:12" s="33" customFormat="1" x14ac:dyDescent="0.25">
      <c r="A122" s="32"/>
      <c r="B122" s="10" t="s">
        <v>24</v>
      </c>
      <c r="C122" s="9" t="s">
        <v>17</v>
      </c>
      <c r="D122" s="7">
        <v>0.22188000000000002</v>
      </c>
      <c r="E122" s="7"/>
      <c r="F122" s="7"/>
      <c r="G122" s="7"/>
      <c r="H122" s="7"/>
      <c r="I122" s="7"/>
      <c r="J122" s="7"/>
      <c r="K122" s="59"/>
      <c r="L122" s="15" t="s">
        <v>76</v>
      </c>
    </row>
    <row r="123" spans="1:12" s="33" customFormat="1" x14ac:dyDescent="0.25">
      <c r="A123" s="32">
        <v>21</v>
      </c>
      <c r="B123" s="97" t="s">
        <v>113</v>
      </c>
      <c r="C123" s="9" t="s">
        <v>25</v>
      </c>
      <c r="D123" s="66">
        <v>43</v>
      </c>
      <c r="E123" s="7"/>
      <c r="F123" s="7"/>
      <c r="G123" s="7"/>
      <c r="H123" s="7"/>
      <c r="I123" s="7"/>
      <c r="J123" s="7"/>
      <c r="K123" s="64"/>
      <c r="L123" s="15" t="s">
        <v>77</v>
      </c>
    </row>
    <row r="124" spans="1:12" s="33" customFormat="1" x14ac:dyDescent="0.25">
      <c r="A124" s="32"/>
      <c r="B124" s="10" t="s">
        <v>12</v>
      </c>
      <c r="C124" s="9" t="s">
        <v>13</v>
      </c>
      <c r="D124" s="7">
        <v>5.16</v>
      </c>
      <c r="E124" s="7"/>
      <c r="F124" s="7"/>
      <c r="G124" s="7"/>
      <c r="H124" s="7"/>
      <c r="I124" s="7"/>
      <c r="J124" s="7"/>
      <c r="K124" s="64"/>
      <c r="L124" s="15" t="s">
        <v>77</v>
      </c>
    </row>
    <row r="125" spans="1:12" s="33" customFormat="1" x14ac:dyDescent="0.25">
      <c r="A125" s="32"/>
      <c r="B125" s="9" t="s">
        <v>23</v>
      </c>
      <c r="C125" s="9"/>
      <c r="D125" s="7"/>
      <c r="E125" s="7"/>
      <c r="F125" s="7"/>
      <c r="G125" s="7"/>
      <c r="H125" s="7"/>
      <c r="I125" s="7"/>
      <c r="J125" s="7"/>
      <c r="K125" s="64"/>
      <c r="L125" s="15" t="s">
        <v>77</v>
      </c>
    </row>
    <row r="126" spans="1:12" s="33" customFormat="1" x14ac:dyDescent="0.25">
      <c r="A126" s="32"/>
      <c r="B126" s="10" t="s">
        <v>32</v>
      </c>
      <c r="C126" s="9" t="s">
        <v>25</v>
      </c>
      <c r="D126" s="7">
        <v>0.77399999999999991</v>
      </c>
      <c r="E126" s="7"/>
      <c r="F126" s="7"/>
      <c r="G126" s="7"/>
      <c r="H126" s="7"/>
      <c r="I126" s="7"/>
      <c r="J126" s="7"/>
      <c r="K126" s="64"/>
      <c r="L126" s="15" t="s">
        <v>122</v>
      </c>
    </row>
    <row r="127" spans="1:12" s="33" customFormat="1" x14ac:dyDescent="0.25">
      <c r="A127" s="32">
        <v>22</v>
      </c>
      <c r="B127" s="101" t="s">
        <v>114</v>
      </c>
      <c r="C127" s="9" t="s">
        <v>35</v>
      </c>
      <c r="D127" s="66">
        <v>6</v>
      </c>
      <c r="E127" s="7"/>
      <c r="F127" s="7"/>
      <c r="G127" s="7"/>
      <c r="H127" s="7"/>
      <c r="I127" s="7"/>
      <c r="J127" s="7"/>
      <c r="K127" s="64"/>
      <c r="L127" s="15" t="s">
        <v>77</v>
      </c>
    </row>
    <row r="128" spans="1:12" s="33" customFormat="1" x14ac:dyDescent="0.25">
      <c r="A128" s="32"/>
      <c r="B128" s="10" t="s">
        <v>12</v>
      </c>
      <c r="C128" s="9" t="s">
        <v>13</v>
      </c>
      <c r="D128" s="7">
        <v>2.3340000000000001</v>
      </c>
      <c r="E128" s="7"/>
      <c r="F128" s="7"/>
      <c r="G128" s="7"/>
      <c r="H128" s="7"/>
      <c r="I128" s="7"/>
      <c r="J128" s="7"/>
      <c r="K128" s="64"/>
      <c r="L128" s="15" t="s">
        <v>77</v>
      </c>
    </row>
    <row r="129" spans="1:12" s="33" customFormat="1" x14ac:dyDescent="0.25">
      <c r="A129" s="32"/>
      <c r="B129" s="100" t="s">
        <v>16</v>
      </c>
      <c r="C129" s="42" t="s">
        <v>17</v>
      </c>
      <c r="D129" s="7">
        <v>0.90599999999999992</v>
      </c>
      <c r="E129" s="71"/>
      <c r="F129" s="71"/>
      <c r="G129" s="71"/>
      <c r="H129" s="71"/>
      <c r="I129" s="71"/>
      <c r="J129" s="71"/>
      <c r="K129" s="64"/>
      <c r="L129" s="15" t="s">
        <v>77</v>
      </c>
    </row>
    <row r="130" spans="1:12" s="33" customFormat="1" x14ac:dyDescent="0.25">
      <c r="A130" s="32"/>
      <c r="B130" s="9" t="s">
        <v>23</v>
      </c>
      <c r="C130" s="9"/>
      <c r="D130" s="7"/>
      <c r="E130" s="7"/>
      <c r="F130" s="7"/>
      <c r="G130" s="7"/>
      <c r="H130" s="7"/>
      <c r="I130" s="7"/>
      <c r="J130" s="7"/>
      <c r="K130" s="64"/>
      <c r="L130" s="15" t="s">
        <v>77</v>
      </c>
    </row>
    <row r="131" spans="1:12" s="33" customFormat="1" x14ac:dyDescent="0.25">
      <c r="A131" s="32"/>
      <c r="B131" s="10" t="s">
        <v>115</v>
      </c>
      <c r="C131" s="9" t="s">
        <v>35</v>
      </c>
      <c r="D131" s="7">
        <v>6</v>
      </c>
      <c r="E131" s="7"/>
      <c r="F131" s="7"/>
      <c r="G131" s="7"/>
      <c r="H131" s="7"/>
      <c r="I131" s="7"/>
      <c r="J131" s="7"/>
      <c r="K131" s="64"/>
      <c r="L131" s="15" t="s">
        <v>122</v>
      </c>
    </row>
    <row r="132" spans="1:12" s="33" customFormat="1" x14ac:dyDescent="0.25">
      <c r="A132" s="32" t="s">
        <v>58</v>
      </c>
      <c r="B132" s="101" t="s">
        <v>79</v>
      </c>
      <c r="C132" s="9" t="s">
        <v>35</v>
      </c>
      <c r="D132" s="66">
        <v>6</v>
      </c>
      <c r="E132" s="7"/>
      <c r="F132" s="7"/>
      <c r="G132" s="7"/>
      <c r="H132" s="7"/>
      <c r="I132" s="7"/>
      <c r="J132" s="7"/>
      <c r="K132" s="64"/>
      <c r="L132" s="15" t="s">
        <v>122</v>
      </c>
    </row>
    <row r="133" spans="1:12" s="33" customFormat="1" x14ac:dyDescent="0.25">
      <c r="A133" s="32"/>
      <c r="B133" s="10" t="s">
        <v>24</v>
      </c>
      <c r="C133" s="9" t="s">
        <v>17</v>
      </c>
      <c r="D133" s="7">
        <v>0.14400000000000002</v>
      </c>
      <c r="E133" s="7"/>
      <c r="F133" s="7"/>
      <c r="G133" s="7"/>
      <c r="H133" s="7"/>
      <c r="I133" s="7"/>
      <c r="J133" s="7"/>
      <c r="K133" s="64"/>
      <c r="L133" s="15" t="s">
        <v>76</v>
      </c>
    </row>
    <row r="134" spans="1:12" s="44" customFormat="1" x14ac:dyDescent="0.25">
      <c r="A134" s="43">
        <v>23</v>
      </c>
      <c r="B134" s="101" t="s">
        <v>50</v>
      </c>
      <c r="C134" s="9" t="s">
        <v>34</v>
      </c>
      <c r="D134" s="66">
        <v>3</v>
      </c>
      <c r="E134" s="7"/>
      <c r="F134" s="7"/>
      <c r="G134" s="7"/>
      <c r="H134" s="7"/>
      <c r="I134" s="7"/>
      <c r="J134" s="7"/>
      <c r="K134" s="64"/>
      <c r="L134" s="15" t="s">
        <v>77</v>
      </c>
    </row>
    <row r="135" spans="1:12" s="44" customFormat="1" x14ac:dyDescent="0.25">
      <c r="A135" s="32"/>
      <c r="B135" s="102" t="s">
        <v>12</v>
      </c>
      <c r="C135" s="9" t="s">
        <v>13</v>
      </c>
      <c r="D135" s="70">
        <v>50.400000000000006</v>
      </c>
      <c r="E135" s="7"/>
      <c r="F135" s="7"/>
      <c r="G135" s="7"/>
      <c r="H135" s="7"/>
      <c r="I135" s="7"/>
      <c r="J135" s="7"/>
      <c r="K135" s="64"/>
      <c r="L135" s="15" t="s">
        <v>77</v>
      </c>
    </row>
    <row r="136" spans="1:12" s="44" customFormat="1" x14ac:dyDescent="0.25">
      <c r="A136" s="32"/>
      <c r="B136" s="46" t="s">
        <v>23</v>
      </c>
      <c r="C136" s="9"/>
      <c r="D136" s="70"/>
      <c r="E136" s="7"/>
      <c r="F136" s="7"/>
      <c r="G136" s="7"/>
      <c r="H136" s="7"/>
      <c r="I136" s="7"/>
      <c r="J136" s="7"/>
      <c r="K136" s="64"/>
      <c r="L136" s="15" t="s">
        <v>77</v>
      </c>
    </row>
    <row r="137" spans="1:12" s="44" customFormat="1" x14ac:dyDescent="0.25">
      <c r="A137" s="32"/>
      <c r="B137" s="10" t="s">
        <v>116</v>
      </c>
      <c r="C137" s="9" t="s">
        <v>21</v>
      </c>
      <c r="D137" s="70">
        <v>0.15000000000000002</v>
      </c>
      <c r="E137" s="7"/>
      <c r="F137" s="7"/>
      <c r="G137" s="7"/>
      <c r="H137" s="7"/>
      <c r="I137" s="7"/>
      <c r="J137" s="7"/>
      <c r="K137" s="64"/>
      <c r="L137" s="15" t="s">
        <v>76</v>
      </c>
    </row>
    <row r="138" spans="1:12" s="44" customFormat="1" x14ac:dyDescent="0.25">
      <c r="A138" s="32"/>
      <c r="B138" s="10" t="s">
        <v>117</v>
      </c>
      <c r="C138" s="9" t="s">
        <v>21</v>
      </c>
      <c r="D138" s="70">
        <v>0.60000000000000009</v>
      </c>
      <c r="E138" s="7"/>
      <c r="F138" s="7"/>
      <c r="G138" s="7"/>
      <c r="H138" s="7"/>
      <c r="I138" s="7"/>
      <c r="J138" s="7"/>
      <c r="K138" s="64"/>
      <c r="L138" s="15" t="s">
        <v>76</v>
      </c>
    </row>
    <row r="139" spans="1:12" s="44" customFormat="1" x14ac:dyDescent="0.25">
      <c r="A139" s="32"/>
      <c r="B139" s="102" t="s">
        <v>24</v>
      </c>
      <c r="C139" s="9" t="s">
        <v>17</v>
      </c>
      <c r="D139" s="70">
        <v>3.21</v>
      </c>
      <c r="E139" s="7"/>
      <c r="F139" s="7"/>
      <c r="G139" s="7"/>
      <c r="H139" s="7"/>
      <c r="I139" s="7"/>
      <c r="J139" s="7"/>
      <c r="K139" s="64"/>
      <c r="L139" s="15" t="s">
        <v>76</v>
      </c>
    </row>
    <row r="140" spans="1:12" s="44" customFormat="1" x14ac:dyDescent="0.25">
      <c r="A140" s="43">
        <v>24</v>
      </c>
      <c r="B140" s="101" t="s">
        <v>118</v>
      </c>
      <c r="C140" s="9" t="s">
        <v>34</v>
      </c>
      <c r="D140" s="66">
        <v>1</v>
      </c>
      <c r="E140" s="7"/>
      <c r="F140" s="7"/>
      <c r="G140" s="7"/>
      <c r="H140" s="7"/>
      <c r="I140" s="7"/>
      <c r="J140" s="7"/>
      <c r="K140" s="64"/>
      <c r="L140" s="15" t="s">
        <v>77</v>
      </c>
    </row>
    <row r="141" spans="1:12" s="44" customFormat="1" x14ac:dyDescent="0.25">
      <c r="A141" s="32"/>
      <c r="B141" s="102" t="s">
        <v>12</v>
      </c>
      <c r="C141" s="9" t="s">
        <v>13</v>
      </c>
      <c r="D141" s="70">
        <v>2.73</v>
      </c>
      <c r="E141" s="7"/>
      <c r="F141" s="7"/>
      <c r="G141" s="7"/>
      <c r="H141" s="7"/>
      <c r="I141" s="7"/>
      <c r="J141" s="7"/>
      <c r="K141" s="64"/>
      <c r="L141" s="15" t="s">
        <v>77</v>
      </c>
    </row>
    <row r="142" spans="1:12" s="33" customFormat="1" x14ac:dyDescent="0.25">
      <c r="A142" s="32"/>
      <c r="B142" s="100" t="s">
        <v>16</v>
      </c>
      <c r="C142" s="42" t="s">
        <v>17</v>
      </c>
      <c r="D142" s="7">
        <v>1.05</v>
      </c>
      <c r="E142" s="71"/>
      <c r="F142" s="71"/>
      <c r="G142" s="71"/>
      <c r="H142" s="71"/>
      <c r="I142" s="71"/>
      <c r="J142" s="71"/>
      <c r="K142" s="64"/>
      <c r="L142" s="15" t="s">
        <v>77</v>
      </c>
    </row>
    <row r="143" spans="1:12" s="44" customFormat="1" x14ac:dyDescent="0.25">
      <c r="A143" s="32"/>
      <c r="B143" s="46" t="s">
        <v>23</v>
      </c>
      <c r="C143" s="9"/>
      <c r="D143" s="70"/>
      <c r="E143" s="7"/>
      <c r="F143" s="7"/>
      <c r="G143" s="7"/>
      <c r="H143" s="7"/>
      <c r="I143" s="7"/>
      <c r="J143" s="7"/>
      <c r="K143" s="64"/>
      <c r="L143" s="15" t="s">
        <v>77</v>
      </c>
    </row>
    <row r="144" spans="1:12" s="33" customFormat="1" x14ac:dyDescent="0.25">
      <c r="A144" s="32"/>
      <c r="B144" s="8" t="s">
        <v>78</v>
      </c>
      <c r="C144" s="9" t="s">
        <v>25</v>
      </c>
      <c r="D144" s="7">
        <v>0.4</v>
      </c>
      <c r="E144" s="7"/>
      <c r="F144" s="7"/>
      <c r="G144" s="7"/>
      <c r="H144" s="7"/>
      <c r="I144" s="7"/>
      <c r="J144" s="7"/>
      <c r="K144" s="59"/>
      <c r="L144" s="15" t="s">
        <v>122</v>
      </c>
    </row>
    <row r="145" spans="1:12" s="44" customFormat="1" x14ac:dyDescent="0.25">
      <c r="A145" s="32"/>
      <c r="B145" s="102" t="s">
        <v>24</v>
      </c>
      <c r="C145" s="9" t="s">
        <v>17</v>
      </c>
      <c r="D145" s="70">
        <v>0.67</v>
      </c>
      <c r="E145" s="7"/>
      <c r="F145" s="7"/>
      <c r="G145" s="7"/>
      <c r="H145" s="7"/>
      <c r="I145" s="7"/>
      <c r="J145" s="7"/>
      <c r="K145" s="64"/>
      <c r="L145" s="15" t="s">
        <v>76</v>
      </c>
    </row>
    <row r="146" spans="1:12" s="44" customFormat="1" x14ac:dyDescent="0.25">
      <c r="A146" s="43">
        <v>25</v>
      </c>
      <c r="B146" s="101" t="s">
        <v>51</v>
      </c>
      <c r="C146" s="9" t="s">
        <v>34</v>
      </c>
      <c r="D146" s="66">
        <v>4</v>
      </c>
      <c r="E146" s="7"/>
      <c r="F146" s="7"/>
      <c r="G146" s="7"/>
      <c r="H146" s="7"/>
      <c r="I146" s="7"/>
      <c r="J146" s="7"/>
      <c r="K146" s="64"/>
      <c r="L146" s="15" t="s">
        <v>77</v>
      </c>
    </row>
    <row r="147" spans="1:12" s="44" customFormat="1" x14ac:dyDescent="0.25">
      <c r="A147" s="32"/>
      <c r="B147" s="102" t="s">
        <v>12</v>
      </c>
      <c r="C147" s="9" t="s">
        <v>13</v>
      </c>
      <c r="D147" s="70">
        <v>67.2</v>
      </c>
      <c r="E147" s="7"/>
      <c r="F147" s="7"/>
      <c r="G147" s="7"/>
      <c r="H147" s="7"/>
      <c r="I147" s="7"/>
      <c r="J147" s="7"/>
      <c r="K147" s="64"/>
      <c r="L147" s="15" t="s">
        <v>77</v>
      </c>
    </row>
    <row r="148" spans="1:12" s="44" customFormat="1" x14ac:dyDescent="0.25">
      <c r="A148" s="32"/>
      <c r="B148" s="46" t="s">
        <v>23</v>
      </c>
      <c r="C148" s="9"/>
      <c r="D148" s="70"/>
      <c r="E148" s="7"/>
      <c r="F148" s="7"/>
      <c r="G148" s="7"/>
      <c r="H148" s="7"/>
      <c r="I148" s="7"/>
      <c r="J148" s="7"/>
      <c r="K148" s="64"/>
      <c r="L148" s="15" t="s">
        <v>77</v>
      </c>
    </row>
    <row r="149" spans="1:12" s="44" customFormat="1" x14ac:dyDescent="0.25">
      <c r="A149" s="32"/>
      <c r="B149" s="10" t="s">
        <v>116</v>
      </c>
      <c r="C149" s="9" t="s">
        <v>21</v>
      </c>
      <c r="D149" s="70">
        <v>0.2</v>
      </c>
      <c r="E149" s="7"/>
      <c r="F149" s="7"/>
      <c r="G149" s="7"/>
      <c r="H149" s="7"/>
      <c r="I149" s="7"/>
      <c r="J149" s="7"/>
      <c r="K149" s="64"/>
      <c r="L149" s="15" t="s">
        <v>76</v>
      </c>
    </row>
    <row r="150" spans="1:12" s="44" customFormat="1" x14ac:dyDescent="0.25">
      <c r="A150" s="32"/>
      <c r="B150" s="10" t="s">
        <v>117</v>
      </c>
      <c r="C150" s="9" t="s">
        <v>21</v>
      </c>
      <c r="D150" s="70">
        <v>0.8</v>
      </c>
      <c r="E150" s="7"/>
      <c r="F150" s="7"/>
      <c r="G150" s="7"/>
      <c r="H150" s="7"/>
      <c r="I150" s="7"/>
      <c r="J150" s="7"/>
      <c r="K150" s="64"/>
      <c r="L150" s="15" t="s">
        <v>76</v>
      </c>
    </row>
    <row r="151" spans="1:12" s="44" customFormat="1" x14ac:dyDescent="0.25">
      <c r="A151" s="32"/>
      <c r="B151" s="102" t="s">
        <v>24</v>
      </c>
      <c r="C151" s="9" t="s">
        <v>17</v>
      </c>
      <c r="D151" s="70">
        <v>4.28</v>
      </c>
      <c r="E151" s="7"/>
      <c r="F151" s="7"/>
      <c r="G151" s="7"/>
      <c r="H151" s="7"/>
      <c r="I151" s="7"/>
      <c r="J151" s="7"/>
      <c r="K151" s="64"/>
      <c r="L151" s="15" t="s">
        <v>76</v>
      </c>
    </row>
    <row r="152" spans="1:12" s="44" customFormat="1" x14ac:dyDescent="0.25">
      <c r="A152" s="32">
        <v>26</v>
      </c>
      <c r="B152" s="101" t="s">
        <v>52</v>
      </c>
      <c r="C152" s="9" t="s">
        <v>25</v>
      </c>
      <c r="D152" s="66">
        <v>5</v>
      </c>
      <c r="E152" s="7"/>
      <c r="F152" s="7"/>
      <c r="G152" s="7"/>
      <c r="H152" s="7"/>
      <c r="I152" s="7"/>
      <c r="J152" s="7"/>
      <c r="K152" s="64"/>
      <c r="L152" s="15" t="s">
        <v>77</v>
      </c>
    </row>
    <row r="153" spans="1:12" s="44" customFormat="1" x14ac:dyDescent="0.25">
      <c r="A153" s="32"/>
      <c r="B153" s="102" t="s">
        <v>12</v>
      </c>
      <c r="C153" s="9" t="s">
        <v>13</v>
      </c>
      <c r="D153" s="70">
        <v>0.3155</v>
      </c>
      <c r="E153" s="7"/>
      <c r="F153" s="7"/>
      <c r="G153" s="7"/>
      <c r="H153" s="7"/>
      <c r="I153" s="7"/>
      <c r="J153" s="7"/>
      <c r="K153" s="64"/>
      <c r="L153" s="15" t="s">
        <v>77</v>
      </c>
    </row>
    <row r="154" spans="1:12" s="33" customFormat="1" x14ac:dyDescent="0.25">
      <c r="A154" s="32"/>
      <c r="B154" s="100" t="s">
        <v>22</v>
      </c>
      <c r="C154" s="42" t="s">
        <v>17</v>
      </c>
      <c r="D154" s="7">
        <v>7.0000000000000001E-3</v>
      </c>
      <c r="E154" s="71"/>
      <c r="F154" s="71"/>
      <c r="G154" s="71"/>
      <c r="H154" s="71"/>
      <c r="I154" s="71"/>
      <c r="J154" s="71"/>
      <c r="K154" s="64"/>
      <c r="L154" s="15" t="s">
        <v>77</v>
      </c>
    </row>
    <row r="155" spans="1:12" s="44" customFormat="1" x14ac:dyDescent="0.25">
      <c r="A155" s="32"/>
      <c r="B155" s="46" t="s">
        <v>23</v>
      </c>
      <c r="C155" s="9"/>
      <c r="D155" s="70"/>
      <c r="E155" s="7"/>
      <c r="F155" s="7"/>
      <c r="G155" s="7"/>
      <c r="H155" s="7"/>
      <c r="I155" s="7"/>
      <c r="J155" s="7"/>
      <c r="K155" s="64"/>
      <c r="L155" s="15" t="s">
        <v>77</v>
      </c>
    </row>
    <row r="156" spans="1:12" s="44" customFormat="1" x14ac:dyDescent="0.25">
      <c r="A156" s="32"/>
      <c r="B156" s="102" t="s">
        <v>24</v>
      </c>
      <c r="C156" s="9" t="s">
        <v>17</v>
      </c>
      <c r="D156" s="70">
        <v>0.24300000000000002</v>
      </c>
      <c r="E156" s="7"/>
      <c r="F156" s="7"/>
      <c r="G156" s="7"/>
      <c r="H156" s="7"/>
      <c r="I156" s="7"/>
      <c r="J156" s="7"/>
      <c r="K156" s="64"/>
      <c r="L156" s="15" t="s">
        <v>76</v>
      </c>
    </row>
    <row r="157" spans="1:12" s="33" customFormat="1" x14ac:dyDescent="0.25">
      <c r="A157" s="32">
        <v>27</v>
      </c>
      <c r="B157" s="97" t="s">
        <v>53</v>
      </c>
      <c r="C157" s="9" t="s">
        <v>25</v>
      </c>
      <c r="D157" s="66">
        <v>5</v>
      </c>
      <c r="E157" s="7"/>
      <c r="F157" s="7"/>
      <c r="G157" s="7"/>
      <c r="H157" s="7"/>
      <c r="I157" s="7"/>
      <c r="J157" s="7"/>
      <c r="K157" s="59"/>
      <c r="L157" s="15" t="s">
        <v>77</v>
      </c>
    </row>
    <row r="158" spans="1:12" s="33" customFormat="1" x14ac:dyDescent="0.25">
      <c r="A158" s="32"/>
      <c r="B158" s="10" t="s">
        <v>12</v>
      </c>
      <c r="C158" s="9" t="s">
        <v>13</v>
      </c>
      <c r="D158" s="7">
        <v>0.54299999999999993</v>
      </c>
      <c r="E158" s="7"/>
      <c r="F158" s="7"/>
      <c r="G158" s="7"/>
      <c r="H158" s="7"/>
      <c r="I158" s="7"/>
      <c r="J158" s="7"/>
      <c r="K158" s="59"/>
      <c r="L158" s="15" t="s">
        <v>77</v>
      </c>
    </row>
    <row r="159" spans="1:12" s="33" customFormat="1" x14ac:dyDescent="0.25">
      <c r="A159" s="32"/>
      <c r="B159" s="100" t="s">
        <v>16</v>
      </c>
      <c r="C159" s="42" t="s">
        <v>17</v>
      </c>
      <c r="D159" s="7">
        <v>0.27629999999999993</v>
      </c>
      <c r="E159" s="71"/>
      <c r="F159" s="71"/>
      <c r="G159" s="71"/>
      <c r="H159" s="71"/>
      <c r="I159" s="71"/>
      <c r="J159" s="71"/>
      <c r="K159" s="59"/>
      <c r="L159" s="15" t="s">
        <v>77</v>
      </c>
    </row>
    <row r="160" spans="1:12" s="44" customFormat="1" x14ac:dyDescent="0.25">
      <c r="A160" s="45">
        <v>28</v>
      </c>
      <c r="B160" s="101" t="s">
        <v>54</v>
      </c>
      <c r="C160" s="46" t="s">
        <v>18</v>
      </c>
      <c r="D160" s="66">
        <v>2.1099999999999997E-2</v>
      </c>
      <c r="E160" s="70"/>
      <c r="F160" s="70"/>
      <c r="G160" s="70"/>
      <c r="H160" s="70"/>
      <c r="I160" s="70"/>
      <c r="J160" s="70"/>
      <c r="K160" s="64"/>
      <c r="L160" s="15" t="s">
        <v>77</v>
      </c>
    </row>
    <row r="161" spans="1:12" s="33" customFormat="1" x14ac:dyDescent="0.25">
      <c r="A161" s="32"/>
      <c r="B161" s="10" t="s">
        <v>12</v>
      </c>
      <c r="C161" s="9" t="s">
        <v>13</v>
      </c>
      <c r="D161" s="7">
        <v>2.7885759999999999E-2</v>
      </c>
      <c r="E161" s="7"/>
      <c r="F161" s="7"/>
      <c r="G161" s="7"/>
      <c r="H161" s="7"/>
      <c r="I161" s="7"/>
      <c r="J161" s="7"/>
      <c r="K161" s="64"/>
      <c r="L161" s="15" t="s">
        <v>77</v>
      </c>
    </row>
    <row r="162" spans="1:12" s="33" customFormat="1" x14ac:dyDescent="0.25">
      <c r="A162" s="32"/>
      <c r="B162" s="10" t="s">
        <v>22</v>
      </c>
      <c r="C162" s="9" t="s">
        <v>17</v>
      </c>
      <c r="D162" s="7">
        <v>7.4694000000000002E-3</v>
      </c>
      <c r="E162" s="7"/>
      <c r="F162" s="7"/>
      <c r="G162" s="7"/>
      <c r="H162" s="7"/>
      <c r="I162" s="7"/>
      <c r="J162" s="7"/>
      <c r="K162" s="64"/>
      <c r="L162" s="15" t="s">
        <v>77</v>
      </c>
    </row>
    <row r="163" spans="1:12" s="33" customFormat="1" ht="15" thickBot="1" x14ac:dyDescent="0.3">
      <c r="A163" s="103"/>
      <c r="B163" s="10" t="s">
        <v>45</v>
      </c>
      <c r="C163" s="9" t="s">
        <v>18</v>
      </c>
      <c r="D163" s="7">
        <v>2.1099999999999997E-2</v>
      </c>
      <c r="E163" s="7"/>
      <c r="F163" s="7"/>
      <c r="G163" s="7"/>
      <c r="H163" s="7"/>
      <c r="I163" s="7"/>
      <c r="J163" s="7"/>
      <c r="K163" s="64"/>
      <c r="L163" s="15" t="s">
        <v>77</v>
      </c>
    </row>
    <row r="164" spans="1:12" ht="15" thickBot="1" x14ac:dyDescent="0.3">
      <c r="A164" s="47"/>
      <c r="B164" s="104" t="s">
        <v>26</v>
      </c>
      <c r="C164" s="48"/>
      <c r="D164" s="72"/>
      <c r="E164" s="72"/>
      <c r="F164" s="73">
        <f>SUM(F9:F163)</f>
        <v>0</v>
      </c>
      <c r="G164" s="72"/>
      <c r="H164" s="73">
        <f>SUM(H9:H163)</f>
        <v>0</v>
      </c>
      <c r="I164" s="72"/>
      <c r="J164" s="73">
        <f>SUM(J9:J163)</f>
        <v>0</v>
      </c>
      <c r="K164" s="74">
        <f>SUM(K9:K163)</f>
        <v>0</v>
      </c>
    </row>
    <row r="165" spans="1:12" ht="15" thickBot="1" x14ac:dyDescent="0.3">
      <c r="A165" s="49"/>
      <c r="B165" s="105" t="s">
        <v>27</v>
      </c>
      <c r="C165" s="50"/>
      <c r="D165" s="75"/>
      <c r="E165" s="75"/>
      <c r="F165" s="76">
        <f>F164*C165</f>
        <v>0</v>
      </c>
      <c r="G165" s="75"/>
      <c r="H165" s="75"/>
      <c r="I165" s="75"/>
      <c r="J165" s="75"/>
      <c r="K165" s="77">
        <f>F165</f>
        <v>0</v>
      </c>
    </row>
    <row r="166" spans="1:12" ht="15" thickBot="1" x14ac:dyDescent="0.3">
      <c r="A166" s="52"/>
      <c r="B166" s="106" t="s">
        <v>28</v>
      </c>
      <c r="C166" s="50"/>
      <c r="D166" s="78"/>
      <c r="E166" s="78"/>
      <c r="F166" s="78"/>
      <c r="G166" s="78"/>
      <c r="H166" s="79">
        <f>H164*C166</f>
        <v>0</v>
      </c>
      <c r="I166" s="79"/>
      <c r="J166" s="79">
        <f>J164*C166</f>
        <v>0</v>
      </c>
      <c r="K166" s="80">
        <f>H166+J166</f>
        <v>0</v>
      </c>
    </row>
    <row r="167" spans="1:12" ht="15" thickBot="1" x14ac:dyDescent="0.3">
      <c r="A167" s="49"/>
      <c r="B167" s="107" t="s">
        <v>29</v>
      </c>
      <c r="C167" s="51"/>
      <c r="D167" s="75"/>
      <c r="E167" s="75"/>
      <c r="F167" s="75"/>
      <c r="G167" s="75"/>
      <c r="H167" s="75"/>
      <c r="I167" s="75"/>
      <c r="J167" s="75"/>
      <c r="K167" s="53">
        <f>K164+K165+K166</f>
        <v>0</v>
      </c>
    </row>
    <row r="168" spans="1:12" ht="15" thickBot="1" x14ac:dyDescent="0.3">
      <c r="A168" s="52"/>
      <c r="B168" s="106" t="s">
        <v>119</v>
      </c>
      <c r="C168" s="50"/>
      <c r="D168" s="78"/>
      <c r="E168" s="78"/>
      <c r="F168" s="78"/>
      <c r="G168" s="78"/>
      <c r="H168" s="78"/>
      <c r="I168" s="78"/>
      <c r="J168" s="78"/>
      <c r="K168" s="80">
        <f>K167*C168</f>
        <v>0</v>
      </c>
    </row>
    <row r="169" spans="1:12" ht="15" thickBot="1" x14ac:dyDescent="0.3">
      <c r="A169" s="49"/>
      <c r="B169" s="107" t="s">
        <v>29</v>
      </c>
      <c r="C169" s="51"/>
      <c r="D169" s="75"/>
      <c r="E169" s="75"/>
      <c r="F169" s="75"/>
      <c r="G169" s="75"/>
      <c r="H169" s="75"/>
      <c r="I169" s="75"/>
      <c r="J169" s="75"/>
      <c r="K169" s="53">
        <f>K167+K168</f>
        <v>0</v>
      </c>
    </row>
    <row r="170" spans="1:12" ht="15" thickBot="1" x14ac:dyDescent="0.3">
      <c r="A170" s="52"/>
      <c r="B170" s="106" t="s">
        <v>30</v>
      </c>
      <c r="C170" s="50"/>
      <c r="D170" s="78"/>
      <c r="E170" s="78"/>
      <c r="F170" s="78"/>
      <c r="G170" s="78"/>
      <c r="H170" s="78"/>
      <c r="I170" s="78"/>
      <c r="J170" s="78"/>
      <c r="K170" s="80">
        <f>K169*C170</f>
        <v>0</v>
      </c>
    </row>
    <row r="171" spans="1:12" ht="15" thickBot="1" x14ac:dyDescent="0.3">
      <c r="A171" s="49"/>
      <c r="B171" s="107" t="s">
        <v>29</v>
      </c>
      <c r="C171" s="51"/>
      <c r="D171" s="75"/>
      <c r="E171" s="75"/>
      <c r="F171" s="75"/>
      <c r="G171" s="75"/>
      <c r="H171" s="75"/>
      <c r="I171" s="75"/>
      <c r="J171" s="75"/>
      <c r="K171" s="53">
        <f>K169+K170</f>
        <v>0</v>
      </c>
    </row>
    <row r="172" spans="1:12" ht="15" thickBot="1" x14ac:dyDescent="0.3">
      <c r="A172" s="52"/>
      <c r="B172" s="108" t="s">
        <v>120</v>
      </c>
      <c r="C172" s="50"/>
      <c r="D172" s="78"/>
      <c r="E172" s="78"/>
      <c r="F172" s="78"/>
      <c r="G172" s="78"/>
      <c r="H172" s="78"/>
      <c r="I172" s="78"/>
      <c r="J172" s="78"/>
      <c r="K172" s="80">
        <f>K171*C172</f>
        <v>0</v>
      </c>
    </row>
    <row r="173" spans="1:12" ht="15" thickBot="1" x14ac:dyDescent="0.3">
      <c r="A173" s="49"/>
      <c r="B173" s="109" t="s">
        <v>9</v>
      </c>
      <c r="C173" s="51"/>
      <c r="D173" s="75"/>
      <c r="E173" s="75"/>
      <c r="F173" s="75"/>
      <c r="G173" s="75"/>
      <c r="H173" s="75"/>
      <c r="I173" s="75"/>
      <c r="J173" s="75"/>
      <c r="K173" s="53">
        <f>K172+K171</f>
        <v>0</v>
      </c>
    </row>
    <row r="174" spans="1:12" ht="15" thickBot="1" x14ac:dyDescent="0.3">
      <c r="A174" s="52"/>
      <c r="B174" s="110" t="s">
        <v>121</v>
      </c>
      <c r="C174" s="50"/>
      <c r="D174" s="78"/>
      <c r="E174" s="78"/>
      <c r="F174" s="78"/>
      <c r="G174" s="78"/>
      <c r="H174" s="78"/>
      <c r="I174" s="78"/>
      <c r="J174" s="78"/>
      <c r="K174" s="80">
        <f>K173*D174</f>
        <v>0</v>
      </c>
    </row>
    <row r="175" spans="1:12" ht="15" thickBot="1" x14ac:dyDescent="0.3">
      <c r="A175" s="49"/>
      <c r="B175" s="111" t="s">
        <v>31</v>
      </c>
      <c r="C175" s="51"/>
      <c r="D175" s="75"/>
      <c r="E175" s="75"/>
      <c r="F175" s="75"/>
      <c r="G175" s="75"/>
      <c r="H175" s="75"/>
      <c r="I175" s="75"/>
      <c r="J175" s="75"/>
      <c r="K175" s="53">
        <f>K173+K174</f>
        <v>0</v>
      </c>
    </row>
    <row r="177" spans="2:4" ht="15" thickBot="1" x14ac:dyDescent="0.3"/>
    <row r="178" spans="2:4" x14ac:dyDescent="0.25">
      <c r="B178" s="119" t="s">
        <v>123</v>
      </c>
      <c r="C178" s="117"/>
    </row>
    <row r="179" spans="2:4" ht="15" thickBot="1" x14ac:dyDescent="0.3">
      <c r="B179" s="120" t="s">
        <v>124</v>
      </c>
      <c r="C179" s="118"/>
    </row>
    <row r="191" spans="2:4" x14ac:dyDescent="0.25">
      <c r="D191" s="19">
        <v>3</v>
      </c>
    </row>
  </sheetData>
  <autoFilter ref="A7:L175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F164:K165" unlockedFormula="1"/>
    <ignoredError sqref="K169:K173 K176" formula="1"/>
    <ignoredError sqref="K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2020-01-15T10:25:23Z</dcterms:modified>
</cp:coreProperties>
</file>