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kandelaki\Desktop\ლაბ Opex ტენდერი\GST G-001-BID-20\"/>
    </mc:Choice>
  </mc:AlternateContent>
  <bookViews>
    <workbookView xWindow="0" yWindow="0" windowWidth="28260" windowHeight="12300"/>
  </bookViews>
  <sheets>
    <sheet name="ლოტი #1 დან #4 ჭურჭელ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1" l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7" i="1" s="1"/>
</calcChain>
</file>

<file path=xl/sharedStrings.xml><?xml version="1.0" encoding="utf-8"?>
<sst xmlns="http://schemas.openxmlformats.org/spreadsheetml/2006/main" count="82" uniqueCount="59">
  <si>
    <t>ჭურჭელი</t>
  </si>
  <si>
    <t>№</t>
  </si>
  <si>
    <t>დასახელება</t>
  </si>
  <si>
    <t>სპეციფიკაცია</t>
  </si>
  <si>
    <t>განზომილება</t>
  </si>
  <si>
    <t>რაოდენობა</t>
  </si>
  <si>
    <t xml:space="preserve">ერთ ფასი </t>
  </si>
  <si>
    <t>სულ ფასი</t>
  </si>
  <si>
    <t xml:space="preserve">კოდი/ლინკი/შენიშვნა </t>
  </si>
  <si>
    <t>ამზომი კოლბა 1000 მლ (PMP,PMP თავსახურით)</t>
  </si>
  <si>
    <t>A კლასის, მილესილსაცობიანი თავსახურით, გამჭვირვალე; ავტოკლავირებადი; ტოლერანტობა  ±  0,40 მლ.</t>
  </si>
  <si>
    <t>ცალი</t>
  </si>
  <si>
    <t>ამზომი კოლბა 250 მლ(PMP, PMP თავსახურით)</t>
  </si>
  <si>
    <t>A კლასის, მილესილსაცობიანი თავსახურით, გამჭვირვალე; ავტოკლავირებადი; ტოლერანტობა ± 0,15 მლ.</t>
  </si>
  <si>
    <t>ამზომი კოლბა 100 მლ(PMP, PMP თავსახურით)</t>
  </si>
  <si>
    <t>A კლასის, მილესილსაცობიანი თავსახურით, გამჭვირვალე; ავტოკლავირებადი; ტოლერანტობა ± 0,1 მლ.</t>
  </si>
  <si>
    <t>ამზომი კოლბა 50 მლ(PMP,PMP თავსახურით)</t>
  </si>
  <si>
    <t>A კლასის, მილესილსაცობიანი თავსახურით, გამჭვირვალე; ავტოკლავირებადი; ტოლერანტობა ±0,06 მლ.</t>
  </si>
  <si>
    <t>ამზომი კოლბა 25 მლ (PMP, PMP თავსახურით)</t>
  </si>
  <si>
    <t>A კლასის, მილესილსაცობიანი თავსახურით, გამჭვირვალე; ავტოკლავირებადი; ტოლერანტობა ±0,04 მლ.</t>
  </si>
  <si>
    <t>ამზომი კოლბა 10 მლ(PMP, PMP თავსახურით)</t>
  </si>
  <si>
    <t>A კლასის, მილესილსაცობიანი თავსახურით, გამჭვირვალე; ავტოკლავირებადი; ტოლერანტობა ± 0,04 მლ.</t>
  </si>
  <si>
    <t>ქიმიური ჭიქა 100 მლ (PMP)</t>
  </si>
  <si>
    <t>გამჭვირვალე, ქიმიურად მდგრადი პოლიმერული მასალის, მუქი გრადუირებული. ავტოკლავირებადი.</t>
  </si>
  <si>
    <t>შტანგლასი 500 მლ (მილესილსაცობიანი)</t>
  </si>
  <si>
    <t xml:space="preserve">მუქი ფერის მინის, მილესილსაცობიანი  მინის თავსახურით, ვიწრო ყელით, ქიმიკატების მიმართ მდგრადი, ავტოკლავირებადი; </t>
  </si>
  <si>
    <t xml:space="preserve">გამყოფი ძაბრი </t>
  </si>
  <si>
    <r>
      <t>ბოროსილიკატური მინის, კონუსური ფორმის, პოლიტეფრეფტორეთითენის (PTFE ) ჩამკეტით და პლასმასის თავსახურით.</t>
    </r>
    <r>
      <rPr>
        <b/>
        <sz val="10"/>
        <color theme="1"/>
        <rFont val="Sylfaen"/>
        <family val="1"/>
      </rPr>
      <t>მოცულობა 2000 მლ.</t>
    </r>
  </si>
  <si>
    <t>მინის კიუვეტი  10 მლ-იანი</t>
  </si>
  <si>
    <r>
      <t xml:space="preserve">კვადრატული ფორმის მინის კიუვეტა,შეფუთვაში 2 ცალი (წყვილი) , </t>
    </r>
    <r>
      <rPr>
        <b/>
        <sz val="10"/>
        <color theme="1"/>
        <rFont val="Sylfaen"/>
        <family val="1"/>
      </rPr>
      <t>Hach 2495402</t>
    </r>
    <r>
      <rPr>
        <sz val="10"/>
        <color theme="1"/>
        <rFont val="Sylfaen"/>
        <family val="1"/>
      </rPr>
      <t xml:space="preserve"> </t>
    </r>
  </si>
  <si>
    <t xml:space="preserve">საწვეთური ბოთლი  </t>
  </si>
  <si>
    <t>სითხეების დოზირებისათვის; მუქი ფერის მინის, მოცულობა 100 მლ.</t>
  </si>
  <si>
    <t>ამზომი კოლბა 50მლ (მინის,PMP თავსახურით)</t>
  </si>
  <si>
    <t>A კლასის, ტემპერატურის მიმართ მდგრადი, სერთიფიკატით,  ავტოკლავირებადი.</t>
  </si>
  <si>
    <t>ჩამრეცხი FEP</t>
  </si>
  <si>
    <t>ქიმიურად ძლიერ მდგრადი პოლიმერის FEP ან PFA (ტეფლონი,ფტორირებული ეთილენ პროპილენი), განკუთვნილი ორგანული გამხსნელებისათვის; ხრახნიანი თავსახურით; მოცულობა 100-150 მლ.</t>
  </si>
  <si>
    <t>კოლბა</t>
  </si>
  <si>
    <t xml:space="preserve">მადუღარა კოლბა, ბრტყელი ძირით; ბოროსილიკატური გამჭვირვალე მინის, 125 -150 მლ მოცულობის, ქიმიურად და  თერმულად მდგრადი,  შლიფიანი ყელით, ყელის შიდა დიამეტრი 24 მმ; ავტოკლავირებადი </t>
  </si>
  <si>
    <t>კონტეინერი</t>
  </si>
  <si>
    <t xml:space="preserve">ქიმიური რეაქტივების შესანახი კონტეინერი HDPE პოლიმერული მასალის, ხრახნიანი PP თავსახურით; ქიმიურად მდგრადი შემადგენლობის, გამძლე ტემპერატურის მიმართ; ფართეყელიანი; ღია ფერის; მოცულობა 250 მლ; </t>
  </si>
  <si>
    <t>ბოთლი HDPE,ღია ფერის</t>
  </si>
  <si>
    <t>ქიმიურად ძლიერ მდგრადი FEP ან PFA პოლიმერის (ტეფლონი,ფტორირებული ეთილენ პროპილენი), ხრახნიანი თავსახურით,მოცულობა 100 მლ; ავტოკლავირებადი.</t>
  </si>
  <si>
    <t>ბოთლი (მუქი მინის) 1000 მლ</t>
  </si>
  <si>
    <t xml:space="preserve">სინათლის მიმართ მგრძნობიარე ნივთიერებების შესანახად, ქიმიურად მდგრადი მინის, ხრახნიანი PP თავსახურით, მუქი გრადუირებით, ავტოკლავირებადი  </t>
  </si>
  <si>
    <t>ბოთლი 500 მლ</t>
  </si>
  <si>
    <r>
      <rPr>
        <sz val="10"/>
        <color theme="1"/>
        <rFont val="Sylfaen"/>
        <family val="1"/>
      </rPr>
      <t xml:space="preserve">ბოთლი ნიმუშებისათვის, ჟანგბადის ბიოქიმიური მოხმარების განსასაზღვრად,  მუქი ფერის მინის,WTW OxiTop ® IS 12-ის აქსესუარი.  მწარმოებლის კოდი: </t>
    </r>
    <r>
      <rPr>
        <b/>
        <sz val="10"/>
        <color theme="1"/>
        <rFont val="Sylfaen"/>
        <family val="1"/>
      </rPr>
      <t>WTWA209100 ;</t>
    </r>
    <r>
      <rPr>
        <sz val="10"/>
        <color theme="1"/>
        <rFont val="Sylfaen"/>
        <family val="1"/>
      </rPr>
      <t xml:space="preserve"> მოცულობა 510 მლ.</t>
    </r>
  </si>
  <si>
    <t>ბოთლი 5 ლ</t>
  </si>
  <si>
    <t xml:space="preserve">ბოროსილიკატური მინის, სითხის გადმოსასხმელი ონკანით, ონკანის ჩამკეტით და თავსახურით; </t>
  </si>
  <si>
    <t>ამზომი კოლბა</t>
  </si>
  <si>
    <r>
      <t xml:space="preserve">მინის ამზომი კოლბა 22.7 მლ მოცულობის. </t>
    </r>
    <r>
      <rPr>
        <b/>
        <sz val="10"/>
        <color theme="1"/>
        <rFont val="Sylfaen"/>
        <family val="1"/>
      </rPr>
      <t xml:space="preserve">WTW 209030 </t>
    </r>
    <r>
      <rPr>
        <sz val="10"/>
        <color theme="1"/>
        <rFont val="Sylfaen"/>
        <family val="1"/>
      </rPr>
      <t xml:space="preserve">; მოდელი </t>
    </r>
    <r>
      <rPr>
        <b/>
        <sz val="10"/>
        <color theme="1"/>
        <rFont val="Sylfaen"/>
        <family val="1"/>
      </rPr>
      <t>MK 22/60</t>
    </r>
    <r>
      <rPr>
        <sz val="10"/>
        <color theme="1"/>
        <rFont val="Sylfaen"/>
        <family val="1"/>
      </rPr>
      <t xml:space="preserve"> , WTW OxiTop ® IS 12-ის აქსესუარი. </t>
    </r>
  </si>
  <si>
    <t>ერლენმეიერის კოლბა 500 მლ(ავტოკლ-დი 121 oC)</t>
  </si>
  <si>
    <t xml:space="preserve">ბოროსილიკატური მინის, მუქი გრადუირებით,  ხრახნიანი თავსახურით, ავტოკლავირებადი </t>
  </si>
  <si>
    <t>ერლენმეიერის კოლბა 100 მლ (მინის მილესილსაცობიანი,ცეცხლგამძლე)</t>
  </si>
  <si>
    <t xml:space="preserve">ბოროსილიკატური მინის, თავსახურით; მუქი გრადუირებით, ავტოკლავირებადი </t>
  </si>
  <si>
    <t>ბოთლი PE</t>
  </si>
  <si>
    <t>ფტორირებული პოლიმერის HDPE-ის ვიწროყელიანი ბოთლი, ქიმიურად ძალზე სტაბილური, მჟავების და აგრესიული ორგანული გამხსნელების შესანახად, ხრახნიანი თავსახურით, მოცულობა 1000 მლ</t>
  </si>
  <si>
    <t>ჩამრეცხი PE,PE თავებით</t>
  </si>
  <si>
    <t>განკუთვნილი დისტილირებული წყლისთვის; მოცულობა 500 მლ.</t>
  </si>
  <si>
    <t xml:space="preserve">სულ ფასი ლარი დღგ-ს ჩათვლით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</si>
</sst>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b/>
      <sz val="10"/>
      <color theme="1"/>
      <name val="Calibri"/>
      <family val="2"/>
    </font>
    <font>
      <b/>
      <sz val="10"/>
      <color theme="1"/>
      <name val="Calibri"/>
      <family val="2"/>
      <charset val="204"/>
      <scheme val="minor"/>
    </font>
    <font>
      <sz val="10"/>
      <name val="Sylfaen"/>
      <family val="1"/>
    </font>
    <font>
      <sz val="10"/>
      <color rgb="FF000000"/>
      <name val="Sylfaen"/>
      <family val="1"/>
    </font>
    <font>
      <sz val="10"/>
      <color theme="1"/>
      <name val="Calibri"/>
      <family val="2"/>
      <charset val="204"/>
      <scheme val="minor"/>
    </font>
    <font>
      <sz val="10"/>
      <color theme="1"/>
      <name val="Book Antiqua"/>
      <family val="1"/>
    </font>
    <font>
      <sz val="10"/>
      <color rgb="FF000000"/>
      <name val="Book Antiqua"/>
      <family val="1"/>
    </font>
    <font>
      <sz val="10"/>
      <name val="Arial"/>
      <family val="2"/>
    </font>
    <font>
      <b/>
      <sz val="10"/>
      <color theme="1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/>
    <xf numFmtId="0" fontId="3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2" fillId="0" borderId="0" xfId="0" applyFont="1" applyBorder="1"/>
    <xf numFmtId="0" fontId="2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/>
    </xf>
    <xf numFmtId="0" fontId="7" fillId="0" borderId="2" xfId="0" applyFont="1" applyFill="1" applyBorder="1"/>
    <xf numFmtId="49" fontId="8" fillId="3" borderId="2" xfId="0" applyNumberFormat="1" applyFont="1" applyFill="1" applyBorder="1" applyAlignment="1">
      <alignment wrapText="1"/>
    </xf>
    <xf numFmtId="49" fontId="8" fillId="3" borderId="2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 applyProtection="1">
      <alignment vertical="center" wrapText="1"/>
    </xf>
    <xf numFmtId="0" fontId="6" fillId="0" borderId="2" xfId="0" applyFont="1" applyBorder="1" applyAlignment="1" applyProtection="1">
      <alignment horizontal="center" vertical="center"/>
    </xf>
    <xf numFmtId="0" fontId="6" fillId="2" borderId="2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2" fillId="0" borderId="0" xfId="0" applyFont="1" applyFill="1"/>
    <xf numFmtId="49" fontId="8" fillId="3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0" fontId="6" fillId="4" borderId="2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8" fillId="2" borderId="2" xfId="0" applyFont="1" applyFill="1" applyBorder="1" applyAlignment="1">
      <alignment vertical="center"/>
    </xf>
    <xf numFmtId="0" fontId="10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2" borderId="2" xfId="0" applyFont="1" applyFill="1" applyBorder="1" applyAlignment="1">
      <alignment vertical="center" wrapText="1"/>
    </xf>
    <xf numFmtId="0" fontId="11" fillId="0" borderId="2" xfId="0" applyFont="1" applyBorder="1"/>
    <xf numFmtId="0" fontId="11" fillId="0" borderId="0" xfId="0" applyFont="1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L41" sqref="L41"/>
    </sheetView>
  </sheetViews>
  <sheetFormatPr defaultColWidth="9" defaultRowHeight="15" x14ac:dyDescent="0.3"/>
  <cols>
    <col min="1" max="1" width="5.28515625" style="47" customWidth="1"/>
    <col min="2" max="2" width="40" style="48" customWidth="1"/>
    <col min="3" max="3" width="66.28515625" style="3" customWidth="1"/>
    <col min="4" max="4" width="16.140625" style="3" customWidth="1"/>
    <col min="5" max="5" width="15.7109375" style="3" customWidth="1"/>
    <col min="6" max="6" width="9" style="3"/>
    <col min="7" max="7" width="11.85546875" style="3" bestFit="1" customWidth="1"/>
    <col min="8" max="8" width="26.42578125" style="3" bestFit="1" customWidth="1"/>
    <col min="9" max="16384" width="9" style="3"/>
  </cols>
  <sheetData>
    <row r="1" spans="1:8" ht="39.6" customHeight="1" x14ac:dyDescent="0.3">
      <c r="A1" s="1" t="s">
        <v>0</v>
      </c>
      <c r="B1" s="2"/>
      <c r="C1" s="2"/>
      <c r="D1" s="2"/>
      <c r="E1" s="2"/>
    </row>
    <row r="2" spans="1:8" s="10" customFormat="1" ht="22.5" customHeight="1" x14ac:dyDescent="0.3">
      <c r="A2" s="4" t="s">
        <v>1</v>
      </c>
      <c r="B2" s="5" t="s">
        <v>2</v>
      </c>
      <c r="C2" s="6" t="s">
        <v>3</v>
      </c>
      <c r="D2" s="7" t="s">
        <v>4</v>
      </c>
      <c r="E2" s="7" t="s">
        <v>5</v>
      </c>
      <c r="F2" s="8" t="s">
        <v>6</v>
      </c>
      <c r="G2" s="9" t="s">
        <v>7</v>
      </c>
      <c r="H2" s="9" t="s">
        <v>8</v>
      </c>
    </row>
    <row r="3" spans="1:8" s="10" customFormat="1" ht="41.25" customHeight="1" x14ac:dyDescent="0.3">
      <c r="A3" s="11">
        <v>1</v>
      </c>
      <c r="B3" s="12" t="s">
        <v>9</v>
      </c>
      <c r="C3" s="13" t="s">
        <v>10</v>
      </c>
      <c r="D3" s="14" t="s">
        <v>11</v>
      </c>
      <c r="E3" s="15">
        <v>2</v>
      </c>
      <c r="F3" s="16"/>
      <c r="G3" s="16">
        <f>F3*E3</f>
        <v>0</v>
      </c>
      <c r="H3" s="16"/>
    </row>
    <row r="4" spans="1:8" s="10" customFormat="1" ht="38.25" customHeight="1" x14ac:dyDescent="0.3">
      <c r="A4" s="11">
        <v>2</v>
      </c>
      <c r="B4" s="12" t="s">
        <v>12</v>
      </c>
      <c r="C4" s="13" t="s">
        <v>13</v>
      </c>
      <c r="D4" s="14" t="s">
        <v>11</v>
      </c>
      <c r="E4" s="15">
        <v>2</v>
      </c>
      <c r="F4" s="16"/>
      <c r="G4" s="16">
        <f t="shared" ref="G4:G26" si="0">F4*E4</f>
        <v>0</v>
      </c>
      <c r="H4" s="16"/>
    </row>
    <row r="5" spans="1:8" s="10" customFormat="1" ht="38.25" customHeight="1" x14ac:dyDescent="0.3">
      <c r="A5" s="11">
        <v>3</v>
      </c>
      <c r="B5" s="12" t="s">
        <v>14</v>
      </c>
      <c r="C5" s="13" t="s">
        <v>15</v>
      </c>
      <c r="D5" s="14" t="s">
        <v>11</v>
      </c>
      <c r="E5" s="15">
        <v>8</v>
      </c>
      <c r="F5" s="16"/>
      <c r="G5" s="16">
        <f t="shared" si="0"/>
        <v>0</v>
      </c>
      <c r="H5" s="16"/>
    </row>
    <row r="6" spans="1:8" s="10" customFormat="1" ht="39" customHeight="1" x14ac:dyDescent="0.3">
      <c r="A6" s="11">
        <v>4</v>
      </c>
      <c r="B6" s="12" t="s">
        <v>16</v>
      </c>
      <c r="C6" s="13" t="s">
        <v>17</v>
      </c>
      <c r="D6" s="14" t="s">
        <v>11</v>
      </c>
      <c r="E6" s="15">
        <v>10</v>
      </c>
      <c r="F6" s="16"/>
      <c r="G6" s="16">
        <f t="shared" si="0"/>
        <v>0</v>
      </c>
      <c r="H6" s="16"/>
    </row>
    <row r="7" spans="1:8" s="10" customFormat="1" ht="39.75" customHeight="1" x14ac:dyDescent="0.3">
      <c r="A7" s="11">
        <v>5</v>
      </c>
      <c r="B7" s="17" t="s">
        <v>18</v>
      </c>
      <c r="C7" s="13" t="s">
        <v>19</v>
      </c>
      <c r="D7" s="14" t="s">
        <v>11</v>
      </c>
      <c r="E7" s="15">
        <v>4</v>
      </c>
      <c r="F7" s="16"/>
      <c r="G7" s="16">
        <f t="shared" si="0"/>
        <v>0</v>
      </c>
      <c r="H7" s="16"/>
    </row>
    <row r="8" spans="1:8" s="10" customFormat="1" ht="39.75" customHeight="1" x14ac:dyDescent="0.3">
      <c r="A8" s="11">
        <v>6</v>
      </c>
      <c r="B8" s="12" t="s">
        <v>20</v>
      </c>
      <c r="C8" s="13" t="s">
        <v>21</v>
      </c>
      <c r="D8" s="14" t="s">
        <v>11</v>
      </c>
      <c r="E8" s="15">
        <v>4</v>
      </c>
      <c r="F8" s="16"/>
      <c r="G8" s="16">
        <f t="shared" si="0"/>
        <v>0</v>
      </c>
      <c r="H8" s="16"/>
    </row>
    <row r="9" spans="1:8" s="10" customFormat="1" ht="45.75" customHeight="1" x14ac:dyDescent="0.3">
      <c r="A9" s="11">
        <v>7</v>
      </c>
      <c r="B9" s="18" t="s">
        <v>22</v>
      </c>
      <c r="C9" s="13" t="s">
        <v>23</v>
      </c>
      <c r="D9" s="14" t="s">
        <v>11</v>
      </c>
      <c r="E9" s="15">
        <v>10</v>
      </c>
      <c r="F9" s="16"/>
      <c r="G9" s="16">
        <f t="shared" si="0"/>
        <v>0</v>
      </c>
      <c r="H9" s="16"/>
    </row>
    <row r="10" spans="1:8" s="10" customFormat="1" ht="52.5" customHeight="1" x14ac:dyDescent="0.3">
      <c r="A10" s="11">
        <v>8</v>
      </c>
      <c r="B10" s="19" t="s">
        <v>24</v>
      </c>
      <c r="C10" s="13" t="s">
        <v>25</v>
      </c>
      <c r="D10" s="14" t="s">
        <v>11</v>
      </c>
      <c r="E10" s="20">
        <v>10</v>
      </c>
      <c r="F10" s="16"/>
      <c r="G10" s="16">
        <f t="shared" si="0"/>
        <v>0</v>
      </c>
      <c r="H10" s="16"/>
    </row>
    <row r="11" spans="1:8" s="10" customFormat="1" ht="55.5" customHeight="1" x14ac:dyDescent="0.3">
      <c r="A11" s="11">
        <v>9</v>
      </c>
      <c r="B11" s="21" t="s">
        <v>26</v>
      </c>
      <c r="C11" s="13" t="s">
        <v>27</v>
      </c>
      <c r="D11" s="14" t="s">
        <v>11</v>
      </c>
      <c r="E11" s="20">
        <v>4</v>
      </c>
      <c r="F11" s="16"/>
      <c r="G11" s="16">
        <f t="shared" si="0"/>
        <v>0</v>
      </c>
      <c r="H11" s="16"/>
    </row>
    <row r="12" spans="1:8" s="10" customFormat="1" ht="36.75" customHeight="1" x14ac:dyDescent="0.3">
      <c r="A12" s="11">
        <v>10</v>
      </c>
      <c r="B12" s="21" t="s">
        <v>28</v>
      </c>
      <c r="C12" s="13" t="s">
        <v>29</v>
      </c>
      <c r="D12" s="14" t="s">
        <v>11</v>
      </c>
      <c r="E12" s="20">
        <v>2</v>
      </c>
      <c r="F12" s="16"/>
      <c r="G12" s="16">
        <f t="shared" si="0"/>
        <v>0</v>
      </c>
      <c r="H12" s="16"/>
    </row>
    <row r="13" spans="1:8" s="22" customFormat="1" ht="27" customHeight="1" x14ac:dyDescent="0.2">
      <c r="A13" s="11">
        <v>11</v>
      </c>
      <c r="B13" s="18" t="s">
        <v>30</v>
      </c>
      <c r="C13" s="13" t="s">
        <v>31</v>
      </c>
      <c r="D13" s="14" t="s">
        <v>11</v>
      </c>
      <c r="E13" s="20">
        <v>6</v>
      </c>
      <c r="F13" s="16"/>
      <c r="G13" s="16">
        <f t="shared" si="0"/>
        <v>0</v>
      </c>
      <c r="H13" s="16"/>
    </row>
    <row r="14" spans="1:8" s="10" customFormat="1" ht="47.45" customHeight="1" x14ac:dyDescent="0.3">
      <c r="A14" s="11">
        <v>12</v>
      </c>
      <c r="B14" s="21" t="s">
        <v>32</v>
      </c>
      <c r="C14" s="23" t="s">
        <v>33</v>
      </c>
      <c r="D14" s="14" t="s">
        <v>11</v>
      </c>
      <c r="E14" s="24">
        <v>2</v>
      </c>
      <c r="F14" s="16"/>
      <c r="G14" s="16">
        <f t="shared" si="0"/>
        <v>0</v>
      </c>
      <c r="H14" s="16"/>
    </row>
    <row r="15" spans="1:8" ht="66.75" customHeight="1" x14ac:dyDescent="0.3">
      <c r="A15" s="11">
        <v>13</v>
      </c>
      <c r="B15" s="25" t="s">
        <v>34</v>
      </c>
      <c r="C15" s="13" t="s">
        <v>35</v>
      </c>
      <c r="D15" s="14" t="s">
        <v>11</v>
      </c>
      <c r="E15" s="24">
        <v>2</v>
      </c>
      <c r="F15" s="16"/>
      <c r="G15" s="16">
        <f t="shared" si="0"/>
        <v>0</v>
      </c>
      <c r="H15" s="16"/>
    </row>
    <row r="16" spans="1:8" s="28" customFormat="1" ht="54" customHeight="1" x14ac:dyDescent="0.3">
      <c r="A16" s="11">
        <v>14</v>
      </c>
      <c r="B16" s="26" t="s">
        <v>36</v>
      </c>
      <c r="C16" s="13" t="s">
        <v>37</v>
      </c>
      <c r="D16" s="14" t="s">
        <v>11</v>
      </c>
      <c r="E16" s="27">
        <v>2</v>
      </c>
      <c r="F16" s="16"/>
      <c r="G16" s="16">
        <f t="shared" si="0"/>
        <v>0</v>
      </c>
      <c r="H16" s="16"/>
    </row>
    <row r="17" spans="1:8" ht="71.25" customHeight="1" x14ac:dyDescent="0.3">
      <c r="A17" s="11">
        <v>15</v>
      </c>
      <c r="B17" s="29" t="s">
        <v>38</v>
      </c>
      <c r="C17" s="23" t="s">
        <v>39</v>
      </c>
      <c r="D17" s="14" t="s">
        <v>11</v>
      </c>
      <c r="E17" s="20">
        <v>12</v>
      </c>
      <c r="F17" s="16"/>
      <c r="G17" s="16">
        <f t="shared" si="0"/>
        <v>0</v>
      </c>
      <c r="H17" s="16"/>
    </row>
    <row r="18" spans="1:8" ht="54.75" customHeight="1" x14ac:dyDescent="0.3">
      <c r="A18" s="11">
        <v>16</v>
      </c>
      <c r="B18" s="21" t="s">
        <v>40</v>
      </c>
      <c r="C18" s="23" t="s">
        <v>41</v>
      </c>
      <c r="D18" s="14" t="s">
        <v>11</v>
      </c>
      <c r="E18" s="20">
        <v>4</v>
      </c>
      <c r="F18" s="16"/>
      <c r="G18" s="16">
        <f t="shared" si="0"/>
        <v>0</v>
      </c>
      <c r="H18" s="16"/>
    </row>
    <row r="19" spans="1:8" ht="51.6" customHeight="1" x14ac:dyDescent="0.3">
      <c r="A19" s="11">
        <v>17</v>
      </c>
      <c r="B19" s="30" t="s">
        <v>42</v>
      </c>
      <c r="C19" s="23" t="s">
        <v>43</v>
      </c>
      <c r="D19" s="14" t="s">
        <v>11</v>
      </c>
      <c r="E19" s="20">
        <v>8</v>
      </c>
      <c r="F19" s="16"/>
      <c r="G19" s="16">
        <f t="shared" si="0"/>
        <v>0</v>
      </c>
      <c r="H19" s="16"/>
    </row>
    <row r="20" spans="1:8" ht="53.45" customHeight="1" x14ac:dyDescent="0.3">
      <c r="A20" s="11">
        <v>18</v>
      </c>
      <c r="B20" s="21" t="s">
        <v>44</v>
      </c>
      <c r="C20" s="31" t="s">
        <v>45</v>
      </c>
      <c r="D20" s="14" t="s">
        <v>11</v>
      </c>
      <c r="E20" s="32">
        <v>2</v>
      </c>
      <c r="F20" s="16"/>
      <c r="G20" s="16">
        <f t="shared" si="0"/>
        <v>0</v>
      </c>
      <c r="H20" s="16"/>
    </row>
    <row r="21" spans="1:8" ht="45.6" customHeight="1" x14ac:dyDescent="0.3">
      <c r="A21" s="11">
        <v>19</v>
      </c>
      <c r="B21" s="33" t="s">
        <v>46</v>
      </c>
      <c r="C21" s="34" t="s">
        <v>47</v>
      </c>
      <c r="D21" s="35" t="s">
        <v>11</v>
      </c>
      <c r="E21" s="36">
        <v>3</v>
      </c>
      <c r="F21" s="16"/>
      <c r="G21" s="16">
        <f t="shared" si="0"/>
        <v>0</v>
      </c>
      <c r="H21" s="16"/>
    </row>
    <row r="22" spans="1:8" ht="42.75" customHeight="1" x14ac:dyDescent="0.3">
      <c r="A22" s="11">
        <v>20</v>
      </c>
      <c r="B22" s="37" t="s">
        <v>48</v>
      </c>
      <c r="C22" s="23" t="s">
        <v>49</v>
      </c>
      <c r="D22" s="14" t="s">
        <v>11</v>
      </c>
      <c r="E22" s="38">
        <v>2</v>
      </c>
      <c r="F22" s="16"/>
      <c r="G22" s="16">
        <f t="shared" si="0"/>
        <v>0</v>
      </c>
      <c r="H22" s="16"/>
    </row>
    <row r="23" spans="1:8" s="39" customFormat="1" ht="44.25" customHeight="1" x14ac:dyDescent="0.2">
      <c r="A23" s="11">
        <v>21</v>
      </c>
      <c r="B23" s="21" t="s">
        <v>50</v>
      </c>
      <c r="C23" s="23" t="s">
        <v>51</v>
      </c>
      <c r="D23" s="14" t="s">
        <v>11</v>
      </c>
      <c r="E23" s="38">
        <v>4</v>
      </c>
      <c r="F23" s="16"/>
      <c r="G23" s="16">
        <f t="shared" si="0"/>
        <v>0</v>
      </c>
      <c r="H23" s="16"/>
    </row>
    <row r="24" spans="1:8" ht="44.25" customHeight="1" x14ac:dyDescent="0.3">
      <c r="A24" s="11">
        <v>22</v>
      </c>
      <c r="B24" s="30" t="s">
        <v>52</v>
      </c>
      <c r="C24" s="23" t="s">
        <v>53</v>
      </c>
      <c r="D24" s="14" t="s">
        <v>11</v>
      </c>
      <c r="E24" s="38">
        <v>5</v>
      </c>
      <c r="F24" s="16"/>
      <c r="G24" s="16">
        <f t="shared" si="0"/>
        <v>0</v>
      </c>
      <c r="H24" s="16"/>
    </row>
    <row r="25" spans="1:8" ht="54.95" customHeight="1" x14ac:dyDescent="0.3">
      <c r="A25" s="11">
        <v>23</v>
      </c>
      <c r="B25" s="21" t="s">
        <v>54</v>
      </c>
      <c r="C25" s="23" t="s">
        <v>55</v>
      </c>
      <c r="D25" s="35" t="s">
        <v>11</v>
      </c>
      <c r="E25" s="38">
        <v>8</v>
      </c>
      <c r="F25" s="16"/>
      <c r="G25" s="16">
        <f t="shared" si="0"/>
        <v>0</v>
      </c>
      <c r="H25" s="16"/>
    </row>
    <row r="26" spans="1:8" ht="39.75" customHeight="1" x14ac:dyDescent="0.3">
      <c r="A26" s="11">
        <v>24</v>
      </c>
      <c r="B26" s="40" t="s">
        <v>56</v>
      </c>
      <c r="C26" s="41" t="s">
        <v>57</v>
      </c>
      <c r="D26" s="35" t="s">
        <v>11</v>
      </c>
      <c r="E26" s="42">
        <v>8</v>
      </c>
      <c r="F26" s="16"/>
      <c r="G26" s="16">
        <f t="shared" si="0"/>
        <v>0</v>
      </c>
      <c r="H26" s="16"/>
    </row>
    <row r="27" spans="1:8" s="46" customFormat="1" x14ac:dyDescent="0.3">
      <c r="A27" s="43"/>
      <c r="B27" s="44" t="s">
        <v>58</v>
      </c>
      <c r="C27" s="45"/>
      <c r="D27" s="45"/>
      <c r="E27" s="45"/>
      <c r="F27" s="45"/>
      <c r="G27" s="45">
        <f>SUM(G3:G26)</f>
        <v>0</v>
      </c>
      <c r="H27" s="45"/>
    </row>
  </sheetData>
  <mergeCells count="1">
    <mergeCell ref="A1:E1"/>
  </mergeCells>
  <pageMargins left="0.69930555555555596" right="0.69930555555555596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ლოტი #1 დან #4 ჭურჭელი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2020-01-21T10:02:42Z</dcterms:created>
  <dcterms:modified xsi:type="dcterms:W3CDTF">2020-01-21T10:02:56Z</dcterms:modified>
</cp:coreProperties>
</file>