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კრებსითი_სატენდერო" sheetId="12" r:id="rId1"/>
  </sheets>
  <externalReferences>
    <externalReference r:id="rId2"/>
  </externalReferences>
  <definedNames>
    <definedName name="_xlnm._FilterDatabase" localSheetId="0" hidden="1">კრებსითი_სატენდერო!$A$6:$G$85</definedName>
    <definedName name="_xlnm.Print_Area" localSheetId="0">კრებსითი_სატენდერო!$A$1:$F$89</definedName>
    <definedName name="_xlnm.Print_Titles" localSheetId="0">კრებსითი_სატენდერო!$6:$6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5" i="12" l="1"/>
  <c r="F84" i="12"/>
  <c r="F79" i="12" l="1"/>
  <c r="F80" i="12" s="1"/>
  <c r="F81" i="12" l="1"/>
  <c r="F82" i="12"/>
  <c r="F83" i="12" s="1"/>
</calcChain>
</file>

<file path=xl/sharedStrings.xml><?xml version="1.0" encoding="utf-8"?>
<sst xmlns="http://schemas.openxmlformats.org/spreadsheetml/2006/main" count="271" uniqueCount="129">
  <si>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</si>
  <si>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</si>
  <si>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</si>
  <si>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</si>
  <si>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</si>
  <si>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</si>
  <si>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</si>
  <si>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</si>
  <si>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</si>
  <si>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</si>
  <si>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ადგ.</t>
  </si>
  <si>
    <t>ც</t>
  </si>
  <si>
    <t>IV კატ. გრუნტის დამუშავება ხელით, ავტოთვითმცლელზე დატვირთვით</t>
  </si>
  <si>
    <t>ღორღი 20-40 ფრაქცია</t>
  </si>
  <si>
    <t>კგ</t>
  </si>
  <si>
    <t>მ3</t>
  </si>
  <si>
    <t>ჭის გარე ზედაპირის ჰიდროიზოლაცია ბიტუმ-ზეთოვანი მასტიკით 2 ფენად</t>
  </si>
  <si>
    <t>ბიტუმ-ზეთოვანი მასტიკა МБ-50</t>
  </si>
  <si>
    <t>გრუნტის გატანა ავტოთვითმცლელებით 18 კმ</t>
  </si>
  <si>
    <t>ავტოთვითმცლელით გატანა 18 კმ</t>
  </si>
  <si>
    <t>ღორღი (ფრაქ. 20-40 მმ)</t>
  </si>
  <si>
    <t>ღორღი (ფრაქ. 0-40 მმ)</t>
  </si>
  <si>
    <t>სასიგნალო ლენტი</t>
  </si>
  <si>
    <t>15</t>
  </si>
  <si>
    <t>ხის ძელი</t>
  </si>
  <si>
    <t>ფიცარი ჩამოუგანავი 40-60 მმ III ხ.</t>
  </si>
  <si>
    <t>არსებული კანალიზაციის გოფრირებული მილის SN8 d=200მმ დემონტაჟი</t>
  </si>
  <si>
    <t>დემონტირებული მილების დატვირთვა ავტოთვითმცლელზე და გატანა სამშენებლო მოედნიდან</t>
  </si>
  <si>
    <t>ბეტონი B-7.5 M-100</t>
  </si>
  <si>
    <t>საპროექტო კანალიზაციის პოლიეთილენის გოფრირებული მილის SN8 d=200 მმ მიერთება არსებულ კანალიზაციის ჭაში</t>
  </si>
  <si>
    <t>საპროექტო კანალიზაციის პოლიეთილენის გოფრირებული მილის SN8 d=100 მმ მიერთება საპროექტო კანალიზაციის ჭაში</t>
  </si>
  <si>
    <t>შემაერთებელი გოფრირებული ქურო d=200 მმ</t>
  </si>
  <si>
    <t>რეზინის საფენი d=200 მმ</t>
  </si>
  <si>
    <t>შემაერთებელი გოფრირებული ქურო d=100 მმ</t>
  </si>
  <si>
    <t>რეზინის საფენი d=100 მმ</t>
  </si>
  <si>
    <t>ბეტონი B-25 (მ-350) ღარებისთვის</t>
  </si>
  <si>
    <t>17</t>
  </si>
  <si>
    <t>27</t>
  </si>
  <si>
    <t>30</t>
  </si>
  <si>
    <t>31</t>
  </si>
  <si>
    <t>13-1</t>
  </si>
  <si>
    <t>14-1</t>
  </si>
  <si>
    <t>15-1</t>
  </si>
  <si>
    <t>16-1</t>
  </si>
  <si>
    <t>17-1</t>
  </si>
  <si>
    <t>17-2</t>
  </si>
  <si>
    <t>18-1</t>
  </si>
  <si>
    <t>19-1</t>
  </si>
  <si>
    <t>20-1</t>
  </si>
  <si>
    <t>21-1</t>
  </si>
  <si>
    <t>22-1</t>
  </si>
  <si>
    <t>23-1</t>
  </si>
  <si>
    <t>24-1</t>
  </si>
  <si>
    <t>28-1</t>
  </si>
  <si>
    <t>28-2</t>
  </si>
  <si>
    <t>29-1</t>
  </si>
  <si>
    <t>29-2</t>
  </si>
  <si>
    <t>30-1</t>
  </si>
  <si>
    <t>30-2</t>
  </si>
  <si>
    <t>31-1</t>
  </si>
  <si>
    <t>31-2</t>
  </si>
  <si>
    <t>32-1</t>
  </si>
  <si>
    <t>32-2</t>
  </si>
  <si>
    <t>32-3</t>
  </si>
  <si>
    <t>32-4</t>
  </si>
  <si>
    <t>32-5</t>
  </si>
  <si>
    <t>32-6</t>
  </si>
  <si>
    <t>32-7</t>
  </si>
  <si>
    <t>32-8</t>
  </si>
  <si>
    <t>33-1</t>
  </si>
  <si>
    <t>34-1</t>
  </si>
  <si>
    <t>35-1</t>
  </si>
  <si>
    <t>9-1</t>
  </si>
  <si>
    <t>1-1</t>
  </si>
  <si>
    <t>5-1</t>
  </si>
  <si>
    <t>27-1</t>
  </si>
  <si>
    <t>რაოდენობა</t>
  </si>
  <si>
    <t xml:space="preserve">  სულ                                 (ლარი)</t>
  </si>
  <si>
    <t xml:space="preserve">ლისის ტბის მიმდებარედ  წყალარინების ქსელის მოწყობა </t>
  </si>
  <si>
    <t>კონტრაქტორის მასალა</t>
  </si>
  <si>
    <t>კონტრაქტორის მომსახურება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</si>
  <si>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</si>
  <si>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</si>
  <si>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</si>
  <si>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</si>
  <si>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IV კატ.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</si>
  <si>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კოდალით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</si>
  <si>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</si>
  <si>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ხელით პნევმო ჩაქუჩით, ამოღებული გრუნტის ავტოთითმცლელზე დატვირთვით</t>
  </si>
  <si>
    <t>გრუნტის გატანა ავტოთვითმცლელებით 15 კმ</t>
  </si>
  <si>
    <t>VI კატ. გრუნტის დამუშავება კოდალით</t>
  </si>
  <si>
    <t>VI კატ. გრუნტის დამუშავება ხელით პნევმო ჩაქუჩით, ამოღებული გრუნტის ავტოთითმცლელზე დატვირთვით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</si>
  <si>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</si>
  <si>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ქვიშის (ფრაქცია 2-5 მმ) საფარის მოწყობა, დატკეპნით (K=0.98-1.25) მილის ქვეშ 15 სმ, ზემოდან 30 სმ</t>
  </si>
  <si>
    <t>ქვიშა (ფრაქცია 2-5 მმ)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</si>
  <si>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</si>
  <si>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</si>
  <si>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თხრილის შევსება ღორღით (ფრაქცია 0-40 მმ) მექანიზმის გამოყენებით, 50 მ-ზე გადაადგილებით, დატკეპნით (K=0.98-1.25)</t>
  </si>
  <si>
    <t>ღორღი (ფრაქცია 0-40 მმ)</t>
  </si>
  <si>
    <t>თხრილის შევსება ქვიშა-ხრეშოვანი (ფრაქცია 0-80 მმ) ნარევით მექანიზმის გამოყენებით, 50 მ-ზე გადაადგილებით, დატკეპნით (K=0.98-1.25)</t>
  </si>
  <si>
    <t>ქვიშა-ხრეშოვანი (ფრაქცია 0-80 მმ) ნარევი</t>
  </si>
  <si>
    <t>მიწის თხრილის კედლებისა და ჭის ქვაბულის გამაგრება ხის ფარებით</t>
  </si>
  <si>
    <t>კანალიზაციის პოლიეთილენის გოფრირებული მილის SN8 d=200 მმ შეძენა, მოწყობა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</si>
  <si>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</si>
  <si>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</si>
  <si>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 SN8 d=100 მმ შეძენა, მოწყობა</t>
  </si>
  <si>
    <t>კანალიზაციის პოლიეთილენის გოფრირებული მილი SN8 d=100 მმ</t>
  </si>
  <si>
    <t>კანალიზაციის პოლიეთილენის გოფრირებული მილი SN8 d=100 მმ გამოცდა ჰერმეტულობაზე</t>
  </si>
  <si>
    <t>სწორნაკერიანი ფოლადის d=200/6 მმ მილის ქარხნული ჰიდროიზოლაციით შეძენა და მონტაჟი</t>
  </si>
  <si>
    <t>სწორნაკერიანი ფოლადის d=200/6 მმ მილი ქარხნული ჰიდროიზოლაციით</t>
  </si>
  <si>
    <t>სწორნაკერიანი ფოლადის d=200/6 მმ მილის ქარხნული ჰიდროიზოლაციით ჰიდრავლიკური გამოცდა</t>
  </si>
  <si>
    <t>სწორნაკერიანი ფოლადის d=200/6 მმ მილის ქარხნული ჰიდროიზოლაციით გარეცხვა ქლორიანი წყლით</t>
  </si>
  <si>
    <t>სასიგნალო ლენტის შეძენა და მოწყობა თხრილში</t>
  </si>
  <si>
    <t>პოლიეთილენის გოფრირებული ქუროს შეძენა, მოწყობა d=200 მმ /რეზინის საფენით/</t>
  </si>
  <si>
    <t>პოლიეთილენის გოფრირებული ქუროს შეძენა, მოწყობა d=100 მმ /რეზინის საფენით/</t>
  </si>
  <si>
    <t>რ/ბ ანაკრები წრიული ჭის D=1000 მმ Hსრ=1.7 (4 კომპ) შეძენა-მონტაჟი, რკ/ბ ძირის ფილით (იხ. პროექტი),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ხსნარში, წყალშეუღწევადი ელემენტის დამატებით, მარკა M-100 W8</t>
  </si>
  <si>
    <t>რკ/ბ რგოლი D=1000 მმ / H=1000 მმ ბეტონი B25 (M-350) (პროექტით)</t>
  </si>
  <si>
    <t>რკ/ბ რგოლი D=1000 მმ / H=500 მმ ბეტონი B25 (M-350) (პროექტით)</t>
  </si>
  <si>
    <t>რკ/ბ ძირის ფილა მრგვალი D=1200 მმ ბეტონი B25 (M-350) (პროექტით)</t>
  </si>
  <si>
    <t>რკ/ბ გადახურვის ფილა მრგვალი D=1200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</si>
  <si>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</si>
  <si>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</si>
  <si>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</si>
  <si>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პოლიეთილენის დროებითი გოფრირებული მილის SN4 d=200 მმ შეძენა, მოწყობა ტრანშეიდან ჩამდინარე ფეკალური წყლების გასაყვანად და ჩასართავად შემდეგ ჭაში</t>
  </si>
  <si>
    <t>კანალიზაციის პოლიეთილენის გოფრირებული მილი SN4 d=200 მმ</t>
  </si>
  <si>
    <t>კანალიზაციის პოლიეთილენის გოფრირებული მილის SN4 d=200 მმ გამოცდა ჰერმეტულობაზე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</si>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</sst>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5" formatCode="0.0"/>
    <numFmt numFmtId="167" formatCode="_-* #,##0.00_р_._-;\-* #,##0.00_р_._-;_-* &quot;-&quot;??_р_._-;_-@_-"/>
    <numFmt numFmtId="171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3">
    <xf numFmtId="0" fontId="0" fillId="0" borderId="0" xfId="0"/>
    <xf numFmtId="0" fontId="4" fillId="2" borderId="0" xfId="1" applyFont="1" applyFill="1" applyBorder="1" applyAlignment="1">
      <alignment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43" fontId="5" fillId="2" borderId="12" xfId="6" applyFont="1" applyFill="1" applyBorder="1" applyAlignment="1">
      <alignment horizontal="center" vertical="center"/>
    </xf>
    <xf numFmtId="43" fontId="5" fillId="2" borderId="14" xfId="6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4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1" fontId="5" fillId="2" borderId="9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49" fontId="5" fillId="2" borderId="11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49" fontId="5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49" fontId="5" fillId="2" borderId="1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49" fontId="4" fillId="2" borderId="8" xfId="1" applyNumberFormat="1" applyFont="1" applyFill="1" applyBorder="1" applyAlignment="1">
      <alignment horizontal="center" vertical="center"/>
    </xf>
    <xf numFmtId="9" fontId="5" fillId="2" borderId="6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43" fontId="4" fillId="2" borderId="6" xfId="6" applyFont="1" applyFill="1" applyBorder="1" applyAlignment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5" fillId="2" borderId="12" xfId="1" applyFont="1" applyFill="1" applyBorder="1" applyAlignment="1">
      <alignment vertical="center"/>
    </xf>
    <xf numFmtId="49" fontId="5" fillId="2" borderId="11" xfId="2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 applyProtection="1">
      <alignment vertical="center"/>
      <protection locked="0"/>
    </xf>
    <xf numFmtId="0" fontId="5" fillId="2" borderId="0" xfId="1" applyFont="1" applyFill="1" applyBorder="1" applyAlignment="1"/>
    <xf numFmtId="0" fontId="5" fillId="2" borderId="0" xfId="1" applyFont="1" applyFill="1" applyAlignment="1"/>
    <xf numFmtId="0" fontId="5" fillId="3" borderId="12" xfId="1" applyNumberFormat="1" applyFont="1" applyFill="1" applyBorder="1" applyAlignment="1" applyProtection="1">
      <alignment horizontal="left" vertical="center"/>
      <protection locked="0"/>
    </xf>
    <xf numFmtId="0" fontId="5" fillId="3" borderId="12" xfId="0" applyNumberFormat="1" applyFont="1" applyFill="1" applyBorder="1" applyAlignment="1">
      <alignment horizontal="left" vertical="center"/>
    </xf>
    <xf numFmtId="0" fontId="4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9" fontId="5" fillId="2" borderId="9" xfId="1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 wrapText="1"/>
    </xf>
    <xf numFmtId="2" fontId="4" fillId="2" borderId="0" xfId="1" applyNumberFormat="1" applyFont="1" applyFill="1" applyBorder="1" applyAlignment="1">
      <alignment horizontal="center" vertical="center"/>
    </xf>
    <xf numFmtId="165" fontId="4" fillId="2" borderId="0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left" vertical="center"/>
    </xf>
    <xf numFmtId="0" fontId="7" fillId="3" borderId="12" xfId="0" applyNumberFormat="1" applyFont="1" applyFill="1" applyBorder="1" applyAlignment="1" applyProtection="1">
      <alignment horizontal="left"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 applyProtection="1">
      <alignment horizontal="left" vertical="center"/>
      <protection locked="0"/>
    </xf>
    <xf numFmtId="0" fontId="5" fillId="2" borderId="14" xfId="0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171" fontId="4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15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43" fontId="5" fillId="2" borderId="12" xfId="6" applyFont="1" applyFill="1" applyBorder="1" applyAlignment="1" applyProtection="1">
      <alignment horizontal="center" vertical="center"/>
      <protection locked="0"/>
    </xf>
    <xf numFmtId="43" fontId="5" fillId="2" borderId="14" xfId="6" applyFont="1" applyFill="1" applyBorder="1" applyAlignment="1">
      <alignment horizontal="center" vertical="center"/>
    </xf>
    <xf numFmtId="43" fontId="5" fillId="2" borderId="7" xfId="6" applyFont="1" applyFill="1" applyBorder="1" applyAlignment="1">
      <alignment horizontal="center" vertical="center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43" fontId="4" fillId="2" borderId="9" xfId="6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2" fontId="5" fillId="0" borderId="0" xfId="5" applyNumberFormat="1" applyFont="1" applyFill="1" applyBorder="1" applyAlignment="1">
      <alignment horizontal="center" vertical="center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89"/>
  <sheetViews>
    <sheetView showGridLines="0" tabSelected="1" zoomScale="80" zoomScaleNormal="80" workbookViewId="0">
      <pane xSplit="2" ySplit="6" topLeftCell="C59" activePane="bottomRight" state="frozen"/>
      <selection pane="topRight" activeCell="C1" sqref="C1"/>
      <selection pane="bottomLeft" activeCell="A7" sqref="A7"/>
      <selection pane="bottomRight" activeCell="F86" sqref="F86"/>
    </sheetView>
  </sheetViews>
  <sheetFormatPr defaultColWidth="9.140625" defaultRowHeight="14.25" x14ac:dyDescent="0.25"/>
  <cols>
    <col min="1" max="1" width="4.7109375" style="39" customWidth="1"/>
    <col min="2" max="2" width="66.5703125" style="8" customWidth="1"/>
    <col min="3" max="3" width="8.5703125" style="8" customWidth="1"/>
    <col min="4" max="4" width="12.5703125" style="8" bestFit="1" customWidth="1"/>
    <col min="5" max="5" width="11.28515625" style="8" customWidth="1"/>
    <col min="6" max="6" width="12.140625" style="8" customWidth="1"/>
    <col min="7" max="7" width="31.42578125" style="8" bestFit="1" customWidth="1"/>
    <col min="8" max="16384" width="9.140625" style="8"/>
  </cols>
  <sheetData>
    <row r="1" spans="1:7" x14ac:dyDescent="0.25">
      <c r="A1" s="1" t="s">
        <v>78</v>
      </c>
      <c r="B1" s="7"/>
      <c r="C1" s="7"/>
      <c r="D1" s="7"/>
      <c r="E1" s="7"/>
      <c r="F1" s="7"/>
    </row>
    <row r="2" spans="1:7" ht="15" thickBot="1" x14ac:dyDescent="0.3">
      <c r="A2" s="9"/>
      <c r="B2" s="10"/>
      <c r="C2" s="10"/>
      <c r="D2" s="10"/>
      <c r="E2" s="10"/>
      <c r="F2" s="10"/>
      <c r="G2" s="64"/>
    </row>
    <row r="3" spans="1:7" ht="15" thickBot="1" x14ac:dyDescent="0.3">
      <c r="A3" s="1"/>
      <c r="B3" s="16"/>
      <c r="C3" s="16"/>
      <c r="D3" s="16"/>
      <c r="E3" s="16"/>
      <c r="F3" s="16"/>
      <c r="G3" s="65"/>
    </row>
    <row r="4" spans="1:7" ht="18" customHeight="1" thickBot="1" x14ac:dyDescent="0.3">
      <c r="A4" s="74" t="s">
        <v>0</v>
      </c>
      <c r="B4" s="73" t="s">
        <v>1</v>
      </c>
      <c r="C4" s="73" t="s">
        <v>2</v>
      </c>
      <c r="D4" s="73" t="s">
        <v>76</v>
      </c>
      <c r="E4" s="81" t="s">
        <v>3</v>
      </c>
      <c r="F4" s="76" t="s">
        <v>77</v>
      </c>
      <c r="G4" s="66"/>
    </row>
    <row r="5" spans="1:7" ht="39.75" customHeight="1" thickBot="1" x14ac:dyDescent="0.3">
      <c r="A5" s="75"/>
      <c r="B5" s="78"/>
      <c r="C5" s="78"/>
      <c r="D5" s="78"/>
      <c r="E5" s="82"/>
      <c r="F5" s="77"/>
      <c r="G5" s="67"/>
    </row>
    <row r="6" spans="1:7" ht="15" thickBot="1" x14ac:dyDescent="0.3">
      <c r="A6" s="11">
        <v>1</v>
      </c>
      <c r="B6" s="12">
        <v>2</v>
      </c>
      <c r="C6" s="12">
        <v>3</v>
      </c>
      <c r="D6" s="12">
        <v>4</v>
      </c>
      <c r="E6" s="12">
        <v>5</v>
      </c>
      <c r="F6" s="13">
        <v>6</v>
      </c>
      <c r="G6" s="14">
        <v>7</v>
      </c>
    </row>
    <row r="7" spans="1:7" ht="15.75" x14ac:dyDescent="0.25">
      <c r="A7" s="15">
        <v>1</v>
      </c>
      <c r="B7" s="43" t="s">
        <v>85</v>
      </c>
      <c r="C7" s="2" t="s">
        <v>83</v>
      </c>
      <c r="D7" s="68">
        <v>175.8</v>
      </c>
      <c r="E7" s="5"/>
      <c r="F7" s="5"/>
      <c r="G7" s="60" t="s">
        <v>80</v>
      </c>
    </row>
    <row r="8" spans="1:7" ht="15.75" x14ac:dyDescent="0.25">
      <c r="A8" s="15" t="s">
        <v>73</v>
      </c>
      <c r="B8" s="40" t="s">
        <v>13</v>
      </c>
      <c r="C8" s="2" t="s">
        <v>83</v>
      </c>
      <c r="D8" s="5">
        <v>1.0548E-2</v>
      </c>
      <c r="E8" s="5"/>
      <c r="F8" s="5"/>
      <c r="G8" s="60" t="s">
        <v>79</v>
      </c>
    </row>
    <row r="9" spans="1:7" ht="15.75" x14ac:dyDescent="0.25">
      <c r="A9" s="15">
        <v>2</v>
      </c>
      <c r="B9" s="43" t="s">
        <v>12</v>
      </c>
      <c r="C9" s="2" t="s">
        <v>83</v>
      </c>
      <c r="D9" s="68">
        <v>19.5</v>
      </c>
      <c r="E9" s="5"/>
      <c r="F9" s="5"/>
      <c r="G9" s="60" t="s">
        <v>80</v>
      </c>
    </row>
    <row r="10" spans="1:7" x14ac:dyDescent="0.25">
      <c r="A10" s="15">
        <v>3</v>
      </c>
      <c r="B10" s="43" t="s">
        <v>18</v>
      </c>
      <c r="C10" s="2" t="s">
        <v>4</v>
      </c>
      <c r="D10" s="68">
        <v>380.83500000000004</v>
      </c>
      <c r="E10" s="5"/>
      <c r="F10" s="5"/>
      <c r="G10" s="60" t="s">
        <v>80</v>
      </c>
    </row>
    <row r="11" spans="1:7" ht="15.75" x14ac:dyDescent="0.25">
      <c r="A11" s="15">
        <v>4</v>
      </c>
      <c r="B11" s="58" t="s">
        <v>86</v>
      </c>
      <c r="C11" s="2" t="s">
        <v>83</v>
      </c>
      <c r="D11" s="5">
        <v>87.9</v>
      </c>
      <c r="E11" s="5"/>
      <c r="F11" s="5"/>
      <c r="G11" s="60" t="s">
        <v>80</v>
      </c>
    </row>
    <row r="12" spans="1:7" ht="15.75" x14ac:dyDescent="0.25">
      <c r="A12" s="15">
        <v>5</v>
      </c>
      <c r="B12" s="58" t="s">
        <v>87</v>
      </c>
      <c r="C12" s="2" t="s">
        <v>83</v>
      </c>
      <c r="D12" s="5">
        <v>87.9</v>
      </c>
      <c r="E12" s="5"/>
      <c r="F12" s="5"/>
      <c r="G12" s="60" t="s">
        <v>80</v>
      </c>
    </row>
    <row r="13" spans="1:7" s="19" customFormat="1" ht="15.75" x14ac:dyDescent="0.25">
      <c r="A13" s="17" t="s">
        <v>74</v>
      </c>
      <c r="B13" s="59" t="s">
        <v>20</v>
      </c>
      <c r="C13" s="18" t="s">
        <v>83</v>
      </c>
      <c r="D13" s="68">
        <v>5.274E-3</v>
      </c>
      <c r="E13" s="5"/>
      <c r="F13" s="5"/>
      <c r="G13" s="60" t="s">
        <v>79</v>
      </c>
    </row>
    <row r="14" spans="1:7" ht="15.75" x14ac:dyDescent="0.25">
      <c r="A14" s="20">
        <v>6</v>
      </c>
      <c r="B14" s="60" t="s">
        <v>88</v>
      </c>
      <c r="C14" s="21" t="s">
        <v>83</v>
      </c>
      <c r="D14" s="6">
        <v>9.8000000000000007</v>
      </c>
      <c r="E14" s="5"/>
      <c r="F14" s="5"/>
      <c r="G14" s="60" t="s">
        <v>80</v>
      </c>
    </row>
    <row r="15" spans="1:7" x14ac:dyDescent="0.25">
      <c r="A15" s="22">
        <v>7</v>
      </c>
      <c r="B15" s="61" t="s">
        <v>89</v>
      </c>
      <c r="C15" s="23" t="s">
        <v>4</v>
      </c>
      <c r="D15" s="68">
        <v>19.600000000000001</v>
      </c>
      <c r="E15" s="5"/>
      <c r="F15" s="5"/>
      <c r="G15" s="60" t="s">
        <v>80</v>
      </c>
    </row>
    <row r="16" spans="1:7" ht="15.75" x14ac:dyDescent="0.25">
      <c r="A16" s="15">
        <v>8</v>
      </c>
      <c r="B16" s="58" t="s">
        <v>90</v>
      </c>
      <c r="C16" s="2" t="s">
        <v>83</v>
      </c>
      <c r="D16" s="5">
        <v>29.3</v>
      </c>
      <c r="E16" s="5"/>
      <c r="F16" s="5"/>
      <c r="G16" s="60" t="s">
        <v>80</v>
      </c>
    </row>
    <row r="17" spans="1:7" ht="15.75" x14ac:dyDescent="0.25">
      <c r="A17" s="15">
        <v>9</v>
      </c>
      <c r="B17" s="58" t="s">
        <v>87</v>
      </c>
      <c r="C17" s="2" t="s">
        <v>83</v>
      </c>
      <c r="D17" s="5">
        <v>29.3</v>
      </c>
      <c r="E17" s="5"/>
      <c r="F17" s="5"/>
      <c r="G17" s="60" t="s">
        <v>80</v>
      </c>
    </row>
    <row r="18" spans="1:7" s="19" customFormat="1" ht="15.75" x14ac:dyDescent="0.25">
      <c r="A18" s="17" t="s">
        <v>72</v>
      </c>
      <c r="B18" s="59" t="s">
        <v>21</v>
      </c>
      <c r="C18" s="18" t="s">
        <v>83</v>
      </c>
      <c r="D18" s="68">
        <v>2.637E-3</v>
      </c>
      <c r="E18" s="5"/>
      <c r="F18" s="5"/>
      <c r="G18" s="60" t="s">
        <v>79</v>
      </c>
    </row>
    <row r="19" spans="1:7" ht="15.75" x14ac:dyDescent="0.25">
      <c r="A19" s="20">
        <v>10</v>
      </c>
      <c r="B19" s="60" t="s">
        <v>91</v>
      </c>
      <c r="C19" s="21" t="s">
        <v>83</v>
      </c>
      <c r="D19" s="6">
        <v>3.3</v>
      </c>
      <c r="E19" s="5"/>
      <c r="F19" s="5"/>
      <c r="G19" s="60" t="s">
        <v>80</v>
      </c>
    </row>
    <row r="20" spans="1:7" x14ac:dyDescent="0.25">
      <c r="A20" s="22">
        <v>11</v>
      </c>
      <c r="B20" s="61" t="s">
        <v>18</v>
      </c>
      <c r="C20" s="23" t="s">
        <v>4</v>
      </c>
      <c r="D20" s="68">
        <v>65.53</v>
      </c>
      <c r="E20" s="5"/>
      <c r="F20" s="5"/>
      <c r="G20" s="60" t="s">
        <v>80</v>
      </c>
    </row>
    <row r="21" spans="1:7" s="44" customFormat="1" ht="15.75" x14ac:dyDescent="0.25">
      <c r="A21" s="15">
        <v>12</v>
      </c>
      <c r="B21" s="58" t="s">
        <v>92</v>
      </c>
      <c r="C21" s="2" t="s">
        <v>83</v>
      </c>
      <c r="D21" s="5">
        <v>128.80000000000001</v>
      </c>
      <c r="E21" s="5"/>
      <c r="F21" s="5"/>
      <c r="G21" s="60" t="s">
        <v>80</v>
      </c>
    </row>
    <row r="22" spans="1:7" s="45" customFormat="1" ht="15.75" x14ac:dyDescent="0.25">
      <c r="A22" s="22">
        <v>13</v>
      </c>
      <c r="B22" s="61" t="s">
        <v>93</v>
      </c>
      <c r="C22" s="23" t="s">
        <v>83</v>
      </c>
      <c r="D22" s="68">
        <v>128.80000000000001</v>
      </c>
      <c r="E22" s="5"/>
      <c r="F22" s="5"/>
      <c r="G22" s="60" t="s">
        <v>80</v>
      </c>
    </row>
    <row r="23" spans="1:7" s="45" customFormat="1" ht="15.75" x14ac:dyDescent="0.25">
      <c r="A23" s="22" t="s">
        <v>40</v>
      </c>
      <c r="B23" s="46" t="s">
        <v>94</v>
      </c>
      <c r="C23" s="23" t="s">
        <v>83</v>
      </c>
      <c r="D23" s="68">
        <v>141.68000000000004</v>
      </c>
      <c r="E23" s="5"/>
      <c r="F23" s="5"/>
      <c r="G23" s="60" t="s">
        <v>79</v>
      </c>
    </row>
    <row r="24" spans="1:7" ht="15.75" x14ac:dyDescent="0.25">
      <c r="A24" s="15">
        <v>14</v>
      </c>
      <c r="B24" s="40" t="s">
        <v>95</v>
      </c>
      <c r="C24" s="2" t="s">
        <v>83</v>
      </c>
      <c r="D24" s="5">
        <v>1.94</v>
      </c>
      <c r="E24" s="5"/>
      <c r="F24" s="5"/>
      <c r="G24" s="60" t="s">
        <v>80</v>
      </c>
    </row>
    <row r="25" spans="1:7" ht="15.75" x14ac:dyDescent="0.25">
      <c r="A25" s="15" t="s">
        <v>41</v>
      </c>
      <c r="B25" s="40" t="s">
        <v>96</v>
      </c>
      <c r="C25" s="2" t="s">
        <v>83</v>
      </c>
      <c r="D25" s="5">
        <v>2.2309999999999999</v>
      </c>
      <c r="E25" s="5"/>
      <c r="F25" s="5"/>
      <c r="G25" s="60" t="s">
        <v>79</v>
      </c>
    </row>
    <row r="26" spans="1:7" s="45" customFormat="1" ht="15.75" x14ac:dyDescent="0.25">
      <c r="A26" s="22" t="s">
        <v>23</v>
      </c>
      <c r="B26" s="58" t="s">
        <v>97</v>
      </c>
      <c r="C26" s="2" t="s">
        <v>83</v>
      </c>
      <c r="D26" s="5">
        <v>45.4</v>
      </c>
      <c r="E26" s="5"/>
      <c r="F26" s="5"/>
      <c r="G26" s="60" t="s">
        <v>80</v>
      </c>
    </row>
    <row r="27" spans="1:7" s="45" customFormat="1" ht="15.75" x14ac:dyDescent="0.25">
      <c r="A27" s="15" t="s">
        <v>42</v>
      </c>
      <c r="B27" s="40" t="s">
        <v>98</v>
      </c>
      <c r="C27" s="2" t="s">
        <v>83</v>
      </c>
      <c r="D27" s="5">
        <v>49.940000000000005</v>
      </c>
      <c r="E27" s="5"/>
      <c r="F27" s="5"/>
      <c r="G27" s="60" t="s">
        <v>79</v>
      </c>
    </row>
    <row r="28" spans="1:7" s="45" customFormat="1" ht="15.75" x14ac:dyDescent="0.25">
      <c r="A28" s="15">
        <v>16</v>
      </c>
      <c r="B28" s="58" t="s">
        <v>99</v>
      </c>
      <c r="C28" s="2" t="s">
        <v>83</v>
      </c>
      <c r="D28" s="5">
        <v>135.9</v>
      </c>
      <c r="E28" s="5"/>
      <c r="F28" s="5"/>
      <c r="G28" s="60" t="s">
        <v>80</v>
      </c>
    </row>
    <row r="29" spans="1:7" s="45" customFormat="1" ht="15.75" x14ac:dyDescent="0.25">
      <c r="A29" s="15" t="s">
        <v>43</v>
      </c>
      <c r="B29" s="40" t="s">
        <v>100</v>
      </c>
      <c r="C29" s="2" t="s">
        <v>83</v>
      </c>
      <c r="D29" s="5">
        <v>149.49</v>
      </c>
      <c r="E29" s="5"/>
      <c r="F29" s="5"/>
      <c r="G29" s="60" t="s">
        <v>79</v>
      </c>
    </row>
    <row r="30" spans="1:7" x14ac:dyDescent="0.25">
      <c r="A30" s="15" t="s">
        <v>36</v>
      </c>
      <c r="B30" s="40" t="s">
        <v>101</v>
      </c>
      <c r="C30" s="2" t="s">
        <v>81</v>
      </c>
      <c r="D30" s="5">
        <v>59.8</v>
      </c>
      <c r="E30" s="5"/>
      <c r="F30" s="5"/>
      <c r="G30" s="60" t="s">
        <v>80</v>
      </c>
    </row>
    <row r="31" spans="1:7" x14ac:dyDescent="0.25">
      <c r="A31" s="15" t="s">
        <v>44</v>
      </c>
      <c r="B31" s="40" t="s">
        <v>24</v>
      </c>
      <c r="C31" s="2" t="s">
        <v>82</v>
      </c>
      <c r="D31" s="5">
        <v>0.25713999999999998</v>
      </c>
      <c r="E31" s="5"/>
      <c r="F31" s="5"/>
      <c r="G31" s="60" t="s">
        <v>79</v>
      </c>
    </row>
    <row r="32" spans="1:7" x14ac:dyDescent="0.25">
      <c r="A32" s="15" t="s">
        <v>45</v>
      </c>
      <c r="B32" s="40" t="s">
        <v>25</v>
      </c>
      <c r="C32" s="2" t="s">
        <v>82</v>
      </c>
      <c r="D32" s="5">
        <v>0.56809999999999994</v>
      </c>
      <c r="E32" s="5"/>
      <c r="F32" s="5"/>
      <c r="G32" s="60" t="s">
        <v>79</v>
      </c>
    </row>
    <row r="33" spans="1:7" s="25" customFormat="1" x14ac:dyDescent="0.25">
      <c r="A33" s="24">
        <v>18</v>
      </c>
      <c r="B33" s="40" t="s">
        <v>102</v>
      </c>
      <c r="C33" s="4" t="s">
        <v>5</v>
      </c>
      <c r="D33" s="5">
        <v>182</v>
      </c>
      <c r="E33" s="5"/>
      <c r="F33" s="5"/>
      <c r="G33" s="60" t="s">
        <v>80</v>
      </c>
    </row>
    <row r="34" spans="1:7" s="25" customFormat="1" x14ac:dyDescent="0.25">
      <c r="A34" s="24" t="s">
        <v>46</v>
      </c>
      <c r="B34" s="40" t="s">
        <v>103</v>
      </c>
      <c r="C34" s="4" t="s">
        <v>5</v>
      </c>
      <c r="D34" s="5">
        <v>183.82</v>
      </c>
      <c r="E34" s="5"/>
      <c r="F34" s="5"/>
      <c r="G34" s="60" t="s">
        <v>128</v>
      </c>
    </row>
    <row r="35" spans="1:7" s="25" customFormat="1" x14ac:dyDescent="0.25">
      <c r="A35" s="24">
        <v>19</v>
      </c>
      <c r="B35" s="40" t="s">
        <v>104</v>
      </c>
      <c r="C35" s="4" t="s">
        <v>5</v>
      </c>
      <c r="D35" s="5">
        <v>182</v>
      </c>
      <c r="E35" s="5"/>
      <c r="F35" s="5"/>
      <c r="G35" s="60" t="s">
        <v>80</v>
      </c>
    </row>
    <row r="36" spans="1:7" s="25" customFormat="1" x14ac:dyDescent="0.25">
      <c r="A36" s="24" t="s">
        <v>47</v>
      </c>
      <c r="B36" s="3" t="s">
        <v>9</v>
      </c>
      <c r="C36" s="4" t="s">
        <v>5</v>
      </c>
      <c r="D36" s="5">
        <v>5.7147999999999994</v>
      </c>
      <c r="E36" s="5"/>
      <c r="F36" s="5"/>
      <c r="G36" s="60" t="s">
        <v>128</v>
      </c>
    </row>
    <row r="37" spans="1:7" s="25" customFormat="1" x14ac:dyDescent="0.25">
      <c r="A37" s="24">
        <v>20</v>
      </c>
      <c r="B37" s="40" t="s">
        <v>105</v>
      </c>
      <c r="C37" s="4" t="s">
        <v>5</v>
      </c>
      <c r="D37" s="5">
        <v>30</v>
      </c>
      <c r="E37" s="5"/>
      <c r="F37" s="5"/>
      <c r="G37" s="60" t="s">
        <v>80</v>
      </c>
    </row>
    <row r="38" spans="1:7" s="25" customFormat="1" x14ac:dyDescent="0.25">
      <c r="A38" s="24" t="s">
        <v>48</v>
      </c>
      <c r="B38" s="40" t="s">
        <v>106</v>
      </c>
      <c r="C38" s="4" t="s">
        <v>5</v>
      </c>
      <c r="D38" s="5">
        <v>30.3</v>
      </c>
      <c r="E38" s="5"/>
      <c r="F38" s="5"/>
      <c r="G38" s="60" t="s">
        <v>128</v>
      </c>
    </row>
    <row r="39" spans="1:7" s="25" customFormat="1" x14ac:dyDescent="0.25">
      <c r="A39" s="24">
        <v>21</v>
      </c>
      <c r="B39" s="40" t="s">
        <v>107</v>
      </c>
      <c r="C39" s="4" t="s">
        <v>5</v>
      </c>
      <c r="D39" s="5">
        <v>30</v>
      </c>
      <c r="E39" s="5"/>
      <c r="F39" s="5"/>
      <c r="G39" s="60" t="s">
        <v>80</v>
      </c>
    </row>
    <row r="40" spans="1:7" s="25" customFormat="1" x14ac:dyDescent="0.25">
      <c r="A40" s="24" t="s">
        <v>49</v>
      </c>
      <c r="B40" s="3" t="s">
        <v>9</v>
      </c>
      <c r="C40" s="4" t="s">
        <v>5</v>
      </c>
      <c r="D40" s="5">
        <v>0.23580000000000001</v>
      </c>
      <c r="E40" s="5"/>
      <c r="F40" s="5"/>
      <c r="G40" s="60" t="s">
        <v>128</v>
      </c>
    </row>
    <row r="41" spans="1:7" x14ac:dyDescent="0.25">
      <c r="A41" s="15">
        <v>22</v>
      </c>
      <c r="B41" s="40" t="s">
        <v>108</v>
      </c>
      <c r="C41" s="2" t="s">
        <v>5</v>
      </c>
      <c r="D41" s="5">
        <v>40</v>
      </c>
      <c r="E41" s="5"/>
      <c r="F41" s="5"/>
      <c r="G41" s="60" t="s">
        <v>80</v>
      </c>
    </row>
    <row r="42" spans="1:7" x14ac:dyDescent="0.25">
      <c r="A42" s="15" t="s">
        <v>50</v>
      </c>
      <c r="B42" s="40" t="s">
        <v>109</v>
      </c>
      <c r="C42" s="2" t="s">
        <v>5</v>
      </c>
      <c r="D42" s="5">
        <v>39.96</v>
      </c>
      <c r="E42" s="5"/>
      <c r="F42" s="5"/>
      <c r="G42" s="60" t="s">
        <v>79</v>
      </c>
    </row>
    <row r="43" spans="1:7" s="25" customFormat="1" x14ac:dyDescent="0.25">
      <c r="A43" s="24">
        <v>23</v>
      </c>
      <c r="B43" s="40" t="s">
        <v>110</v>
      </c>
      <c r="C43" s="4" t="s">
        <v>5</v>
      </c>
      <c r="D43" s="5">
        <v>40</v>
      </c>
      <c r="E43" s="5"/>
      <c r="F43" s="5"/>
      <c r="G43" s="60" t="s">
        <v>80</v>
      </c>
    </row>
    <row r="44" spans="1:7" s="25" customFormat="1" x14ac:dyDescent="0.25">
      <c r="A44" s="24" t="s">
        <v>51</v>
      </c>
      <c r="B44" s="3" t="s">
        <v>9</v>
      </c>
      <c r="C44" s="4" t="s">
        <v>5</v>
      </c>
      <c r="D44" s="5">
        <v>1.2559999999999998</v>
      </c>
      <c r="E44" s="5"/>
      <c r="F44" s="5"/>
      <c r="G44" s="60" t="s">
        <v>128</v>
      </c>
    </row>
    <row r="45" spans="1:7" x14ac:dyDescent="0.25">
      <c r="A45" s="15">
        <v>24</v>
      </c>
      <c r="B45" s="40" t="s">
        <v>111</v>
      </c>
      <c r="C45" s="2" t="s">
        <v>5</v>
      </c>
      <c r="D45" s="5">
        <v>40</v>
      </c>
      <c r="E45" s="5"/>
      <c r="F45" s="5"/>
      <c r="G45" s="60" t="s">
        <v>80</v>
      </c>
    </row>
    <row r="46" spans="1:7" ht="15.75" x14ac:dyDescent="0.25">
      <c r="A46" s="15" t="s">
        <v>52</v>
      </c>
      <c r="B46" s="3" t="s">
        <v>9</v>
      </c>
      <c r="C46" s="2" t="s">
        <v>83</v>
      </c>
      <c r="D46" s="5">
        <v>15.08</v>
      </c>
      <c r="E46" s="5"/>
      <c r="F46" s="5"/>
      <c r="G46" s="60" t="s">
        <v>128</v>
      </c>
    </row>
    <row r="47" spans="1:7" s="25" customFormat="1" x14ac:dyDescent="0.25">
      <c r="A47" s="24">
        <v>25</v>
      </c>
      <c r="B47" s="40" t="s">
        <v>26</v>
      </c>
      <c r="C47" s="4" t="s">
        <v>5</v>
      </c>
      <c r="D47" s="5">
        <v>40</v>
      </c>
      <c r="E47" s="5"/>
      <c r="F47" s="5"/>
      <c r="G47" s="60" t="s">
        <v>80</v>
      </c>
    </row>
    <row r="48" spans="1:7" s="26" customFormat="1" x14ac:dyDescent="0.25">
      <c r="A48" s="24">
        <v>26</v>
      </c>
      <c r="B48" s="3" t="s">
        <v>27</v>
      </c>
      <c r="C48" s="4" t="s">
        <v>4</v>
      </c>
      <c r="D48" s="5">
        <v>0.1</v>
      </c>
      <c r="E48" s="5"/>
      <c r="F48" s="5"/>
      <c r="G48" s="60" t="s">
        <v>80</v>
      </c>
    </row>
    <row r="49" spans="1:7" s="25" customFormat="1" x14ac:dyDescent="0.25">
      <c r="A49" s="41">
        <v>6.1</v>
      </c>
      <c r="B49" s="3" t="s">
        <v>19</v>
      </c>
      <c r="C49" s="4" t="s">
        <v>4</v>
      </c>
      <c r="D49" s="5">
        <v>0.1</v>
      </c>
      <c r="E49" s="5"/>
      <c r="F49" s="5"/>
      <c r="G49" s="60" t="s">
        <v>80</v>
      </c>
    </row>
    <row r="50" spans="1:7" x14ac:dyDescent="0.25">
      <c r="A50" s="15" t="s">
        <v>37</v>
      </c>
      <c r="B50" s="40" t="s">
        <v>112</v>
      </c>
      <c r="C50" s="2" t="s">
        <v>5</v>
      </c>
      <c r="D50" s="5">
        <v>212</v>
      </c>
      <c r="E50" s="5"/>
      <c r="F50" s="5"/>
      <c r="G50" s="60" t="s">
        <v>80</v>
      </c>
    </row>
    <row r="51" spans="1:7" x14ac:dyDescent="0.25">
      <c r="A51" s="15" t="s">
        <v>75</v>
      </c>
      <c r="B51" s="40" t="s">
        <v>22</v>
      </c>
      <c r="C51" s="2" t="s">
        <v>5</v>
      </c>
      <c r="D51" s="5">
        <v>212</v>
      </c>
      <c r="E51" s="5"/>
      <c r="F51" s="5"/>
      <c r="G51" s="60" t="s">
        <v>79</v>
      </c>
    </row>
    <row r="52" spans="1:7" s="26" customFormat="1" x14ac:dyDescent="0.25">
      <c r="A52" s="27">
        <v>28</v>
      </c>
      <c r="B52" s="62" t="s">
        <v>29</v>
      </c>
      <c r="C52" s="28" t="s">
        <v>10</v>
      </c>
      <c r="D52" s="69">
        <v>10</v>
      </c>
      <c r="E52" s="5"/>
      <c r="F52" s="5"/>
      <c r="G52" s="60" t="s">
        <v>80</v>
      </c>
    </row>
    <row r="53" spans="1:7" s="26" customFormat="1" ht="15.75" x14ac:dyDescent="0.25">
      <c r="A53" s="24" t="s">
        <v>53</v>
      </c>
      <c r="B53" s="3" t="s">
        <v>28</v>
      </c>
      <c r="C53" s="2" t="s">
        <v>83</v>
      </c>
      <c r="D53" s="5">
        <v>0.5</v>
      </c>
      <c r="E53" s="5"/>
      <c r="F53" s="5"/>
      <c r="G53" s="60" t="s">
        <v>79</v>
      </c>
    </row>
    <row r="54" spans="1:7" s="26" customFormat="1" ht="15.75" x14ac:dyDescent="0.25">
      <c r="A54" s="24" t="s">
        <v>54</v>
      </c>
      <c r="B54" s="46" t="s">
        <v>94</v>
      </c>
      <c r="C54" s="2" t="s">
        <v>83</v>
      </c>
      <c r="D54" s="5">
        <v>2</v>
      </c>
      <c r="E54" s="5"/>
      <c r="F54" s="5"/>
      <c r="G54" s="60" t="s">
        <v>79</v>
      </c>
    </row>
    <row r="55" spans="1:7" s="26" customFormat="1" x14ac:dyDescent="0.25">
      <c r="A55" s="27">
        <v>29</v>
      </c>
      <c r="B55" s="62" t="s">
        <v>30</v>
      </c>
      <c r="C55" s="28" t="s">
        <v>10</v>
      </c>
      <c r="D55" s="69">
        <v>5</v>
      </c>
      <c r="E55" s="5"/>
      <c r="F55" s="5"/>
      <c r="G55" s="60" t="s">
        <v>80</v>
      </c>
    </row>
    <row r="56" spans="1:7" s="26" customFormat="1" ht="15.75" x14ac:dyDescent="0.25">
      <c r="A56" s="24" t="s">
        <v>55</v>
      </c>
      <c r="B56" s="3" t="s">
        <v>28</v>
      </c>
      <c r="C56" s="2" t="s">
        <v>83</v>
      </c>
      <c r="D56" s="5">
        <v>0.25</v>
      </c>
      <c r="E56" s="5"/>
      <c r="F56" s="5"/>
      <c r="G56" s="60" t="s">
        <v>79</v>
      </c>
    </row>
    <row r="57" spans="1:7" s="26" customFormat="1" ht="15.75" x14ac:dyDescent="0.25">
      <c r="A57" s="24" t="s">
        <v>56</v>
      </c>
      <c r="B57" s="46" t="s">
        <v>94</v>
      </c>
      <c r="C57" s="2" t="s">
        <v>83</v>
      </c>
      <c r="D57" s="5">
        <v>1</v>
      </c>
      <c r="E57" s="5"/>
      <c r="F57" s="5"/>
      <c r="G57" s="60" t="s">
        <v>79</v>
      </c>
    </row>
    <row r="58" spans="1:7" s="25" customFormat="1" x14ac:dyDescent="0.25">
      <c r="A58" s="24" t="s">
        <v>38</v>
      </c>
      <c r="B58" s="3" t="s">
        <v>113</v>
      </c>
      <c r="C58" s="4" t="s">
        <v>11</v>
      </c>
      <c r="D58" s="5">
        <v>30</v>
      </c>
      <c r="E58" s="5"/>
      <c r="F58" s="5"/>
      <c r="G58" s="60" t="s">
        <v>80</v>
      </c>
    </row>
    <row r="59" spans="1:7" s="25" customFormat="1" x14ac:dyDescent="0.25">
      <c r="A59" s="24" t="s">
        <v>57</v>
      </c>
      <c r="B59" s="3" t="s">
        <v>31</v>
      </c>
      <c r="C59" s="4" t="s">
        <v>11</v>
      </c>
      <c r="D59" s="5">
        <v>30</v>
      </c>
      <c r="E59" s="5"/>
      <c r="F59" s="5"/>
      <c r="G59" s="60" t="s">
        <v>128</v>
      </c>
    </row>
    <row r="60" spans="1:7" s="25" customFormat="1" x14ac:dyDescent="0.25">
      <c r="A60" s="24" t="s">
        <v>58</v>
      </c>
      <c r="B60" s="3" t="s">
        <v>32</v>
      </c>
      <c r="C60" s="4" t="s">
        <v>11</v>
      </c>
      <c r="D60" s="5">
        <v>60</v>
      </c>
      <c r="E60" s="5"/>
      <c r="F60" s="5"/>
      <c r="G60" s="60" t="s">
        <v>128</v>
      </c>
    </row>
    <row r="61" spans="1:7" s="25" customFormat="1" x14ac:dyDescent="0.25">
      <c r="A61" s="24" t="s">
        <v>39</v>
      </c>
      <c r="B61" s="3" t="s">
        <v>114</v>
      </c>
      <c r="C61" s="4" t="s">
        <v>11</v>
      </c>
      <c r="D61" s="5">
        <v>5</v>
      </c>
      <c r="E61" s="5"/>
      <c r="F61" s="5"/>
      <c r="G61" s="60" t="s">
        <v>80</v>
      </c>
    </row>
    <row r="62" spans="1:7" s="25" customFormat="1" x14ac:dyDescent="0.25">
      <c r="A62" s="24" t="s">
        <v>59</v>
      </c>
      <c r="B62" s="3" t="s">
        <v>33</v>
      </c>
      <c r="C62" s="4" t="s">
        <v>11</v>
      </c>
      <c r="D62" s="5">
        <v>5</v>
      </c>
      <c r="E62" s="5"/>
      <c r="F62" s="5"/>
      <c r="G62" s="60" t="s">
        <v>128</v>
      </c>
    </row>
    <row r="63" spans="1:7" s="25" customFormat="1" x14ac:dyDescent="0.25">
      <c r="A63" s="24" t="s">
        <v>60</v>
      </c>
      <c r="B63" s="3" t="s">
        <v>34</v>
      </c>
      <c r="C63" s="4" t="s">
        <v>11</v>
      </c>
      <c r="D63" s="5">
        <v>10</v>
      </c>
      <c r="E63" s="5"/>
      <c r="F63" s="5"/>
      <c r="G63" s="60" t="s">
        <v>128</v>
      </c>
    </row>
    <row r="64" spans="1:7" s="25" customFormat="1" x14ac:dyDescent="0.25">
      <c r="A64" s="17">
        <v>32</v>
      </c>
      <c r="B64" s="3" t="s">
        <v>115</v>
      </c>
      <c r="C64" s="18" t="s">
        <v>15</v>
      </c>
      <c r="D64" s="68">
        <v>1.8680600000000001</v>
      </c>
      <c r="E64" s="5"/>
      <c r="F64" s="5"/>
      <c r="G64" s="60" t="s">
        <v>80</v>
      </c>
    </row>
    <row r="65" spans="1:7" s="25" customFormat="1" x14ac:dyDescent="0.25">
      <c r="A65" s="17" t="s">
        <v>61</v>
      </c>
      <c r="B65" s="47" t="s">
        <v>116</v>
      </c>
      <c r="C65" s="18" t="s">
        <v>11</v>
      </c>
      <c r="D65" s="5">
        <v>4</v>
      </c>
      <c r="E65" s="5"/>
      <c r="F65" s="5"/>
      <c r="G65" s="60" t="s">
        <v>79</v>
      </c>
    </row>
    <row r="66" spans="1:7" s="25" customFormat="1" x14ac:dyDescent="0.25">
      <c r="A66" s="17" t="s">
        <v>62</v>
      </c>
      <c r="B66" s="47" t="s">
        <v>117</v>
      </c>
      <c r="C66" s="18" t="s">
        <v>11</v>
      </c>
      <c r="D66" s="5">
        <v>4</v>
      </c>
      <c r="E66" s="5"/>
      <c r="F66" s="5"/>
      <c r="G66" s="60" t="s">
        <v>79</v>
      </c>
    </row>
    <row r="67" spans="1:7" s="25" customFormat="1" x14ac:dyDescent="0.25">
      <c r="A67" s="17" t="s">
        <v>63</v>
      </c>
      <c r="B67" s="42" t="s">
        <v>118</v>
      </c>
      <c r="C67" s="18" t="s">
        <v>11</v>
      </c>
      <c r="D67" s="5">
        <v>4</v>
      </c>
      <c r="E67" s="5"/>
      <c r="F67" s="5"/>
      <c r="G67" s="60" t="s">
        <v>79</v>
      </c>
    </row>
    <row r="68" spans="1:7" s="25" customFormat="1" x14ac:dyDescent="0.25">
      <c r="A68" s="17" t="s">
        <v>64</v>
      </c>
      <c r="B68" s="47" t="s">
        <v>119</v>
      </c>
      <c r="C68" s="18" t="s">
        <v>11</v>
      </c>
      <c r="D68" s="5">
        <v>4</v>
      </c>
      <c r="E68" s="5"/>
      <c r="F68" s="5"/>
      <c r="G68" s="60" t="s">
        <v>79</v>
      </c>
    </row>
    <row r="69" spans="1:7" s="25" customFormat="1" x14ac:dyDescent="0.25">
      <c r="A69" s="17" t="s">
        <v>65</v>
      </c>
      <c r="B69" s="3" t="s">
        <v>120</v>
      </c>
      <c r="C69" s="4" t="s">
        <v>11</v>
      </c>
      <c r="D69" s="5">
        <v>4</v>
      </c>
      <c r="E69" s="5"/>
      <c r="F69" s="5"/>
      <c r="G69" s="60" t="s">
        <v>128</v>
      </c>
    </row>
    <row r="70" spans="1:7" s="25" customFormat="1" x14ac:dyDescent="0.25">
      <c r="A70" s="17" t="s">
        <v>66</v>
      </c>
      <c r="B70" s="3" t="s">
        <v>35</v>
      </c>
      <c r="C70" s="4" t="s">
        <v>15</v>
      </c>
      <c r="D70" s="5">
        <v>0.94199999999999995</v>
      </c>
      <c r="E70" s="5"/>
      <c r="F70" s="5"/>
      <c r="G70" s="60" t="s">
        <v>79</v>
      </c>
    </row>
    <row r="71" spans="1:7" s="25" customFormat="1" x14ac:dyDescent="0.25">
      <c r="A71" s="17" t="s">
        <v>67</v>
      </c>
      <c r="B71" s="42" t="s">
        <v>121</v>
      </c>
      <c r="C71" s="18" t="s">
        <v>15</v>
      </c>
      <c r="D71" s="5">
        <v>0.14384062</v>
      </c>
      <c r="E71" s="5"/>
      <c r="F71" s="5"/>
      <c r="G71" s="60" t="s">
        <v>79</v>
      </c>
    </row>
    <row r="72" spans="1:7" s="25" customFormat="1" x14ac:dyDescent="0.25">
      <c r="A72" s="17" t="s">
        <v>68</v>
      </c>
      <c r="B72" s="42" t="s">
        <v>122</v>
      </c>
      <c r="C72" s="18" t="s">
        <v>14</v>
      </c>
      <c r="D72" s="5">
        <v>1.4384062</v>
      </c>
      <c r="E72" s="5"/>
      <c r="F72" s="5"/>
      <c r="G72" s="60" t="s">
        <v>79</v>
      </c>
    </row>
    <row r="73" spans="1:7" s="25" customFormat="1" x14ac:dyDescent="0.25">
      <c r="A73" s="24">
        <v>33</v>
      </c>
      <c r="B73" s="40" t="s">
        <v>123</v>
      </c>
      <c r="C73" s="4" t="s">
        <v>5</v>
      </c>
      <c r="D73" s="5">
        <v>10</v>
      </c>
      <c r="E73" s="5"/>
      <c r="F73" s="5"/>
      <c r="G73" s="60" t="s">
        <v>80</v>
      </c>
    </row>
    <row r="74" spans="1:7" s="25" customFormat="1" x14ac:dyDescent="0.25">
      <c r="A74" s="24" t="s">
        <v>69</v>
      </c>
      <c r="B74" s="40" t="s">
        <v>124</v>
      </c>
      <c r="C74" s="4" t="s">
        <v>5</v>
      </c>
      <c r="D74" s="5">
        <v>10.1</v>
      </c>
      <c r="E74" s="5"/>
      <c r="F74" s="5"/>
      <c r="G74" s="60" t="s">
        <v>128</v>
      </c>
    </row>
    <row r="75" spans="1:7" s="25" customFormat="1" x14ac:dyDescent="0.25">
      <c r="A75" s="24">
        <v>34</v>
      </c>
      <c r="B75" s="40" t="s">
        <v>125</v>
      </c>
      <c r="C75" s="4" t="s">
        <v>5</v>
      </c>
      <c r="D75" s="5">
        <v>10</v>
      </c>
      <c r="E75" s="5"/>
      <c r="F75" s="5"/>
      <c r="G75" s="60" t="s">
        <v>80</v>
      </c>
    </row>
    <row r="76" spans="1:7" s="25" customFormat="1" x14ac:dyDescent="0.25">
      <c r="A76" s="24" t="s">
        <v>70</v>
      </c>
      <c r="B76" s="3" t="s">
        <v>9</v>
      </c>
      <c r="C76" s="4" t="s">
        <v>5</v>
      </c>
      <c r="D76" s="5">
        <v>0.31399999999999995</v>
      </c>
      <c r="E76" s="5"/>
      <c r="F76" s="5"/>
      <c r="G76" s="60" t="s">
        <v>128</v>
      </c>
    </row>
    <row r="77" spans="1:7" s="25" customFormat="1" ht="15.75" x14ac:dyDescent="0.25">
      <c r="A77" s="24">
        <v>35</v>
      </c>
      <c r="B77" s="3" t="s">
        <v>16</v>
      </c>
      <c r="C77" s="2" t="s">
        <v>84</v>
      </c>
      <c r="D77" s="5">
        <v>25.62</v>
      </c>
      <c r="E77" s="5"/>
      <c r="F77" s="5"/>
      <c r="G77" s="60" t="s">
        <v>80</v>
      </c>
    </row>
    <row r="78" spans="1:7" s="25" customFormat="1" ht="15" thickBot="1" x14ac:dyDescent="0.3">
      <c r="A78" s="24" t="s">
        <v>71</v>
      </c>
      <c r="B78" s="3" t="s">
        <v>17</v>
      </c>
      <c r="C78" s="4" t="s">
        <v>4</v>
      </c>
      <c r="D78" s="70">
        <v>6.1487999999999994E-2</v>
      </c>
      <c r="E78" s="70"/>
      <c r="F78" s="70"/>
      <c r="G78" s="60" t="s">
        <v>79</v>
      </c>
    </row>
    <row r="79" spans="1:7" ht="15" thickBot="1" x14ac:dyDescent="0.3">
      <c r="A79" s="29"/>
      <c r="B79" s="48" t="s">
        <v>6</v>
      </c>
      <c r="C79" s="30"/>
      <c r="D79" s="71"/>
      <c r="E79" s="34"/>
      <c r="F79" s="72">
        <f>SUM(F7:F78)</f>
        <v>0</v>
      </c>
    </row>
    <row r="80" spans="1:7" ht="15" thickBot="1" x14ac:dyDescent="0.3">
      <c r="A80" s="36"/>
      <c r="B80" s="51" t="s">
        <v>126</v>
      </c>
      <c r="C80" s="32"/>
      <c r="D80" s="35"/>
      <c r="E80" s="35"/>
      <c r="F80" s="34">
        <f>F79*C80</f>
        <v>0</v>
      </c>
    </row>
    <row r="81" spans="1:6" ht="15" thickBot="1" x14ac:dyDescent="0.3">
      <c r="A81" s="31"/>
      <c r="B81" s="50" t="s">
        <v>7</v>
      </c>
      <c r="C81" s="33"/>
      <c r="D81" s="35"/>
      <c r="E81" s="35"/>
      <c r="F81" s="35">
        <f>SUM(F79:F80)</f>
        <v>0</v>
      </c>
    </row>
    <row r="82" spans="1:6" ht="15" thickBot="1" x14ac:dyDescent="0.3">
      <c r="A82" s="36"/>
      <c r="B82" s="51" t="s">
        <v>8</v>
      </c>
      <c r="C82" s="32"/>
      <c r="D82" s="38"/>
      <c r="E82" s="38"/>
      <c r="F82" s="53">
        <f>F81*C82</f>
        <v>0</v>
      </c>
    </row>
    <row r="83" spans="1:6" ht="15" thickBot="1" x14ac:dyDescent="0.3">
      <c r="A83" s="31"/>
      <c r="B83" s="50" t="s">
        <v>7</v>
      </c>
      <c r="C83" s="33"/>
      <c r="D83" s="35"/>
      <c r="E83" s="35"/>
      <c r="F83" s="35">
        <f>SUM(F81:F82)</f>
        <v>0</v>
      </c>
    </row>
    <row r="84" spans="1:6" ht="15" thickBot="1" x14ac:dyDescent="0.3">
      <c r="A84" s="31"/>
      <c r="B84" s="49" t="s">
        <v>127</v>
      </c>
      <c r="C84" s="54"/>
      <c r="D84" s="35"/>
      <c r="E84" s="35"/>
      <c r="F84" s="34">
        <f>F83*C84</f>
        <v>0</v>
      </c>
    </row>
    <row r="85" spans="1:6" ht="15" thickBot="1" x14ac:dyDescent="0.3">
      <c r="A85" s="36"/>
      <c r="B85" s="63" t="s">
        <v>7</v>
      </c>
      <c r="C85" s="37"/>
      <c r="D85" s="38"/>
      <c r="E85" s="38"/>
      <c r="F85" s="38">
        <f>F83+F84</f>
        <v>0</v>
      </c>
    </row>
    <row r="86" spans="1:6" ht="24" customHeight="1" x14ac:dyDescent="0.25">
      <c r="A86" s="52"/>
      <c r="B86" s="55"/>
      <c r="C86" s="7"/>
      <c r="D86" s="56"/>
      <c r="E86" s="7"/>
      <c r="F86" s="57"/>
    </row>
    <row r="89" spans="1:6" ht="21.75" customHeight="1" x14ac:dyDescent="0.25">
      <c r="B89" s="79"/>
      <c r="C89" s="79"/>
      <c r="D89" s="80"/>
      <c r="E89" s="80"/>
      <c r="F89" s="80"/>
    </row>
  </sheetData>
  <autoFilter ref="A6:G85"/>
  <mergeCells count="8">
    <mergeCell ref="B89:C89"/>
    <mergeCell ref="D89:F89"/>
    <mergeCell ref="A4:A5"/>
    <mergeCell ref="B4:B5"/>
    <mergeCell ref="C4:C5"/>
    <mergeCell ref="D4:D5"/>
    <mergeCell ref="E4:E5"/>
    <mergeCell ref="F4:F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კრებსითი_სატენდერო</vt:lpstr>
      <vt:lpstr>კრებსითი_სატენდერო!Print_Area</vt:lpstr>
      <vt:lpstr>კრებსითი_სატენდერო!Print_Titles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2020-07-01T14:25:23Z</dcterms:modified>
</cp:coreProperties>
</file>