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1 კრებსითი სატენდერო" sheetId="12" r:id="rId1"/>
  </sheets>
  <externalReferences>
    <externalReference r:id="rId2"/>
  </externalReferences>
  <definedNames>
    <definedName name="_xlnm._FilterDatabase" localSheetId="0" hidden="1">'N1_1 კრებსითი სატენდერო'!$A$7:$G$190</definedName>
    <definedName name="_xlnm.Print_Area" localSheetId="0">'N1_1 კრებსითი სატენდერო'!$A$1:$F$191</definedName>
    <definedName name="_xlnm.Print_Titles" localSheetId="0">'N1_1 კრებსითი სატენდერო'!$7:$7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0" i="12" l="1"/>
  <c r="F189" i="12"/>
  <c r="F183" i="12" l="1"/>
  <c r="F182" i="12"/>
  <c r="F181" i="12"/>
  <c r="F180" i="12"/>
  <c r="F179" i="12"/>
  <c r="F178" i="12"/>
  <c r="F177" i="12"/>
  <c r="F176" i="12"/>
  <c r="F175" i="12"/>
  <c r="F174" i="12"/>
  <c r="F173" i="12"/>
  <c r="F172" i="12"/>
  <c r="F171" i="12"/>
  <c r="F170" i="12"/>
  <c r="F169" i="12"/>
  <c r="F168" i="12"/>
  <c r="F167" i="12"/>
  <c r="F166" i="12"/>
  <c r="F165" i="12"/>
  <c r="F164" i="12"/>
  <c r="F163" i="12"/>
  <c r="F162" i="12"/>
  <c r="F161" i="12"/>
  <c r="F160" i="12"/>
  <c r="F159" i="12"/>
  <c r="F158" i="12"/>
  <c r="F157" i="12"/>
  <c r="F156" i="12"/>
  <c r="F155" i="12"/>
  <c r="F154" i="12"/>
  <c r="F153" i="12"/>
  <c r="F152" i="12"/>
  <c r="F151" i="12"/>
  <c r="F150" i="12"/>
  <c r="F149" i="12"/>
  <c r="F148" i="12"/>
  <c r="F147" i="12"/>
  <c r="F146" i="12"/>
  <c r="F145" i="12"/>
  <c r="F144" i="12"/>
  <c r="F143" i="12"/>
  <c r="F142" i="12"/>
  <c r="F141" i="12"/>
  <c r="F140" i="12"/>
  <c r="F139" i="12"/>
  <c r="F138" i="12"/>
  <c r="F137" i="12"/>
  <c r="F136" i="12"/>
  <c r="F135" i="12"/>
  <c r="F134" i="12"/>
  <c r="F133" i="12"/>
  <c r="F132" i="12"/>
  <c r="F131" i="12"/>
  <c r="F130" i="12"/>
  <c r="F129" i="12"/>
  <c r="F128" i="12"/>
  <c r="F127" i="12"/>
  <c r="F126" i="12"/>
  <c r="F125" i="12"/>
  <c r="F124" i="12"/>
  <c r="F123" i="12"/>
  <c r="F122" i="12"/>
  <c r="F121" i="12"/>
  <c r="F120" i="12"/>
  <c r="F119" i="12"/>
  <c r="F118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184" i="12" l="1"/>
  <c r="F185" i="12" s="1"/>
  <c r="F186" i="12" s="1"/>
  <c r="F187" i="12" l="1"/>
  <c r="F188" i="12" s="1"/>
</calcChain>
</file>

<file path=xl/sharedStrings.xml><?xml version="1.0" encoding="utf-8"?>
<sst xmlns="http://schemas.openxmlformats.org/spreadsheetml/2006/main" count="707" uniqueCount="299">
  <si>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</si>
  <si>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</si>
  <si>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</si>
  <si>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</si>
  <si>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</si>
  <si>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</si>
  <si>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</si>
  <si>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</si>
  <si>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</si>
  <si>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</si>
  <si>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</si>
  <si>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ხელით, ავტოთვითმცლელზე დატვირთვით</t>
  </si>
  <si>
    <t>დამუშავებული გრუნტის დატვირთვა ექსკავატორით ავ/თვითმცლელზე</t>
  </si>
  <si>
    <t>მ3</t>
  </si>
  <si>
    <t>სასიგნალო ლენტი</t>
  </si>
  <si>
    <t>ღორღი 0-40 ფრაქცია</t>
  </si>
  <si>
    <t>ხის ძელი</t>
  </si>
  <si>
    <t>ფიცარი ჩამოუგანავი 40-60 მმ III ხ.</t>
  </si>
  <si>
    <t>ადგ.</t>
  </si>
  <si>
    <t>2</t>
  </si>
  <si>
    <t>3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</si>
  <si>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</si>
  <si>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</si>
  <si>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4</t>
  </si>
  <si>
    <t>5</t>
  </si>
  <si>
    <t>6</t>
  </si>
  <si>
    <t>7</t>
  </si>
  <si>
    <t>11</t>
  </si>
  <si>
    <t>12</t>
  </si>
  <si>
    <t>13</t>
  </si>
  <si>
    <t>14</t>
  </si>
  <si>
    <t>15</t>
  </si>
  <si>
    <t>16</t>
  </si>
  <si>
    <t>17</t>
  </si>
  <si>
    <t>21</t>
  </si>
  <si>
    <t>22</t>
  </si>
  <si>
    <t>23</t>
  </si>
  <si>
    <t>26</t>
  </si>
  <si>
    <t>27</t>
  </si>
  <si>
    <t>33</t>
  </si>
  <si>
    <t>35</t>
  </si>
  <si>
    <t>18</t>
  </si>
  <si>
    <t>32</t>
  </si>
  <si>
    <t>37</t>
  </si>
  <si>
    <t>38</t>
  </si>
  <si>
    <t>39</t>
  </si>
  <si>
    <t>40</t>
  </si>
  <si>
    <t>41</t>
  </si>
  <si>
    <t>42</t>
  </si>
  <si>
    <t>43</t>
  </si>
  <si>
    <t>47</t>
  </si>
  <si>
    <t>48</t>
  </si>
  <si>
    <t>კგ</t>
  </si>
  <si>
    <t>35-1</t>
  </si>
  <si>
    <t>ბეტონის ღარის მოწყობა, ბეტონით მარკა B25 (M-350)</t>
  </si>
  <si>
    <t>47-1</t>
  </si>
  <si>
    <t>36-1</t>
  </si>
  <si>
    <t>37-1</t>
  </si>
  <si>
    <t>38-1</t>
  </si>
  <si>
    <t>39-1</t>
  </si>
  <si>
    <t>40-1</t>
  </si>
  <si>
    <t>40-2</t>
  </si>
  <si>
    <t>41-1</t>
  </si>
  <si>
    <t>42-1</t>
  </si>
  <si>
    <t>43-1</t>
  </si>
  <si>
    <t>44-1</t>
  </si>
  <si>
    <t>45-1</t>
  </si>
  <si>
    <t>28-1</t>
  </si>
  <si>
    <t>29-1</t>
  </si>
  <si>
    <t>32-1</t>
  </si>
  <si>
    <t>33-1</t>
  </si>
  <si>
    <t>34-1</t>
  </si>
  <si>
    <t>36-2</t>
  </si>
  <si>
    <t>37-2</t>
  </si>
  <si>
    <t>38-2</t>
  </si>
  <si>
    <t>39-2</t>
  </si>
  <si>
    <t>48-1</t>
  </si>
  <si>
    <t>48-2</t>
  </si>
  <si>
    <t>34</t>
  </si>
  <si>
    <t>47-2</t>
  </si>
  <si>
    <t>37-3</t>
  </si>
  <si>
    <t>37-4</t>
  </si>
  <si>
    <t>37-5</t>
  </si>
  <si>
    <t>37-6</t>
  </si>
  <si>
    <t>37-7</t>
  </si>
  <si>
    <t>ასფალტის საფარის მოხსნა სისქით 10 სმ სანგრევი ჩაქუჩით</t>
  </si>
  <si>
    <t>3.1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</si>
  <si>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</si>
  <si>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</si>
  <si>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</si>
  <si>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4-1</t>
  </si>
  <si>
    <t>12-1</t>
  </si>
  <si>
    <t>15-1</t>
  </si>
  <si>
    <t>38-3</t>
  </si>
  <si>
    <t>38-4</t>
  </si>
  <si>
    <t>38-5</t>
  </si>
  <si>
    <t>38-6</t>
  </si>
  <si>
    <t>38-7</t>
  </si>
  <si>
    <t>39-3</t>
  </si>
  <si>
    <t>39-4</t>
  </si>
  <si>
    <t>39-5</t>
  </si>
  <si>
    <t>39-6</t>
  </si>
  <si>
    <t>39-7</t>
  </si>
  <si>
    <t>39-8</t>
  </si>
  <si>
    <t>40-3</t>
  </si>
  <si>
    <t>40-4</t>
  </si>
  <si>
    <t>40-5</t>
  </si>
  <si>
    <t>40-6</t>
  </si>
  <si>
    <t>40-7</t>
  </si>
  <si>
    <t>40-8</t>
  </si>
  <si>
    <t>14-1</t>
  </si>
  <si>
    <t>30-1</t>
  </si>
  <si>
    <t>31-1</t>
  </si>
  <si>
    <t>ავტოთვითმცლელით გატანა 26 კმ</t>
  </si>
  <si>
    <t>დამუშავებული გრუნტის გატანა ავტოთვითმცლელებით 26 კმ</t>
  </si>
  <si>
    <t>ავტოთვითმცლელით გატანა 7 კმ</t>
  </si>
  <si>
    <t>ავტოთვითმცლელით გატანა 26კმ</t>
  </si>
  <si>
    <t>36-3</t>
  </si>
  <si>
    <t>36-4</t>
  </si>
  <si>
    <t>36-5</t>
  </si>
  <si>
    <t>36-6</t>
  </si>
  <si>
    <t>36-7</t>
  </si>
  <si>
    <t>51</t>
  </si>
  <si>
    <t>51-1</t>
  </si>
  <si>
    <t>შემაერთებელი გოფრირებული ქურო d=400 მმ</t>
  </si>
  <si>
    <t>50</t>
  </si>
  <si>
    <t>50-1</t>
  </si>
  <si>
    <t>49</t>
  </si>
  <si>
    <t>49-1</t>
  </si>
  <si>
    <t>46</t>
  </si>
  <si>
    <t>შემაერთებელი გოფრირებული ქურო d=150 მმ</t>
  </si>
  <si>
    <t>52</t>
  </si>
  <si>
    <t>დამხშობი გასაბერი ბალიში d=400მმ მილისთვის</t>
  </si>
  <si>
    <t>დამხშობი გასაბერი ბალიში d=300მმ მილისთვის</t>
  </si>
  <si>
    <t>დამხშობი გასაბერი ბალიში d=200მმ მილისთვის</t>
  </si>
  <si>
    <t>დამხშობი გასაბერი ბალიში d=150მმ მილისთვის</t>
  </si>
  <si>
    <t>დამხშობი გასაბერი ბალიში d=100მმ მილისთვის</t>
  </si>
  <si>
    <t>8</t>
  </si>
  <si>
    <t>9</t>
  </si>
  <si>
    <t>10</t>
  </si>
  <si>
    <t>19</t>
  </si>
  <si>
    <t>20</t>
  </si>
  <si>
    <t>24</t>
  </si>
  <si>
    <t>25</t>
  </si>
  <si>
    <t>30</t>
  </si>
  <si>
    <t>31</t>
  </si>
  <si>
    <t>44</t>
  </si>
  <si>
    <t>45</t>
  </si>
  <si>
    <t>53</t>
  </si>
  <si>
    <t>54</t>
  </si>
  <si>
    <t>55</t>
  </si>
  <si>
    <t>56</t>
  </si>
  <si>
    <t>57</t>
  </si>
  <si>
    <t>58</t>
  </si>
  <si>
    <t>59</t>
  </si>
  <si>
    <t>9-1</t>
  </si>
  <si>
    <t>9-2</t>
  </si>
  <si>
    <t>9-3</t>
  </si>
  <si>
    <t>11-1</t>
  </si>
  <si>
    <t>13-1</t>
  </si>
  <si>
    <t>15-2</t>
  </si>
  <si>
    <t>24.1</t>
  </si>
  <si>
    <t>27.1</t>
  </si>
  <si>
    <t>38-8</t>
  </si>
  <si>
    <t>41-2</t>
  </si>
  <si>
    <t>41-3</t>
  </si>
  <si>
    <t>41-4</t>
  </si>
  <si>
    <t>41-5</t>
  </si>
  <si>
    <t>41-6</t>
  </si>
  <si>
    <t>41-7</t>
  </si>
  <si>
    <t>41-8</t>
  </si>
  <si>
    <t>42-2</t>
  </si>
  <si>
    <t>42-3</t>
  </si>
  <si>
    <t>42-4</t>
  </si>
  <si>
    <t>42-5</t>
  </si>
  <si>
    <t>42-6</t>
  </si>
  <si>
    <t>42-7</t>
  </si>
  <si>
    <t>42-8</t>
  </si>
  <si>
    <t>43-2</t>
  </si>
  <si>
    <t>43-3</t>
  </si>
  <si>
    <t>43-4</t>
  </si>
  <si>
    <t>43-5</t>
  </si>
  <si>
    <t>43-6</t>
  </si>
  <si>
    <t>43-7</t>
  </si>
  <si>
    <t>45-2</t>
  </si>
  <si>
    <t>49-2</t>
  </si>
  <si>
    <t>50-2</t>
  </si>
  <si>
    <t>51-2</t>
  </si>
  <si>
    <t>52-1</t>
  </si>
  <si>
    <t>53-1</t>
  </si>
  <si>
    <t>54-1</t>
  </si>
  <si>
    <t>55-1</t>
  </si>
  <si>
    <t>55-2</t>
  </si>
  <si>
    <t>56-1</t>
  </si>
  <si>
    <t>56-2</t>
  </si>
  <si>
    <t>57-1</t>
  </si>
  <si>
    <t>58-1</t>
  </si>
  <si>
    <t>59-1</t>
  </si>
  <si>
    <t>60-1</t>
  </si>
  <si>
    <t>61-1</t>
  </si>
  <si>
    <t>62-1</t>
  </si>
  <si>
    <t>63-1</t>
  </si>
  <si>
    <t>64-1</t>
  </si>
  <si>
    <t>კონტრაქტორის მასალა</t>
  </si>
  <si>
    <t>კონტრაქტორის მომსახურება</t>
  </si>
  <si>
    <t>რაოდენობა</t>
  </si>
  <si>
    <t xml:space="preserve">  სულ                                 (ლარი)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</si>
  <si>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</si>
  <si>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</si>
  <si>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</si>
  <si>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</si>
  <si>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ბათუმის ქუჩა #25-დან დ. ყიფიანის ქუჩამდე წყალარინების ქსელის რეაბილიტაცია</t>
  </si>
  <si>
    <t>ასფალტის საფარის გვერდეთი კონტურების ჩახერხვა 10 სმ სიღრმეზე ფრეზით ორ ზოლად</t>
  </si>
  <si>
    <t>დამტვრეული ასფალტის ნატეხების დატვირთვა ავ/თვითმც.</t>
  </si>
  <si>
    <t>IV კატ. გრუნტის დამუშავება ექსკავატორით ჩამჩის მოცულობით 0.5 მ3 ა/მ დატვირთვით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</si>
  <si>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</si>
  <si>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</si>
  <si>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</si>
  <si>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</si>
  <si>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</si>
  <si>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</si>
  <si>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</si>
  <si>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</si>
  <si>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მიწის თხრილის კედლებისა და ჭის ქვაბულის გამაგრება ხის ფარებით</t>
  </si>
  <si>
    <t>არსებული წყალარინების რ/ბეტონის ანაკრები წრიული ჭის D=1000 მმ H=2900 მმ (1 კომპ) დემონტაჟი, (ხუფების დასაწყობება)</t>
  </si>
  <si>
    <t>არსებული წყალარინების რ/ბეტონის ანაკრები წრიული ჭის D=1000 მმ H=2350 მმ (2 კომპ) დემონტაჟი, (ხუფების დასაწყობება)</t>
  </si>
  <si>
    <t>არსებული წყალარინების რ/ბეტონის ანაკრები წრიული ჭის D=1000 მმ H=2250 მმ (1 კომპ) დემონტაჟი, (ხუფების დასაწყობება)</t>
  </si>
  <si>
    <t>არსებული წყალარინების რ/ბეტონის ანაკრები წრიული ჭის D=1000 მმ H=2200 მმ (1 კომპ) დემონტაჟი, (ხუფების დასაწყობება)</t>
  </si>
  <si>
    <t>არსებული წყალარინების რ/ბეტონის ანაკრები წრიული ჭის D=1000 მმ H=2150 მმ (1 კომპ) დემონტაჟი, (ხუფების დასაწყობება)</t>
  </si>
  <si>
    <t>არსებული წყალარინების რ/ბეტონის ანაკრები წრიული ჭის D=1000 მმ H=2100 მმ (1 კომპ) დემონტაჟი, (ხუფების დასაწყობება)</t>
  </si>
  <si>
    <t>არსებული წყალარინების რ/ბეტონის ანაკრები წრიული ჭის D=1000 მმ H=1850 მმ (1 კომპ) დემონტაჟი, (ხუფების დასაწყობება)</t>
  </si>
  <si>
    <t>არსებული წყალარინების რ/ბეტონის ანაკრები წრიული ჭის D=1000 მმ H=1300 მმ (1 კომპ) დემონტაჟი, (ხუფების დასაწყობება)</t>
  </si>
  <si>
    <t>დემონტირებული ჭის ხუფების დატვირთვა ავტოთვით- მცლელზე გატანა და გადმო- ტვირთვა (დასაწყობება) (9 ცალი)</t>
  </si>
  <si>
    <t>არსებული კანალიზაციის ბეტონის მილის d=400 მმ დემონტაჟი</t>
  </si>
  <si>
    <t>არსებული კანალიზაციის ბეტონის მილის d=300 მმ დემონტაჟი</t>
  </si>
  <si>
    <t>დემონტირებული რკ. ბეტონის ჭების ნატეხების და ბეტონის მილების ნატეხების ავტოთვითმ- ცლელზე დატვირთვა და გადმოტვირთვა</t>
  </si>
  <si>
    <t>კანალიზაციის პოლიეთილენის გოფრირებული მილის SN8 d=400 მმ შეძენა, მოწყობა (მილძაბრა ბოლოთი)</t>
  </si>
  <si>
    <t>კანალიზაციის პოლიეთილენის გოფრირებული მილი SN8 d=400მმ</t>
  </si>
  <si>
    <t>კანალიზაციის პოლიეთილენის გოფრირებული მილის SN8 d=400მმ გამოცდა ჰერმეტულობაზე</t>
  </si>
  <si>
    <t>კანალიზაციის პოლიეთილენის გოფრირებული მილის SN8 d=300 მმ შეძენა, მოწყობა (მილძაბრა ბოლოთი)</t>
  </si>
  <si>
    <t>კანალიზაციის პოლიეთილენის გოფრირებული მილი SN8 d=300მმ</t>
  </si>
  <si>
    <t>კანალიზაციის პოლიეთილენის გოფრირებული მილის SN8 d=300მმ გამოცდა ჰერმეტულობაზე</t>
  </si>
  <si>
    <t>კანალიზაციის პოლიეთილენის გოფრირებული მილის SN8 d=200 მმ შეძენა, მოწყობა (გადაერთება არსებულ განშტოებაზე)</t>
  </si>
  <si>
    <t>კანალიზაციის პოლიეთილენის გოფრირებული მილი SN8 d=200 მმ (მილძაბრა ბოლოთი)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</si>
  <si>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</si>
  <si>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d=150მმ (მილძაბრა ბოლოთი) შეძენა, მოწყობა (გადაერთება არსებულ განშტოებაზე)</t>
  </si>
  <si>
    <t>კანალიზაციის პოლიეთილენის გოფრირებული მილი SN8 d=150მმ</t>
  </si>
  <si>
    <t>კანალიზაციის პოლიეთილენის გოფრირებული მილის SN8 d=150მმ გამოცდა ჰერმეტულობაზე</t>
  </si>
  <si>
    <t>რ/ბ ანაკრები წრიული ჭის D=1500 მმ Hსაშ=3250 მმ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</si>
  <si>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D=1740 მმ / H=1000 მმ (პროექტით)</t>
  </si>
  <si>
    <t>რკ/ბ მრგვალი ძირი D=1740 მმ (პროექტით)</t>
  </si>
  <si>
    <t>რკ/ბ გადახურვის ფილა მრგვალი D=1740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</si>
  <si>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</si>
  <si>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</si>
  <si>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</si>
  <si>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კანალიზაციის რ/ბ ანაკრები წრიული ჭის D=1000 მმ Hსრ=3000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</si>
  <si>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</si>
  <si>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</si>
  <si>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</si>
  <si>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</si>
  <si>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კანალიზაციის რ/ბ ანაკრები წრიული ჭის D=1000 მმ Hსრ=2800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</si>
  <si>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H=500 მმ (იხ. პროექტი)</t>
  </si>
  <si>
    <t>კანალიზაციის რ/ბ ანაკრები წრიული ჭის D=1000 მმ Hსრ=2600 მმ (2კომპ)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</si>
  <si>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Hსრ=2550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</si>
  <si>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Hსრ=2500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</si>
  <si>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Hსრ=2450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</si>
  <si>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Hსრ=1850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</si>
  <si>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</si>
  <si>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</si>
  <si>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პოლიეთილენის გოფრირებული ქუროს შეძენა, მოწყობა SN8 d=400 მმ (რეზინის საფენით)</t>
  </si>
  <si>
    <t>რეზინის საფენი SN8 d=400 მმ</t>
  </si>
  <si>
    <t>რეზინის საფენი SN8 d=300 მმ</t>
  </si>
  <si>
    <t>პოლიეთილენის გოფრირებული ქუროს შეძენა, მოწყობა SN8 d=150მმ (რეზინის საფენით)</t>
  </si>
  <si>
    <t>რეზინის საფენი SN8 d=150 მმ</t>
  </si>
  <si>
    <t>არსებული კანალიზაციის d=400 მმ მილის შეჭრა საპროექტო ჭაში</t>
  </si>
  <si>
    <t>არსებული კანალიზაციის d=200 მმ მილის შეჭრა საპროექტო ჭაში</t>
  </si>
  <si>
    <t>არსებული კანალიზაციის d=150 მმ მილის შეჭრა საპროექტო ჭაში</t>
  </si>
  <si>
    <t>არსებული კანალიზაციის d=100 მმ მილის შეჭრა საპროექტო ჭაში</t>
  </si>
  <si>
    <t>საპროექტო პოლიეთილენის d=200 მმ მილის გადაერთება არსებულ d=200 მმ მილზე</t>
  </si>
  <si>
    <t>კანალიზაციის პოლიეთილენის გოფრირებული მილი SN8 d=200 მმ</t>
  </si>
  <si>
    <t>საპროექტო პოლიეთილენის d=150 მმ მილის გადაერთება არსებულ d=150 მმ მილზე</t>
  </si>
  <si>
    <t>კანალიზაციის პოლიეთილენის გოფრირებული მილი SN8 d=150 მმ</t>
  </si>
  <si>
    <t>საპროექტო პოლიეთილენის d=150 მმ მილის გადაერთება არსებულ d=100 მმ მილზე</t>
  </si>
  <si>
    <t>საპროექტო კანალიზაციის კანალიზაციის d=400 მმ მილის შეჭრა საპროექტო ჭაში</t>
  </si>
  <si>
    <t>საპროექტო კანალიზაციის კანალიზაციის d=300 მმ მილის შეჭრა საპროექტო ჭაში</t>
  </si>
  <si>
    <t>სასიგნალო ლენტის შეძენა და მოწყობა SN8 d=400 მმ მილზე</t>
  </si>
  <si>
    <t>სასიგნალო ლენტის შეძენა და მოწყობა SN8 d=300 მმ მილზე</t>
  </si>
  <si>
    <t>კანალიზაციის პოლიეთილენის გოფრირებული მილის SN4 d=200 მმ შეძენა, მოწყობა ტრანშეიდან ჩამდინარე წყლების გასაყვანად (დროებითი მილი)</t>
  </si>
  <si>
    <t>კანალიზაციის პოლიეთილენის გოფრირებული მილი SN4 d=200 მმ</t>
  </si>
  <si>
    <t>არსებული d=400 მმ მილის დახშობა მრავალჯერადი გამოყენების პნევმო ბალიშებით. მონტაჟი და დემონტაჟი</t>
  </si>
  <si>
    <t>არსებული d=300 მმ მილის დახშობა მრავალჯერადი გამოყენების პნევმო ბალიშებით. მონტაჟი და დემონტაჟი</t>
  </si>
  <si>
    <t>არსებული d=200 მმ მილის დახშობა მრავალჯერადი გამოყენების პნევმო ბალიშებით. მონტაჟი და დემონტაჟი</t>
  </si>
  <si>
    <t>არსებული d=150 მმ მილის დახშობა მრავალჯერადი გამოყენების პნევმო ბალიშებით. მონტაჟი და დემონტაჟი</t>
  </si>
  <si>
    <t>არსებული d=100 მმ მილის დახშობა მრავალჯერადი გამოყენების პნევმო ბალიშებით. მონტაჟი და დემონტაჟი</t>
  </si>
  <si>
    <t>ტრანშეის მოწყობის დროს არსებული წყალსადენის მილის დამაგრება</t>
  </si>
  <si>
    <t>ტრანშეის მოწყობის დროს არსებული კაბელების დამაგრება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</si>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</sst>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8" formatCode="_-* #,##0.00_р_._-;\-* #,##0.00_р_._-;_-* &quot;-&quot;??_р_._-;_-@_-"/>
    <numFmt numFmtId="173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5">
    <xf numFmtId="0" fontId="0" fillId="0" borderId="0" xfId="0"/>
    <xf numFmtId="0" fontId="4" fillId="2" borderId="12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>
      <alignment vertical="center"/>
    </xf>
    <xf numFmtId="0" fontId="4" fillId="2" borderId="0" xfId="1" applyFont="1" applyFill="1" applyAlignment="1"/>
    <xf numFmtId="0" fontId="4" fillId="2" borderId="0" xfId="1" applyFont="1" applyFill="1" applyBorder="1" applyAlignment="1"/>
    <xf numFmtId="0" fontId="4" fillId="2" borderId="12" xfId="0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5" fillId="2" borderId="0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49" fontId="4" fillId="2" borderId="11" xfId="2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49" fontId="4" fillId="2" borderId="11" xfId="1" applyNumberFormat="1" applyFont="1" applyFill="1" applyBorder="1" applyAlignment="1">
      <alignment horizontal="center" vertical="center"/>
    </xf>
    <xf numFmtId="49" fontId="4" fillId="2" borderId="11" xfId="2" applyNumberFormat="1" applyFont="1" applyFill="1" applyBorder="1" applyAlignment="1">
      <alignment horizontal="center" vertical="center"/>
    </xf>
    <xf numFmtId="0" fontId="4" fillId="3" borderId="12" xfId="1" applyNumberFormat="1" applyFont="1" applyFill="1" applyBorder="1" applyAlignment="1" applyProtection="1">
      <alignment horizontal="left" vertical="center"/>
      <protection locked="0"/>
    </xf>
    <xf numFmtId="49" fontId="4" fillId="2" borderId="16" xfId="1" applyNumberFormat="1" applyFont="1" applyFill="1" applyBorder="1" applyAlignment="1">
      <alignment horizontal="center" vertical="center"/>
    </xf>
    <xf numFmtId="0" fontId="7" fillId="3" borderId="12" xfId="1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3" borderId="12" xfId="0" applyNumberFormat="1" applyFont="1" applyFill="1" applyBorder="1" applyAlignment="1">
      <alignment horizontal="left" vertical="center"/>
    </xf>
    <xf numFmtId="0" fontId="4" fillId="2" borderId="12" xfId="0" applyFont="1" applyFill="1" applyBorder="1" applyAlignment="1" applyProtection="1">
      <alignment horizontal="left" vertical="center"/>
      <protection locked="0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49" fontId="5" fillId="2" borderId="0" xfId="1" applyNumberFormat="1" applyFont="1" applyFill="1" applyBorder="1" applyAlignment="1">
      <alignment horizontal="center"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horizontal="left" vertical="center"/>
    </xf>
    <xf numFmtId="0" fontId="4" fillId="2" borderId="12" xfId="1" applyFont="1" applyFill="1" applyBorder="1" applyAlignment="1" applyProtection="1">
      <alignment horizontal="left" vertical="center"/>
      <protection locked="0"/>
    </xf>
    <xf numFmtId="0" fontId="4" fillId="2" borderId="12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173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 applyProtection="1">
      <alignment vertical="center"/>
      <protection locked="0"/>
    </xf>
    <xf numFmtId="43" fontId="4" fillId="2" borderId="4" xfId="6" applyFont="1" applyFill="1" applyBorder="1" applyAlignment="1" applyProtection="1">
      <alignment horizontal="center" vertical="center"/>
      <protection locked="0"/>
    </xf>
    <xf numFmtId="43" fontId="4" fillId="2" borderId="4" xfId="6" applyFont="1" applyFill="1" applyBorder="1" applyAlignment="1" applyProtection="1">
      <alignment horizontal="center" vertical="center"/>
    </xf>
    <xf numFmtId="43" fontId="4" fillId="2" borderId="12" xfId="6" applyFont="1" applyFill="1" applyBorder="1" applyAlignment="1" applyProtection="1">
      <alignment horizontal="center" vertical="center"/>
    </xf>
    <xf numFmtId="43" fontId="4" fillId="2" borderId="12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>
      <alignment horizontal="center" vertical="center"/>
    </xf>
    <xf numFmtId="43" fontId="4" fillId="2" borderId="15" xfId="6" applyFont="1" applyFill="1" applyBorder="1" applyAlignment="1">
      <alignment horizontal="center" vertical="center"/>
    </xf>
    <xf numFmtId="43" fontId="4" fillId="2" borderId="7" xfId="6" applyFont="1" applyFill="1" applyBorder="1" applyAlignment="1" applyProtection="1">
      <alignment horizontal="center" vertical="center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1">
    <cellStyle name="Comma" xfId="6" builtinId="3"/>
    <cellStyle name="Comma 2" xfId="3"/>
    <cellStyle name="Comma 2 2" xfId="7"/>
    <cellStyle name="Comma 2 2 2" xfId="10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91"/>
  <sheetViews>
    <sheetView showGridLines="0" tabSelected="1" zoomScale="80" zoomScaleNormal="80" workbookViewId="0">
      <pane xSplit="2" ySplit="7" topLeftCell="C172" activePane="bottomRight" state="frozen"/>
      <selection pane="topRight" activeCell="C1" sqref="C1"/>
      <selection pane="bottomLeft" activeCell="A8" sqref="A8"/>
      <selection pane="bottomRight" activeCell="F191" sqref="F191"/>
    </sheetView>
  </sheetViews>
  <sheetFormatPr defaultColWidth="9.140625" defaultRowHeight="14.25" x14ac:dyDescent="0.25"/>
  <cols>
    <col min="1" max="1" width="4.7109375" style="51" customWidth="1"/>
    <col min="2" max="2" width="38.5703125" style="11" customWidth="1"/>
    <col min="3" max="3" width="8" style="11" customWidth="1"/>
    <col min="4" max="4" width="12.5703125" style="11" bestFit="1" customWidth="1"/>
    <col min="5" max="5" width="11.28515625" style="11" customWidth="1"/>
    <col min="6" max="6" width="13.85546875" style="11" customWidth="1"/>
    <col min="7" max="7" width="31.42578125" style="11" bestFit="1" customWidth="1"/>
    <col min="8" max="16384" width="9.140625" style="11"/>
  </cols>
  <sheetData>
    <row r="1" spans="1:7" x14ac:dyDescent="0.25">
      <c r="A1" s="12" t="s">
        <v>211</v>
      </c>
      <c r="B1" s="12"/>
      <c r="C1" s="12"/>
      <c r="D1" s="12"/>
      <c r="E1" s="12"/>
      <c r="F1" s="12"/>
    </row>
    <row r="2" spans="1:7" ht="15" thickBot="1" x14ac:dyDescent="0.3">
      <c r="A2" s="13"/>
      <c r="B2" s="52"/>
      <c r="C2" s="52"/>
      <c r="D2" s="52"/>
      <c r="E2" s="52"/>
      <c r="F2" s="52"/>
    </row>
    <row r="3" spans="1:7" ht="15" thickBot="1" x14ac:dyDescent="0.3">
      <c r="A3" s="12"/>
      <c r="B3" s="2"/>
      <c r="C3" s="2"/>
      <c r="D3" s="2"/>
      <c r="E3" s="2"/>
      <c r="F3" s="2"/>
      <c r="G3" s="61"/>
    </row>
    <row r="4" spans="1:7" ht="15" thickBot="1" x14ac:dyDescent="0.3">
      <c r="A4" s="53"/>
      <c r="B4" s="2"/>
      <c r="C4" s="2"/>
      <c r="D4" s="2"/>
      <c r="E4" s="2"/>
      <c r="F4" s="2"/>
      <c r="G4" s="62"/>
    </row>
    <row r="5" spans="1:7" ht="18" customHeight="1" thickBot="1" x14ac:dyDescent="0.3">
      <c r="A5" s="78" t="s">
        <v>0</v>
      </c>
      <c r="B5" s="77" t="s">
        <v>1</v>
      </c>
      <c r="C5" s="77" t="s">
        <v>2</v>
      </c>
      <c r="D5" s="77" t="s">
        <v>205</v>
      </c>
      <c r="E5" s="83" t="s">
        <v>3</v>
      </c>
      <c r="F5" s="80" t="s">
        <v>206</v>
      </c>
      <c r="G5" s="63"/>
    </row>
    <row r="6" spans="1:7" ht="39.75" customHeight="1" thickBot="1" x14ac:dyDescent="0.3">
      <c r="A6" s="79"/>
      <c r="B6" s="82"/>
      <c r="C6" s="82"/>
      <c r="D6" s="82"/>
      <c r="E6" s="84"/>
      <c r="F6" s="81"/>
      <c r="G6" s="64"/>
    </row>
    <row r="7" spans="1:7" ht="15" thickBot="1" x14ac:dyDescent="0.3">
      <c r="A7" s="14">
        <v>1</v>
      </c>
      <c r="B7" s="15">
        <v>2</v>
      </c>
      <c r="C7" s="15">
        <v>3</v>
      </c>
      <c r="D7" s="15">
        <v>4</v>
      </c>
      <c r="E7" s="10">
        <v>5</v>
      </c>
      <c r="F7" s="16">
        <v>6</v>
      </c>
      <c r="G7" s="17">
        <v>7</v>
      </c>
    </row>
    <row r="8" spans="1:7" s="20" customFormat="1" x14ac:dyDescent="0.25">
      <c r="A8" s="18">
        <v>1</v>
      </c>
      <c r="B8" s="55" t="s">
        <v>212</v>
      </c>
      <c r="C8" s="19" t="s">
        <v>4</v>
      </c>
      <c r="D8" s="66">
        <v>549.20000000000005</v>
      </c>
      <c r="E8" s="67"/>
      <c r="F8" s="67">
        <f>D8*E8</f>
        <v>0</v>
      </c>
      <c r="G8" s="65" t="s">
        <v>204</v>
      </c>
    </row>
    <row r="9" spans="1:7" s="20" customFormat="1" ht="15.75" x14ac:dyDescent="0.25">
      <c r="A9" s="21" t="s">
        <v>19</v>
      </c>
      <c r="B9" s="22" t="s">
        <v>85</v>
      </c>
      <c r="C9" s="3" t="s">
        <v>209</v>
      </c>
      <c r="D9" s="68">
        <v>93.6</v>
      </c>
      <c r="E9" s="68"/>
      <c r="F9" s="68">
        <f t="shared" ref="F9:F72" si="0">D9*E9</f>
        <v>0</v>
      </c>
      <c r="G9" s="65" t="s">
        <v>204</v>
      </c>
    </row>
    <row r="10" spans="1:7" s="27" customFormat="1" ht="15.75" x14ac:dyDescent="0.25">
      <c r="A10" s="26" t="s">
        <v>20</v>
      </c>
      <c r="B10" s="39" t="s">
        <v>213</v>
      </c>
      <c r="C10" s="4" t="s">
        <v>209</v>
      </c>
      <c r="D10" s="68">
        <v>93.6</v>
      </c>
      <c r="E10" s="68"/>
      <c r="F10" s="68">
        <f t="shared" si="0"/>
        <v>0</v>
      </c>
      <c r="G10" s="65" t="s">
        <v>204</v>
      </c>
    </row>
    <row r="11" spans="1:7" s="27" customFormat="1" x14ac:dyDescent="0.25">
      <c r="A11" s="26" t="s">
        <v>86</v>
      </c>
      <c r="B11" s="29" t="s">
        <v>113</v>
      </c>
      <c r="C11" s="4" t="s">
        <v>10</v>
      </c>
      <c r="D11" s="68">
        <v>187.2</v>
      </c>
      <c r="E11" s="68"/>
      <c r="F11" s="68">
        <f t="shared" si="0"/>
        <v>0</v>
      </c>
      <c r="G11" s="65" t="s">
        <v>204</v>
      </c>
    </row>
    <row r="12" spans="1:7" ht="15.75" x14ac:dyDescent="0.25">
      <c r="A12" s="30" t="s">
        <v>23</v>
      </c>
      <c r="B12" s="22" t="s">
        <v>214</v>
      </c>
      <c r="C12" s="1" t="s">
        <v>209</v>
      </c>
      <c r="D12" s="69">
        <v>789.09</v>
      </c>
      <c r="E12" s="68"/>
      <c r="F12" s="68">
        <f t="shared" si="0"/>
        <v>0</v>
      </c>
      <c r="G12" s="65" t="s">
        <v>204</v>
      </c>
    </row>
    <row r="13" spans="1:7" ht="15.75" x14ac:dyDescent="0.25">
      <c r="A13" s="30" t="s">
        <v>90</v>
      </c>
      <c r="B13" s="5" t="s">
        <v>15</v>
      </c>
      <c r="C13" s="1" t="s">
        <v>209</v>
      </c>
      <c r="D13" s="70">
        <v>4.7345399999999996E-2</v>
      </c>
      <c r="E13" s="68"/>
      <c r="F13" s="68">
        <f t="shared" si="0"/>
        <v>0</v>
      </c>
      <c r="G13" s="65" t="s">
        <v>203</v>
      </c>
    </row>
    <row r="14" spans="1:7" ht="15.75" x14ac:dyDescent="0.25">
      <c r="A14" s="30" t="s">
        <v>24</v>
      </c>
      <c r="B14" s="22" t="s">
        <v>11</v>
      </c>
      <c r="C14" s="1" t="s">
        <v>209</v>
      </c>
      <c r="D14" s="68">
        <v>26.304000000000002</v>
      </c>
      <c r="E14" s="68"/>
      <c r="F14" s="68">
        <f t="shared" si="0"/>
        <v>0</v>
      </c>
      <c r="G14" s="65" t="s">
        <v>204</v>
      </c>
    </row>
    <row r="15" spans="1:7" ht="15.75" x14ac:dyDescent="0.25">
      <c r="A15" s="30" t="s">
        <v>25</v>
      </c>
      <c r="B15" s="22" t="s">
        <v>11</v>
      </c>
      <c r="C15" s="1" t="s">
        <v>209</v>
      </c>
      <c r="D15" s="68">
        <v>61.375999999999998</v>
      </c>
      <c r="E15" s="68"/>
      <c r="F15" s="68">
        <f t="shared" si="0"/>
        <v>0</v>
      </c>
      <c r="G15" s="65" t="s">
        <v>204</v>
      </c>
    </row>
    <row r="16" spans="1:7" s="27" customFormat="1" ht="15.75" x14ac:dyDescent="0.25">
      <c r="A16" s="26" t="s">
        <v>26</v>
      </c>
      <c r="B16" s="29" t="s">
        <v>12</v>
      </c>
      <c r="C16" s="4" t="s">
        <v>209</v>
      </c>
      <c r="D16" s="68">
        <v>61.375999999999998</v>
      </c>
      <c r="E16" s="68"/>
      <c r="F16" s="68">
        <f t="shared" si="0"/>
        <v>0</v>
      </c>
      <c r="G16" s="65" t="s">
        <v>204</v>
      </c>
    </row>
    <row r="17" spans="1:218" x14ac:dyDescent="0.25">
      <c r="A17" s="30" t="s">
        <v>137</v>
      </c>
      <c r="B17" s="22" t="s">
        <v>114</v>
      </c>
      <c r="C17" s="1" t="s">
        <v>10</v>
      </c>
      <c r="D17" s="68">
        <v>1709.7014999999999</v>
      </c>
      <c r="E17" s="68"/>
      <c r="F17" s="68">
        <f t="shared" si="0"/>
        <v>0</v>
      </c>
      <c r="G17" s="65" t="s">
        <v>204</v>
      </c>
    </row>
    <row r="18" spans="1:218" ht="15.75" x14ac:dyDescent="0.25">
      <c r="A18" s="30" t="s">
        <v>138</v>
      </c>
      <c r="B18" s="5" t="s">
        <v>215</v>
      </c>
      <c r="C18" s="1" t="s">
        <v>210</v>
      </c>
      <c r="D18" s="70">
        <v>936</v>
      </c>
      <c r="E18" s="68"/>
      <c r="F18" s="68">
        <f t="shared" si="0"/>
        <v>0</v>
      </c>
      <c r="G18" s="65" t="s">
        <v>204</v>
      </c>
    </row>
    <row r="19" spans="1:218" x14ac:dyDescent="0.25">
      <c r="A19" s="30" t="s">
        <v>155</v>
      </c>
      <c r="B19" s="5" t="s">
        <v>87</v>
      </c>
      <c r="C19" s="1" t="s">
        <v>10</v>
      </c>
      <c r="D19" s="70">
        <v>133.84799999999998</v>
      </c>
      <c r="E19" s="68"/>
      <c r="F19" s="68">
        <f t="shared" si="0"/>
        <v>0</v>
      </c>
      <c r="G19" s="65" t="s">
        <v>203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</row>
    <row r="20" spans="1:218" x14ac:dyDescent="0.25">
      <c r="A20" s="30" t="s">
        <v>156</v>
      </c>
      <c r="B20" s="5" t="s">
        <v>88</v>
      </c>
      <c r="C20" s="1" t="s">
        <v>10</v>
      </c>
      <c r="D20" s="70">
        <v>89.294399999999982</v>
      </c>
      <c r="E20" s="68"/>
      <c r="F20" s="68">
        <f t="shared" si="0"/>
        <v>0</v>
      </c>
      <c r="G20" s="65" t="s">
        <v>203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</row>
    <row r="21" spans="1:218" x14ac:dyDescent="0.25">
      <c r="A21" s="30" t="s">
        <v>157</v>
      </c>
      <c r="B21" s="5" t="s">
        <v>89</v>
      </c>
      <c r="C21" s="1" t="s">
        <v>10</v>
      </c>
      <c r="D21" s="70">
        <v>1.1232</v>
      </c>
      <c r="E21" s="68"/>
      <c r="F21" s="68">
        <f t="shared" si="0"/>
        <v>0</v>
      </c>
      <c r="G21" s="65" t="s">
        <v>203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</row>
    <row r="22" spans="1:218" s="7" customFormat="1" ht="15.75" x14ac:dyDescent="0.25">
      <c r="A22" s="30" t="s">
        <v>139</v>
      </c>
      <c r="B22" s="56" t="s">
        <v>216</v>
      </c>
      <c r="C22" s="1" t="s">
        <v>209</v>
      </c>
      <c r="D22" s="70">
        <v>204</v>
      </c>
      <c r="E22" s="68"/>
      <c r="F22" s="68">
        <f t="shared" si="0"/>
        <v>0</v>
      </c>
      <c r="G22" s="65" t="s">
        <v>204</v>
      </c>
    </row>
    <row r="23" spans="1:218" s="6" customFormat="1" ht="15.75" x14ac:dyDescent="0.25">
      <c r="A23" s="21" t="s">
        <v>27</v>
      </c>
      <c r="B23" s="57" t="s">
        <v>217</v>
      </c>
      <c r="C23" s="3" t="s">
        <v>209</v>
      </c>
      <c r="D23" s="68">
        <v>204</v>
      </c>
      <c r="E23" s="68"/>
      <c r="F23" s="68">
        <f t="shared" si="0"/>
        <v>0</v>
      </c>
      <c r="G23" s="65" t="s">
        <v>204</v>
      </c>
    </row>
    <row r="24" spans="1:218" s="6" customFormat="1" ht="15.75" x14ac:dyDescent="0.25">
      <c r="A24" s="21" t="s">
        <v>158</v>
      </c>
      <c r="B24" s="32" t="s">
        <v>218</v>
      </c>
      <c r="C24" s="3" t="s">
        <v>209</v>
      </c>
      <c r="D24" s="68">
        <v>224.4</v>
      </c>
      <c r="E24" s="68"/>
      <c r="F24" s="68">
        <f t="shared" si="0"/>
        <v>0</v>
      </c>
      <c r="G24" s="65" t="s">
        <v>203</v>
      </c>
    </row>
    <row r="25" spans="1:218" s="6" customFormat="1" ht="15.75" x14ac:dyDescent="0.25">
      <c r="A25" s="30" t="s">
        <v>28</v>
      </c>
      <c r="B25" s="56" t="s">
        <v>21</v>
      </c>
      <c r="C25" s="1" t="s">
        <v>209</v>
      </c>
      <c r="D25" s="70">
        <v>509.8</v>
      </c>
      <c r="E25" s="68"/>
      <c r="F25" s="68">
        <f t="shared" si="0"/>
        <v>0</v>
      </c>
      <c r="G25" s="65" t="s">
        <v>204</v>
      </c>
    </row>
    <row r="26" spans="1:218" s="6" customFormat="1" ht="15.75" x14ac:dyDescent="0.25">
      <c r="A26" s="33" t="s">
        <v>91</v>
      </c>
      <c r="B26" s="5" t="s">
        <v>22</v>
      </c>
      <c r="C26" s="1" t="s">
        <v>209</v>
      </c>
      <c r="D26" s="70">
        <v>560.78000000000009</v>
      </c>
      <c r="E26" s="68"/>
      <c r="F26" s="68">
        <f t="shared" si="0"/>
        <v>0</v>
      </c>
      <c r="G26" s="65" t="s">
        <v>203</v>
      </c>
    </row>
    <row r="27" spans="1:218" s="6" customFormat="1" ht="15.75" x14ac:dyDescent="0.25">
      <c r="A27" s="30" t="s">
        <v>29</v>
      </c>
      <c r="B27" s="56" t="s">
        <v>219</v>
      </c>
      <c r="C27" s="1" t="s">
        <v>209</v>
      </c>
      <c r="D27" s="70">
        <v>184</v>
      </c>
      <c r="E27" s="68"/>
      <c r="F27" s="68">
        <f t="shared" si="0"/>
        <v>0</v>
      </c>
      <c r="G27" s="65" t="s">
        <v>204</v>
      </c>
    </row>
    <row r="28" spans="1:218" s="6" customFormat="1" x14ac:dyDescent="0.25">
      <c r="A28" s="33" t="s">
        <v>159</v>
      </c>
      <c r="B28" s="34" t="s">
        <v>220</v>
      </c>
      <c r="C28" s="1" t="s">
        <v>13</v>
      </c>
      <c r="D28" s="70">
        <v>202.4</v>
      </c>
      <c r="E28" s="68"/>
      <c r="F28" s="68">
        <f t="shared" si="0"/>
        <v>0</v>
      </c>
      <c r="G28" s="65" t="s">
        <v>203</v>
      </c>
    </row>
    <row r="29" spans="1:218" ht="15.75" x14ac:dyDescent="0.25">
      <c r="A29" s="30" t="s">
        <v>30</v>
      </c>
      <c r="B29" s="5" t="s">
        <v>221</v>
      </c>
      <c r="C29" s="1" t="s">
        <v>209</v>
      </c>
      <c r="D29" s="70">
        <v>4.5999999999999996</v>
      </c>
      <c r="E29" s="68"/>
      <c r="F29" s="68">
        <f t="shared" si="0"/>
        <v>0</v>
      </c>
      <c r="G29" s="65" t="s">
        <v>204</v>
      </c>
    </row>
    <row r="30" spans="1:218" ht="15.75" x14ac:dyDescent="0.25">
      <c r="A30" s="30" t="s">
        <v>110</v>
      </c>
      <c r="B30" s="5" t="s">
        <v>222</v>
      </c>
      <c r="C30" s="1" t="s">
        <v>209</v>
      </c>
      <c r="D30" s="70">
        <v>5.2899999999999991</v>
      </c>
      <c r="E30" s="68"/>
      <c r="F30" s="68">
        <f t="shared" si="0"/>
        <v>0</v>
      </c>
      <c r="G30" s="65" t="s">
        <v>203</v>
      </c>
    </row>
    <row r="31" spans="1:218" x14ac:dyDescent="0.25">
      <c r="A31" s="30" t="s">
        <v>31</v>
      </c>
      <c r="B31" s="5" t="s">
        <v>223</v>
      </c>
      <c r="C31" s="1" t="s">
        <v>207</v>
      </c>
      <c r="D31" s="70">
        <v>1223.0999999999999</v>
      </c>
      <c r="E31" s="68"/>
      <c r="F31" s="68">
        <f t="shared" si="0"/>
        <v>0</v>
      </c>
      <c r="G31" s="65" t="s">
        <v>204</v>
      </c>
    </row>
    <row r="32" spans="1:218" x14ac:dyDescent="0.25">
      <c r="A32" s="30" t="s">
        <v>92</v>
      </c>
      <c r="B32" s="5" t="s">
        <v>16</v>
      </c>
      <c r="C32" s="1" t="s">
        <v>208</v>
      </c>
      <c r="D32" s="70">
        <v>5.2593299999999994</v>
      </c>
      <c r="E32" s="68"/>
      <c r="F32" s="68">
        <f t="shared" si="0"/>
        <v>0</v>
      </c>
      <c r="G32" s="65" t="s">
        <v>203</v>
      </c>
    </row>
    <row r="33" spans="1:7" x14ac:dyDescent="0.25">
      <c r="A33" s="30" t="s">
        <v>160</v>
      </c>
      <c r="B33" s="5" t="s">
        <v>17</v>
      </c>
      <c r="C33" s="1" t="s">
        <v>208</v>
      </c>
      <c r="D33" s="70">
        <v>11.619449999999999</v>
      </c>
      <c r="E33" s="68"/>
      <c r="F33" s="68">
        <f t="shared" si="0"/>
        <v>0</v>
      </c>
      <c r="G33" s="65" t="s">
        <v>203</v>
      </c>
    </row>
    <row r="34" spans="1:7" s="25" customFormat="1" ht="15.75" x14ac:dyDescent="0.25">
      <c r="A34" s="28" t="s">
        <v>32</v>
      </c>
      <c r="B34" s="24" t="s">
        <v>224</v>
      </c>
      <c r="C34" s="4" t="s">
        <v>209</v>
      </c>
      <c r="D34" s="68">
        <v>1.57687</v>
      </c>
      <c r="E34" s="68"/>
      <c r="F34" s="68">
        <f t="shared" si="0"/>
        <v>0</v>
      </c>
      <c r="G34" s="65" t="s">
        <v>204</v>
      </c>
    </row>
    <row r="35" spans="1:7" s="25" customFormat="1" ht="15.75" x14ac:dyDescent="0.25">
      <c r="A35" s="28" t="s">
        <v>33</v>
      </c>
      <c r="B35" s="24" t="s">
        <v>225</v>
      </c>
      <c r="C35" s="4" t="s">
        <v>209</v>
      </c>
      <c r="D35" s="68">
        <v>2.8127399999999998</v>
      </c>
      <c r="E35" s="68"/>
      <c r="F35" s="68">
        <f t="shared" si="0"/>
        <v>0</v>
      </c>
      <c r="G35" s="65" t="s">
        <v>204</v>
      </c>
    </row>
    <row r="36" spans="1:7" s="25" customFormat="1" ht="15.75" x14ac:dyDescent="0.25">
      <c r="A36" s="28" t="s">
        <v>41</v>
      </c>
      <c r="B36" s="24" t="s">
        <v>226</v>
      </c>
      <c r="C36" s="4" t="s">
        <v>209</v>
      </c>
      <c r="D36" s="68">
        <v>1.37537</v>
      </c>
      <c r="E36" s="68"/>
      <c r="F36" s="68">
        <f t="shared" si="0"/>
        <v>0</v>
      </c>
      <c r="G36" s="65" t="s">
        <v>204</v>
      </c>
    </row>
    <row r="37" spans="1:7" s="25" customFormat="1" ht="15.75" x14ac:dyDescent="0.25">
      <c r="A37" s="28" t="s">
        <v>140</v>
      </c>
      <c r="B37" s="24" t="s">
        <v>227</v>
      </c>
      <c r="C37" s="4" t="s">
        <v>209</v>
      </c>
      <c r="D37" s="68">
        <v>1.3598699999999999</v>
      </c>
      <c r="E37" s="68"/>
      <c r="F37" s="68">
        <f t="shared" si="0"/>
        <v>0</v>
      </c>
      <c r="G37" s="65" t="s">
        <v>204</v>
      </c>
    </row>
    <row r="38" spans="1:7" s="25" customFormat="1" ht="15.75" x14ac:dyDescent="0.25">
      <c r="A38" s="28" t="s">
        <v>141</v>
      </c>
      <c r="B38" s="24" t="s">
        <v>228</v>
      </c>
      <c r="C38" s="4" t="s">
        <v>209</v>
      </c>
      <c r="D38" s="68">
        <v>1.3443700000000001</v>
      </c>
      <c r="E38" s="68"/>
      <c r="F38" s="68">
        <f t="shared" si="0"/>
        <v>0</v>
      </c>
      <c r="G38" s="65" t="s">
        <v>204</v>
      </c>
    </row>
    <row r="39" spans="1:7" s="25" customFormat="1" ht="15.75" x14ac:dyDescent="0.25">
      <c r="A39" s="28" t="s">
        <v>34</v>
      </c>
      <c r="B39" s="24" t="s">
        <v>229</v>
      </c>
      <c r="C39" s="4" t="s">
        <v>209</v>
      </c>
      <c r="D39" s="68">
        <v>1.32887</v>
      </c>
      <c r="E39" s="68"/>
      <c r="F39" s="68">
        <f t="shared" si="0"/>
        <v>0</v>
      </c>
      <c r="G39" s="65" t="s">
        <v>204</v>
      </c>
    </row>
    <row r="40" spans="1:7" s="25" customFormat="1" ht="15.75" x14ac:dyDescent="0.25">
      <c r="A40" s="28" t="s">
        <v>35</v>
      </c>
      <c r="B40" s="24" t="s">
        <v>230</v>
      </c>
      <c r="C40" s="4" t="s">
        <v>209</v>
      </c>
      <c r="D40" s="68">
        <v>1.2513700000000001</v>
      </c>
      <c r="E40" s="68"/>
      <c r="F40" s="68">
        <f t="shared" si="0"/>
        <v>0</v>
      </c>
      <c r="G40" s="65" t="s">
        <v>204</v>
      </c>
    </row>
    <row r="41" spans="1:7" s="25" customFormat="1" ht="15.75" x14ac:dyDescent="0.25">
      <c r="A41" s="28" t="s">
        <v>36</v>
      </c>
      <c r="B41" s="24" t="s">
        <v>231</v>
      </c>
      <c r="C41" s="4" t="s">
        <v>209</v>
      </c>
      <c r="D41" s="68">
        <v>1.00237</v>
      </c>
      <c r="E41" s="68"/>
      <c r="F41" s="68">
        <f t="shared" si="0"/>
        <v>0</v>
      </c>
      <c r="G41" s="65" t="s">
        <v>204</v>
      </c>
    </row>
    <row r="42" spans="1:7" s="25" customFormat="1" x14ac:dyDescent="0.25">
      <c r="A42" s="23" t="s">
        <v>142</v>
      </c>
      <c r="B42" s="58" t="s">
        <v>232</v>
      </c>
      <c r="C42" s="8" t="s">
        <v>10</v>
      </c>
      <c r="D42" s="70">
        <v>0.621</v>
      </c>
      <c r="E42" s="68"/>
      <c r="F42" s="68">
        <f t="shared" si="0"/>
        <v>0</v>
      </c>
      <c r="G42" s="65" t="s">
        <v>204</v>
      </c>
    </row>
    <row r="43" spans="1:7" s="25" customFormat="1" x14ac:dyDescent="0.25">
      <c r="A43" s="23" t="s">
        <v>161</v>
      </c>
      <c r="B43" s="29" t="s">
        <v>115</v>
      </c>
      <c r="C43" s="4" t="s">
        <v>10</v>
      </c>
      <c r="D43" s="68">
        <v>0.621</v>
      </c>
      <c r="E43" s="68"/>
      <c r="F43" s="68">
        <f t="shared" si="0"/>
        <v>0</v>
      </c>
      <c r="G43" s="65" t="s">
        <v>204</v>
      </c>
    </row>
    <row r="44" spans="1:7" s="25" customFormat="1" x14ac:dyDescent="0.25">
      <c r="A44" s="23" t="s">
        <v>143</v>
      </c>
      <c r="B44" s="5" t="s">
        <v>233</v>
      </c>
      <c r="C44" s="8" t="s">
        <v>4</v>
      </c>
      <c r="D44" s="70">
        <v>212</v>
      </c>
      <c r="E44" s="68"/>
      <c r="F44" s="68">
        <f t="shared" si="0"/>
        <v>0</v>
      </c>
      <c r="G44" s="65" t="s">
        <v>204</v>
      </c>
    </row>
    <row r="45" spans="1:7" s="25" customFormat="1" x14ac:dyDescent="0.25">
      <c r="A45" s="23" t="s">
        <v>37</v>
      </c>
      <c r="B45" s="5" t="s">
        <v>234</v>
      </c>
      <c r="C45" s="8" t="s">
        <v>4</v>
      </c>
      <c r="D45" s="70">
        <v>22</v>
      </c>
      <c r="E45" s="68"/>
      <c r="F45" s="68">
        <f t="shared" si="0"/>
        <v>0</v>
      </c>
      <c r="G45" s="65" t="s">
        <v>204</v>
      </c>
    </row>
    <row r="46" spans="1:7" s="35" customFormat="1" x14ac:dyDescent="0.25">
      <c r="A46" s="23" t="s">
        <v>38</v>
      </c>
      <c r="B46" s="24" t="s">
        <v>235</v>
      </c>
      <c r="C46" s="8" t="s">
        <v>10</v>
      </c>
      <c r="D46" s="70">
        <v>86.257575000000003</v>
      </c>
      <c r="E46" s="68"/>
      <c r="F46" s="68">
        <f t="shared" si="0"/>
        <v>0</v>
      </c>
      <c r="G46" s="65" t="s">
        <v>204</v>
      </c>
    </row>
    <row r="47" spans="1:7" s="25" customFormat="1" x14ac:dyDescent="0.25">
      <c r="A47" s="31" t="s">
        <v>162</v>
      </c>
      <c r="B47" s="24" t="s">
        <v>116</v>
      </c>
      <c r="C47" s="8" t="s">
        <v>10</v>
      </c>
      <c r="D47" s="70">
        <v>86.257575000000003</v>
      </c>
      <c r="E47" s="68"/>
      <c r="F47" s="68">
        <f t="shared" si="0"/>
        <v>0</v>
      </c>
      <c r="G47" s="65" t="s">
        <v>204</v>
      </c>
    </row>
    <row r="48" spans="1:7" s="25" customFormat="1" x14ac:dyDescent="0.25">
      <c r="A48" s="36">
        <v>28</v>
      </c>
      <c r="B48" s="5" t="s">
        <v>236</v>
      </c>
      <c r="C48" s="8" t="s">
        <v>4</v>
      </c>
      <c r="D48" s="70">
        <v>212</v>
      </c>
      <c r="E48" s="68"/>
      <c r="F48" s="68">
        <f t="shared" si="0"/>
        <v>0</v>
      </c>
      <c r="G48" s="65" t="s">
        <v>204</v>
      </c>
    </row>
    <row r="49" spans="1:7" s="25" customFormat="1" x14ac:dyDescent="0.25">
      <c r="A49" s="36" t="s">
        <v>67</v>
      </c>
      <c r="B49" s="5" t="s">
        <v>237</v>
      </c>
      <c r="C49" s="8" t="s">
        <v>4</v>
      </c>
      <c r="D49" s="70">
        <v>214.12</v>
      </c>
      <c r="E49" s="68"/>
      <c r="F49" s="68">
        <f t="shared" si="0"/>
        <v>0</v>
      </c>
      <c r="G49" s="65" t="s">
        <v>298</v>
      </c>
    </row>
    <row r="50" spans="1:7" s="25" customFormat="1" x14ac:dyDescent="0.25">
      <c r="A50" s="36">
        <v>29</v>
      </c>
      <c r="B50" s="5" t="s">
        <v>238</v>
      </c>
      <c r="C50" s="8" t="s">
        <v>4</v>
      </c>
      <c r="D50" s="70">
        <v>212</v>
      </c>
      <c r="E50" s="68"/>
      <c r="F50" s="68">
        <f t="shared" si="0"/>
        <v>0</v>
      </c>
      <c r="G50" s="65" t="s">
        <v>204</v>
      </c>
    </row>
    <row r="51" spans="1:7" s="25" customFormat="1" x14ac:dyDescent="0.25">
      <c r="A51" s="36" t="s">
        <v>68</v>
      </c>
      <c r="B51" s="24" t="s">
        <v>8</v>
      </c>
      <c r="C51" s="8" t="s">
        <v>4</v>
      </c>
      <c r="D51" s="70">
        <v>26.712</v>
      </c>
      <c r="E51" s="68"/>
      <c r="F51" s="68">
        <f t="shared" si="0"/>
        <v>0</v>
      </c>
      <c r="G51" s="65" t="s">
        <v>298</v>
      </c>
    </row>
    <row r="52" spans="1:7" s="25" customFormat="1" x14ac:dyDescent="0.25">
      <c r="A52" s="23" t="s">
        <v>144</v>
      </c>
      <c r="B52" s="5" t="s">
        <v>239</v>
      </c>
      <c r="C52" s="8" t="s">
        <v>4</v>
      </c>
      <c r="D52" s="70">
        <v>22</v>
      </c>
      <c r="E52" s="68"/>
      <c r="F52" s="68">
        <f t="shared" si="0"/>
        <v>0</v>
      </c>
      <c r="G52" s="65" t="s">
        <v>204</v>
      </c>
    </row>
    <row r="53" spans="1:7" s="25" customFormat="1" x14ac:dyDescent="0.25">
      <c r="A53" s="23" t="s">
        <v>111</v>
      </c>
      <c r="B53" s="5" t="s">
        <v>240</v>
      </c>
      <c r="C53" s="8" t="s">
        <v>4</v>
      </c>
      <c r="D53" s="70">
        <v>22.22</v>
      </c>
      <c r="E53" s="68"/>
      <c r="F53" s="68">
        <f t="shared" si="0"/>
        <v>0</v>
      </c>
      <c r="G53" s="65" t="s">
        <v>298</v>
      </c>
    </row>
    <row r="54" spans="1:7" s="25" customFormat="1" x14ac:dyDescent="0.25">
      <c r="A54" s="23" t="s">
        <v>145</v>
      </c>
      <c r="B54" s="5" t="s">
        <v>241</v>
      </c>
      <c r="C54" s="8" t="s">
        <v>4</v>
      </c>
      <c r="D54" s="70">
        <v>22</v>
      </c>
      <c r="E54" s="68"/>
      <c r="F54" s="68">
        <f t="shared" si="0"/>
        <v>0</v>
      </c>
      <c r="G54" s="65" t="s">
        <v>204</v>
      </c>
    </row>
    <row r="55" spans="1:7" s="25" customFormat="1" ht="15.75" x14ac:dyDescent="0.25">
      <c r="A55" s="23" t="s">
        <v>112</v>
      </c>
      <c r="B55" s="24" t="s">
        <v>8</v>
      </c>
      <c r="C55" s="8" t="s">
        <v>209</v>
      </c>
      <c r="D55" s="70">
        <v>1.5619999999999998</v>
      </c>
      <c r="E55" s="68"/>
      <c r="F55" s="68">
        <f t="shared" si="0"/>
        <v>0</v>
      </c>
      <c r="G55" s="65" t="s">
        <v>298</v>
      </c>
    </row>
    <row r="56" spans="1:7" s="25" customFormat="1" x14ac:dyDescent="0.25">
      <c r="A56" s="23" t="s">
        <v>42</v>
      </c>
      <c r="B56" s="5" t="s">
        <v>242</v>
      </c>
      <c r="C56" s="8" t="s">
        <v>4</v>
      </c>
      <c r="D56" s="70">
        <v>5</v>
      </c>
      <c r="E56" s="68"/>
      <c r="F56" s="68">
        <f t="shared" si="0"/>
        <v>0</v>
      </c>
      <c r="G56" s="65" t="s">
        <v>204</v>
      </c>
    </row>
    <row r="57" spans="1:7" s="25" customFormat="1" x14ac:dyDescent="0.25">
      <c r="A57" s="23" t="s">
        <v>69</v>
      </c>
      <c r="B57" s="5" t="s">
        <v>243</v>
      </c>
      <c r="C57" s="8" t="s">
        <v>4</v>
      </c>
      <c r="D57" s="70">
        <v>5.05</v>
      </c>
      <c r="E57" s="68"/>
      <c r="F57" s="68">
        <f t="shared" si="0"/>
        <v>0</v>
      </c>
      <c r="G57" s="65" t="s">
        <v>298</v>
      </c>
    </row>
    <row r="58" spans="1:7" s="25" customFormat="1" x14ac:dyDescent="0.25">
      <c r="A58" s="23" t="s">
        <v>39</v>
      </c>
      <c r="B58" s="5" t="s">
        <v>244</v>
      </c>
      <c r="C58" s="8" t="s">
        <v>4</v>
      </c>
      <c r="D58" s="70">
        <v>5</v>
      </c>
      <c r="E58" s="68"/>
      <c r="F58" s="68">
        <f t="shared" si="0"/>
        <v>0</v>
      </c>
      <c r="G58" s="65" t="s">
        <v>204</v>
      </c>
    </row>
    <row r="59" spans="1:7" s="25" customFormat="1" x14ac:dyDescent="0.25">
      <c r="A59" s="23" t="s">
        <v>70</v>
      </c>
      <c r="B59" s="24" t="s">
        <v>8</v>
      </c>
      <c r="C59" s="8" t="s">
        <v>4</v>
      </c>
      <c r="D59" s="70">
        <v>0.15699999999999997</v>
      </c>
      <c r="E59" s="68"/>
      <c r="F59" s="68">
        <f t="shared" si="0"/>
        <v>0</v>
      </c>
      <c r="G59" s="65" t="s">
        <v>298</v>
      </c>
    </row>
    <row r="60" spans="1:7" s="25" customFormat="1" x14ac:dyDescent="0.25">
      <c r="A60" s="23" t="s">
        <v>78</v>
      </c>
      <c r="B60" s="5" t="s">
        <v>245</v>
      </c>
      <c r="C60" s="8" t="s">
        <v>4</v>
      </c>
      <c r="D60" s="70">
        <v>5</v>
      </c>
      <c r="E60" s="68"/>
      <c r="F60" s="68">
        <f t="shared" si="0"/>
        <v>0</v>
      </c>
      <c r="G60" s="65" t="s">
        <v>204</v>
      </c>
    </row>
    <row r="61" spans="1:7" s="25" customFormat="1" x14ac:dyDescent="0.25">
      <c r="A61" s="23" t="s">
        <v>71</v>
      </c>
      <c r="B61" s="5" t="s">
        <v>246</v>
      </c>
      <c r="C61" s="8" t="s">
        <v>4</v>
      </c>
      <c r="D61" s="70">
        <v>5.05</v>
      </c>
      <c r="E61" s="68"/>
      <c r="F61" s="68">
        <f t="shared" si="0"/>
        <v>0</v>
      </c>
      <c r="G61" s="65" t="s">
        <v>298</v>
      </c>
    </row>
    <row r="62" spans="1:7" s="25" customFormat="1" x14ac:dyDescent="0.25">
      <c r="A62" s="23" t="s">
        <v>40</v>
      </c>
      <c r="B62" s="5" t="s">
        <v>247</v>
      </c>
      <c r="C62" s="8" t="s">
        <v>4</v>
      </c>
      <c r="D62" s="70">
        <v>5</v>
      </c>
      <c r="E62" s="68"/>
      <c r="F62" s="68">
        <f t="shared" si="0"/>
        <v>0</v>
      </c>
      <c r="G62" s="65" t="s">
        <v>204</v>
      </c>
    </row>
    <row r="63" spans="1:7" s="25" customFormat="1" x14ac:dyDescent="0.25">
      <c r="A63" s="23" t="s">
        <v>53</v>
      </c>
      <c r="B63" s="24" t="s">
        <v>8</v>
      </c>
      <c r="C63" s="8" t="s">
        <v>4</v>
      </c>
      <c r="D63" s="70">
        <v>0.09</v>
      </c>
      <c r="E63" s="68"/>
      <c r="F63" s="68">
        <f t="shared" si="0"/>
        <v>0</v>
      </c>
      <c r="G63" s="65" t="s">
        <v>298</v>
      </c>
    </row>
    <row r="64" spans="1:7" s="25" customFormat="1" ht="15.75" x14ac:dyDescent="0.25">
      <c r="A64" s="37">
        <v>36</v>
      </c>
      <c r="B64" s="24" t="s">
        <v>248</v>
      </c>
      <c r="C64" s="4" t="s">
        <v>209</v>
      </c>
      <c r="D64" s="68">
        <v>3.2745325000000003</v>
      </c>
      <c r="E64" s="68"/>
      <c r="F64" s="68">
        <f t="shared" si="0"/>
        <v>0</v>
      </c>
      <c r="G64" s="65" t="s">
        <v>204</v>
      </c>
    </row>
    <row r="65" spans="1:7" s="25" customFormat="1" x14ac:dyDescent="0.25">
      <c r="A65" s="37" t="s">
        <v>56</v>
      </c>
      <c r="B65" s="38" t="s">
        <v>249</v>
      </c>
      <c r="C65" s="4" t="s">
        <v>9</v>
      </c>
      <c r="D65" s="70">
        <v>3</v>
      </c>
      <c r="E65" s="68"/>
      <c r="F65" s="68">
        <f t="shared" si="0"/>
        <v>0</v>
      </c>
      <c r="G65" s="65" t="s">
        <v>203</v>
      </c>
    </row>
    <row r="66" spans="1:7" s="25" customFormat="1" x14ac:dyDescent="0.25">
      <c r="A66" s="37" t="s">
        <v>72</v>
      </c>
      <c r="B66" s="38" t="s">
        <v>250</v>
      </c>
      <c r="C66" s="4" t="s">
        <v>9</v>
      </c>
      <c r="D66" s="70">
        <v>1</v>
      </c>
      <c r="E66" s="68"/>
      <c r="F66" s="68">
        <f t="shared" si="0"/>
        <v>0</v>
      </c>
      <c r="G66" s="65" t="s">
        <v>203</v>
      </c>
    </row>
    <row r="67" spans="1:7" s="25" customFormat="1" x14ac:dyDescent="0.25">
      <c r="A67" s="37" t="s">
        <v>117</v>
      </c>
      <c r="B67" s="38" t="s">
        <v>251</v>
      </c>
      <c r="C67" s="4" t="s">
        <v>9</v>
      </c>
      <c r="D67" s="70">
        <v>1</v>
      </c>
      <c r="E67" s="68"/>
      <c r="F67" s="68">
        <f t="shared" si="0"/>
        <v>0</v>
      </c>
      <c r="G67" s="65" t="s">
        <v>203</v>
      </c>
    </row>
    <row r="68" spans="1:7" s="25" customFormat="1" x14ac:dyDescent="0.25">
      <c r="A68" s="37" t="s">
        <v>118</v>
      </c>
      <c r="B68" s="24" t="s">
        <v>252</v>
      </c>
      <c r="C68" s="8" t="s">
        <v>9</v>
      </c>
      <c r="D68" s="70">
        <v>1</v>
      </c>
      <c r="E68" s="68"/>
      <c r="F68" s="68">
        <f t="shared" si="0"/>
        <v>0</v>
      </c>
      <c r="G68" s="65" t="s">
        <v>298</v>
      </c>
    </row>
    <row r="69" spans="1:7" s="25" customFormat="1" x14ac:dyDescent="0.25">
      <c r="A69" s="37" t="s">
        <v>119</v>
      </c>
      <c r="B69" s="38" t="s">
        <v>54</v>
      </c>
      <c r="C69" s="4" t="s">
        <v>13</v>
      </c>
      <c r="D69" s="70">
        <v>0.97143750000000006</v>
      </c>
      <c r="E69" s="68"/>
      <c r="F69" s="68">
        <f t="shared" si="0"/>
        <v>0</v>
      </c>
      <c r="G69" s="65" t="s">
        <v>203</v>
      </c>
    </row>
    <row r="70" spans="1:7" s="25" customFormat="1" x14ac:dyDescent="0.25">
      <c r="A70" s="37" t="s">
        <v>120</v>
      </c>
      <c r="B70" s="29" t="s">
        <v>253</v>
      </c>
      <c r="C70" s="4" t="s">
        <v>13</v>
      </c>
      <c r="D70" s="70">
        <v>0.2914333925</v>
      </c>
      <c r="E70" s="68"/>
      <c r="F70" s="68">
        <f t="shared" si="0"/>
        <v>0</v>
      </c>
      <c r="G70" s="65" t="s">
        <v>203</v>
      </c>
    </row>
    <row r="71" spans="1:7" s="25" customFormat="1" x14ac:dyDescent="0.25">
      <c r="A71" s="37" t="s">
        <v>121</v>
      </c>
      <c r="B71" s="29" t="s">
        <v>254</v>
      </c>
      <c r="C71" s="4" t="s">
        <v>52</v>
      </c>
      <c r="D71" s="70">
        <v>2.9143339250000002</v>
      </c>
      <c r="E71" s="68"/>
      <c r="F71" s="68">
        <f t="shared" si="0"/>
        <v>0</v>
      </c>
      <c r="G71" s="65" t="s">
        <v>203</v>
      </c>
    </row>
    <row r="72" spans="1:7" s="25" customFormat="1" ht="15.75" x14ac:dyDescent="0.25">
      <c r="A72" s="28" t="s">
        <v>43</v>
      </c>
      <c r="B72" s="24" t="s">
        <v>255</v>
      </c>
      <c r="C72" s="4" t="s">
        <v>209</v>
      </c>
      <c r="D72" s="68">
        <v>1.6078700000000001</v>
      </c>
      <c r="E72" s="68"/>
      <c r="F72" s="68">
        <f t="shared" si="0"/>
        <v>0</v>
      </c>
      <c r="G72" s="65" t="s">
        <v>204</v>
      </c>
    </row>
    <row r="73" spans="1:7" s="25" customFormat="1" x14ac:dyDescent="0.25">
      <c r="A73" s="28" t="s">
        <v>57</v>
      </c>
      <c r="B73" s="38" t="s">
        <v>256</v>
      </c>
      <c r="C73" s="4" t="s">
        <v>9</v>
      </c>
      <c r="D73" s="70">
        <v>3</v>
      </c>
      <c r="E73" s="68"/>
      <c r="F73" s="68">
        <f t="shared" ref="F73:F136" si="1">D73*E73</f>
        <v>0</v>
      </c>
      <c r="G73" s="65" t="s">
        <v>203</v>
      </c>
    </row>
    <row r="74" spans="1:7" s="25" customFormat="1" x14ac:dyDescent="0.25">
      <c r="A74" s="28" t="s">
        <v>73</v>
      </c>
      <c r="B74" s="29" t="s">
        <v>257</v>
      </c>
      <c r="C74" s="4" t="s">
        <v>9</v>
      </c>
      <c r="D74" s="70">
        <v>1</v>
      </c>
      <c r="E74" s="68"/>
      <c r="F74" s="68">
        <f t="shared" si="1"/>
        <v>0</v>
      </c>
      <c r="G74" s="65" t="s">
        <v>203</v>
      </c>
    </row>
    <row r="75" spans="1:7" s="25" customFormat="1" x14ac:dyDescent="0.25">
      <c r="A75" s="28" t="s">
        <v>80</v>
      </c>
      <c r="B75" s="39" t="s">
        <v>258</v>
      </c>
      <c r="C75" s="8" t="s">
        <v>9</v>
      </c>
      <c r="D75" s="70">
        <v>1</v>
      </c>
      <c r="E75" s="68"/>
      <c r="F75" s="68">
        <f t="shared" si="1"/>
        <v>0</v>
      </c>
      <c r="G75" s="65" t="s">
        <v>203</v>
      </c>
    </row>
    <row r="76" spans="1:7" s="25" customFormat="1" x14ac:dyDescent="0.25">
      <c r="A76" s="28" t="s">
        <v>81</v>
      </c>
      <c r="B76" s="24" t="s">
        <v>259</v>
      </c>
      <c r="C76" s="8" t="s">
        <v>9</v>
      </c>
      <c r="D76" s="70">
        <v>1</v>
      </c>
      <c r="E76" s="68"/>
      <c r="F76" s="68">
        <f t="shared" si="1"/>
        <v>0</v>
      </c>
      <c r="G76" s="65" t="s">
        <v>298</v>
      </c>
    </row>
    <row r="77" spans="1:7" s="25" customFormat="1" x14ac:dyDescent="0.25">
      <c r="A77" s="28" t="s">
        <v>82</v>
      </c>
      <c r="B77" s="38" t="s">
        <v>54</v>
      </c>
      <c r="C77" s="4" t="s">
        <v>13</v>
      </c>
      <c r="D77" s="70">
        <v>0.43175000000000008</v>
      </c>
      <c r="E77" s="68"/>
      <c r="F77" s="68">
        <f t="shared" si="1"/>
        <v>0</v>
      </c>
      <c r="G77" s="65" t="s">
        <v>203</v>
      </c>
    </row>
    <row r="78" spans="1:7" s="25" customFormat="1" x14ac:dyDescent="0.25">
      <c r="A78" s="28" t="s">
        <v>83</v>
      </c>
      <c r="B78" s="29" t="s">
        <v>253</v>
      </c>
      <c r="C78" s="4" t="s">
        <v>13</v>
      </c>
      <c r="D78" s="68">
        <v>0.14310043</v>
      </c>
      <c r="E78" s="68"/>
      <c r="F78" s="68">
        <f t="shared" si="1"/>
        <v>0</v>
      </c>
      <c r="G78" s="65" t="s">
        <v>203</v>
      </c>
    </row>
    <row r="79" spans="1:7" s="25" customFormat="1" x14ac:dyDescent="0.25">
      <c r="A79" s="28" t="s">
        <v>84</v>
      </c>
      <c r="B79" s="29" t="s">
        <v>254</v>
      </c>
      <c r="C79" s="4" t="s">
        <v>52</v>
      </c>
      <c r="D79" s="68">
        <v>1.4310043000000001</v>
      </c>
      <c r="E79" s="68"/>
      <c r="F79" s="68">
        <f t="shared" si="1"/>
        <v>0</v>
      </c>
      <c r="G79" s="65" t="s">
        <v>203</v>
      </c>
    </row>
    <row r="80" spans="1:7" s="25" customFormat="1" ht="15.75" x14ac:dyDescent="0.25">
      <c r="A80" s="28" t="s">
        <v>44</v>
      </c>
      <c r="B80" s="24" t="s">
        <v>260</v>
      </c>
      <c r="C80" s="4" t="s">
        <v>209</v>
      </c>
      <c r="D80" s="68">
        <v>1.5458700000000001</v>
      </c>
      <c r="E80" s="68"/>
      <c r="F80" s="68">
        <f t="shared" si="1"/>
        <v>0</v>
      </c>
      <c r="G80" s="65" t="s">
        <v>204</v>
      </c>
    </row>
    <row r="81" spans="1:7" s="25" customFormat="1" x14ac:dyDescent="0.25">
      <c r="A81" s="28" t="s">
        <v>58</v>
      </c>
      <c r="B81" s="38" t="s">
        <v>256</v>
      </c>
      <c r="C81" s="4" t="s">
        <v>9</v>
      </c>
      <c r="D81" s="70">
        <v>2</v>
      </c>
      <c r="E81" s="68"/>
      <c r="F81" s="68">
        <f t="shared" si="1"/>
        <v>0</v>
      </c>
      <c r="G81" s="65" t="s">
        <v>203</v>
      </c>
    </row>
    <row r="82" spans="1:7" s="25" customFormat="1" x14ac:dyDescent="0.25">
      <c r="A82" s="28" t="s">
        <v>74</v>
      </c>
      <c r="B82" s="38" t="s">
        <v>261</v>
      </c>
      <c r="C82" s="4" t="s">
        <v>9</v>
      </c>
      <c r="D82" s="70">
        <v>1</v>
      </c>
      <c r="E82" s="68"/>
      <c r="F82" s="68">
        <f t="shared" si="1"/>
        <v>0</v>
      </c>
      <c r="G82" s="65" t="s">
        <v>203</v>
      </c>
    </row>
    <row r="83" spans="1:7" s="25" customFormat="1" x14ac:dyDescent="0.25">
      <c r="A83" s="28" t="s">
        <v>93</v>
      </c>
      <c r="B83" s="29" t="s">
        <v>257</v>
      </c>
      <c r="C83" s="4" t="s">
        <v>9</v>
      </c>
      <c r="D83" s="70">
        <v>1</v>
      </c>
      <c r="E83" s="68"/>
      <c r="F83" s="68">
        <f t="shared" si="1"/>
        <v>0</v>
      </c>
      <c r="G83" s="65" t="s">
        <v>203</v>
      </c>
    </row>
    <row r="84" spans="1:7" s="25" customFormat="1" x14ac:dyDescent="0.25">
      <c r="A84" s="28" t="s">
        <v>94</v>
      </c>
      <c r="B84" s="39" t="s">
        <v>258</v>
      </c>
      <c r="C84" s="8" t="s">
        <v>9</v>
      </c>
      <c r="D84" s="70">
        <v>1</v>
      </c>
      <c r="E84" s="68"/>
      <c r="F84" s="68">
        <f t="shared" si="1"/>
        <v>0</v>
      </c>
      <c r="G84" s="65" t="s">
        <v>203</v>
      </c>
    </row>
    <row r="85" spans="1:7" s="25" customFormat="1" x14ac:dyDescent="0.25">
      <c r="A85" s="28" t="s">
        <v>95</v>
      </c>
      <c r="B85" s="24" t="s">
        <v>259</v>
      </c>
      <c r="C85" s="8" t="s">
        <v>9</v>
      </c>
      <c r="D85" s="70">
        <v>1</v>
      </c>
      <c r="E85" s="68"/>
      <c r="F85" s="68">
        <f t="shared" si="1"/>
        <v>0</v>
      </c>
      <c r="G85" s="65" t="s">
        <v>298</v>
      </c>
    </row>
    <row r="86" spans="1:7" s="25" customFormat="1" x14ac:dyDescent="0.25">
      <c r="A86" s="28" t="s">
        <v>96</v>
      </c>
      <c r="B86" s="38" t="s">
        <v>54</v>
      </c>
      <c r="C86" s="4" t="s">
        <v>13</v>
      </c>
      <c r="D86" s="70">
        <v>0.43175000000000008</v>
      </c>
      <c r="E86" s="68"/>
      <c r="F86" s="68">
        <f t="shared" si="1"/>
        <v>0</v>
      </c>
      <c r="G86" s="65" t="s">
        <v>203</v>
      </c>
    </row>
    <row r="87" spans="1:7" s="25" customFormat="1" x14ac:dyDescent="0.25">
      <c r="A87" s="28" t="s">
        <v>97</v>
      </c>
      <c r="B87" s="29" t="s">
        <v>253</v>
      </c>
      <c r="C87" s="4" t="s">
        <v>13</v>
      </c>
      <c r="D87" s="68">
        <v>0.13758243000000001</v>
      </c>
      <c r="E87" s="68"/>
      <c r="F87" s="68">
        <f t="shared" si="1"/>
        <v>0</v>
      </c>
      <c r="G87" s="65" t="s">
        <v>203</v>
      </c>
    </row>
    <row r="88" spans="1:7" s="25" customFormat="1" x14ac:dyDescent="0.25">
      <c r="A88" s="28" t="s">
        <v>163</v>
      </c>
      <c r="B88" s="29" t="s">
        <v>254</v>
      </c>
      <c r="C88" s="4" t="s">
        <v>52</v>
      </c>
      <c r="D88" s="68">
        <v>1.3758243000000001</v>
      </c>
      <c r="E88" s="68"/>
      <c r="F88" s="68">
        <f t="shared" si="1"/>
        <v>0</v>
      </c>
      <c r="G88" s="65" t="s">
        <v>203</v>
      </c>
    </row>
    <row r="89" spans="1:7" s="25" customFormat="1" ht="15.75" x14ac:dyDescent="0.25">
      <c r="A89" s="28" t="s">
        <v>45</v>
      </c>
      <c r="B89" s="24" t="s">
        <v>262</v>
      </c>
      <c r="C89" s="4" t="s">
        <v>209</v>
      </c>
      <c r="D89" s="68">
        <v>2.96774</v>
      </c>
      <c r="E89" s="68"/>
      <c r="F89" s="68">
        <f t="shared" si="1"/>
        <v>0</v>
      </c>
      <c r="G89" s="65" t="s">
        <v>204</v>
      </c>
    </row>
    <row r="90" spans="1:7" s="25" customFormat="1" x14ac:dyDescent="0.25">
      <c r="A90" s="28" t="s">
        <v>59</v>
      </c>
      <c r="B90" s="38" t="s">
        <v>256</v>
      </c>
      <c r="C90" s="4" t="s">
        <v>9</v>
      </c>
      <c r="D90" s="70">
        <v>4</v>
      </c>
      <c r="E90" s="68"/>
      <c r="F90" s="68">
        <f t="shared" si="1"/>
        <v>0</v>
      </c>
      <c r="G90" s="65" t="s">
        <v>203</v>
      </c>
    </row>
    <row r="91" spans="1:7" s="25" customFormat="1" x14ac:dyDescent="0.25">
      <c r="A91" s="28" t="s">
        <v>75</v>
      </c>
      <c r="B91" s="38" t="s">
        <v>261</v>
      </c>
      <c r="C91" s="4" t="s">
        <v>9</v>
      </c>
      <c r="D91" s="70">
        <v>2</v>
      </c>
      <c r="E91" s="68"/>
      <c r="F91" s="68">
        <f t="shared" si="1"/>
        <v>0</v>
      </c>
      <c r="G91" s="65" t="s">
        <v>203</v>
      </c>
    </row>
    <row r="92" spans="1:7" s="25" customFormat="1" x14ac:dyDescent="0.25">
      <c r="A92" s="28" t="s">
        <v>98</v>
      </c>
      <c r="B92" s="29" t="s">
        <v>257</v>
      </c>
      <c r="C92" s="4" t="s">
        <v>9</v>
      </c>
      <c r="D92" s="70">
        <v>2</v>
      </c>
      <c r="E92" s="68"/>
      <c r="F92" s="68">
        <f t="shared" si="1"/>
        <v>0</v>
      </c>
      <c r="G92" s="65" t="s">
        <v>203</v>
      </c>
    </row>
    <row r="93" spans="1:7" s="25" customFormat="1" x14ac:dyDescent="0.25">
      <c r="A93" s="28" t="s">
        <v>99</v>
      </c>
      <c r="B93" s="39" t="s">
        <v>258</v>
      </c>
      <c r="C93" s="8" t="s">
        <v>9</v>
      </c>
      <c r="D93" s="70">
        <v>2</v>
      </c>
      <c r="E93" s="68"/>
      <c r="F93" s="68">
        <f t="shared" si="1"/>
        <v>0</v>
      </c>
      <c r="G93" s="65" t="s">
        <v>203</v>
      </c>
    </row>
    <row r="94" spans="1:7" s="25" customFormat="1" x14ac:dyDescent="0.25">
      <c r="A94" s="28" t="s">
        <v>100</v>
      </c>
      <c r="B94" s="24" t="s">
        <v>259</v>
      </c>
      <c r="C94" s="8" t="s">
        <v>9</v>
      </c>
      <c r="D94" s="70">
        <v>2</v>
      </c>
      <c r="E94" s="68"/>
      <c r="F94" s="68">
        <f t="shared" si="1"/>
        <v>0</v>
      </c>
      <c r="G94" s="65" t="s">
        <v>298</v>
      </c>
    </row>
    <row r="95" spans="1:7" s="25" customFormat="1" x14ac:dyDescent="0.25">
      <c r="A95" s="28" t="s">
        <v>101</v>
      </c>
      <c r="B95" s="38" t="s">
        <v>54</v>
      </c>
      <c r="C95" s="4" t="s">
        <v>13</v>
      </c>
      <c r="D95" s="70">
        <v>0.86350000000000016</v>
      </c>
      <c r="E95" s="68"/>
      <c r="F95" s="68">
        <f t="shared" si="1"/>
        <v>0</v>
      </c>
      <c r="G95" s="65" t="s">
        <v>203</v>
      </c>
    </row>
    <row r="96" spans="1:7" s="25" customFormat="1" x14ac:dyDescent="0.25">
      <c r="A96" s="28" t="s">
        <v>102</v>
      </c>
      <c r="B96" s="29" t="s">
        <v>253</v>
      </c>
      <c r="C96" s="4" t="s">
        <v>13</v>
      </c>
      <c r="D96" s="68">
        <v>0.26412885999999997</v>
      </c>
      <c r="E96" s="68"/>
      <c r="F96" s="68">
        <f t="shared" si="1"/>
        <v>0</v>
      </c>
      <c r="G96" s="65" t="s">
        <v>203</v>
      </c>
    </row>
    <row r="97" spans="1:7" s="25" customFormat="1" x14ac:dyDescent="0.25">
      <c r="A97" s="28" t="s">
        <v>103</v>
      </c>
      <c r="B97" s="29" t="s">
        <v>254</v>
      </c>
      <c r="C97" s="4" t="s">
        <v>52</v>
      </c>
      <c r="D97" s="68">
        <v>2.6412885999999998</v>
      </c>
      <c r="E97" s="68"/>
      <c r="F97" s="68">
        <f t="shared" si="1"/>
        <v>0</v>
      </c>
      <c r="G97" s="65" t="s">
        <v>203</v>
      </c>
    </row>
    <row r="98" spans="1:7" s="25" customFormat="1" ht="15.75" x14ac:dyDescent="0.25">
      <c r="A98" s="28" t="s">
        <v>46</v>
      </c>
      <c r="B98" s="24" t="s">
        <v>263</v>
      </c>
      <c r="C98" s="4" t="s">
        <v>209</v>
      </c>
      <c r="D98" s="68">
        <v>1.46837</v>
      </c>
      <c r="E98" s="68"/>
      <c r="F98" s="68">
        <f t="shared" si="1"/>
        <v>0</v>
      </c>
      <c r="G98" s="65" t="s">
        <v>204</v>
      </c>
    </row>
    <row r="99" spans="1:7" s="25" customFormat="1" x14ac:dyDescent="0.25">
      <c r="A99" s="28" t="s">
        <v>60</v>
      </c>
      <c r="B99" s="38" t="s">
        <v>256</v>
      </c>
      <c r="C99" s="4" t="s">
        <v>9</v>
      </c>
      <c r="D99" s="70">
        <v>2</v>
      </c>
      <c r="E99" s="68"/>
      <c r="F99" s="68">
        <f t="shared" si="1"/>
        <v>0</v>
      </c>
      <c r="G99" s="65" t="s">
        <v>203</v>
      </c>
    </row>
    <row r="100" spans="1:7" s="25" customFormat="1" x14ac:dyDescent="0.25">
      <c r="A100" s="28" t="s">
        <v>61</v>
      </c>
      <c r="B100" s="38" t="s">
        <v>261</v>
      </c>
      <c r="C100" s="4" t="s">
        <v>9</v>
      </c>
      <c r="D100" s="70">
        <v>1</v>
      </c>
      <c r="E100" s="68"/>
      <c r="F100" s="68">
        <f t="shared" si="1"/>
        <v>0</v>
      </c>
      <c r="G100" s="65" t="s">
        <v>203</v>
      </c>
    </row>
    <row r="101" spans="1:7" s="25" customFormat="1" x14ac:dyDescent="0.25">
      <c r="A101" s="28" t="s">
        <v>104</v>
      </c>
      <c r="B101" s="29" t="s">
        <v>257</v>
      </c>
      <c r="C101" s="4" t="s">
        <v>9</v>
      </c>
      <c r="D101" s="70">
        <v>1</v>
      </c>
      <c r="E101" s="68"/>
      <c r="F101" s="68">
        <f t="shared" si="1"/>
        <v>0</v>
      </c>
      <c r="G101" s="65" t="s">
        <v>203</v>
      </c>
    </row>
    <row r="102" spans="1:7" s="25" customFormat="1" x14ac:dyDescent="0.25">
      <c r="A102" s="28" t="s">
        <v>105</v>
      </c>
      <c r="B102" s="39" t="s">
        <v>258</v>
      </c>
      <c r="C102" s="8" t="s">
        <v>9</v>
      </c>
      <c r="D102" s="70">
        <v>1</v>
      </c>
      <c r="E102" s="68"/>
      <c r="F102" s="68">
        <f t="shared" si="1"/>
        <v>0</v>
      </c>
      <c r="G102" s="65" t="s">
        <v>203</v>
      </c>
    </row>
    <row r="103" spans="1:7" s="25" customFormat="1" x14ac:dyDescent="0.25">
      <c r="A103" s="28" t="s">
        <v>106</v>
      </c>
      <c r="B103" s="24" t="s">
        <v>259</v>
      </c>
      <c r="C103" s="8" t="s">
        <v>9</v>
      </c>
      <c r="D103" s="70">
        <v>1</v>
      </c>
      <c r="E103" s="68"/>
      <c r="F103" s="68">
        <f t="shared" si="1"/>
        <v>0</v>
      </c>
      <c r="G103" s="65" t="s">
        <v>298</v>
      </c>
    </row>
    <row r="104" spans="1:7" s="25" customFormat="1" x14ac:dyDescent="0.25">
      <c r="A104" s="28" t="s">
        <v>107</v>
      </c>
      <c r="B104" s="38" t="s">
        <v>54</v>
      </c>
      <c r="C104" s="4" t="s">
        <v>13</v>
      </c>
      <c r="D104" s="70">
        <v>0.43175000000000008</v>
      </c>
      <c r="E104" s="68"/>
      <c r="F104" s="68">
        <f t="shared" si="1"/>
        <v>0</v>
      </c>
      <c r="G104" s="65" t="s">
        <v>203</v>
      </c>
    </row>
    <row r="105" spans="1:7" s="25" customFormat="1" x14ac:dyDescent="0.25">
      <c r="A105" s="28" t="s">
        <v>108</v>
      </c>
      <c r="B105" s="29" t="s">
        <v>253</v>
      </c>
      <c r="C105" s="4" t="s">
        <v>13</v>
      </c>
      <c r="D105" s="68">
        <v>0.13068492999999998</v>
      </c>
      <c r="E105" s="68"/>
      <c r="F105" s="68">
        <f t="shared" si="1"/>
        <v>0</v>
      </c>
      <c r="G105" s="65" t="s">
        <v>203</v>
      </c>
    </row>
    <row r="106" spans="1:7" s="25" customFormat="1" x14ac:dyDescent="0.25">
      <c r="A106" s="28" t="s">
        <v>109</v>
      </c>
      <c r="B106" s="29" t="s">
        <v>254</v>
      </c>
      <c r="C106" s="4" t="s">
        <v>52</v>
      </c>
      <c r="D106" s="68">
        <v>1.3068492999999997</v>
      </c>
      <c r="E106" s="68"/>
      <c r="F106" s="68">
        <f t="shared" si="1"/>
        <v>0</v>
      </c>
      <c r="G106" s="65" t="s">
        <v>203</v>
      </c>
    </row>
    <row r="107" spans="1:7" s="25" customFormat="1" ht="15.75" x14ac:dyDescent="0.25">
      <c r="A107" s="28" t="s">
        <v>47</v>
      </c>
      <c r="B107" s="24" t="s">
        <v>264</v>
      </c>
      <c r="C107" s="4" t="s">
        <v>209</v>
      </c>
      <c r="D107" s="68">
        <v>1.4528700000000001</v>
      </c>
      <c r="E107" s="68"/>
      <c r="F107" s="68">
        <f t="shared" si="1"/>
        <v>0</v>
      </c>
      <c r="G107" s="65" t="s">
        <v>204</v>
      </c>
    </row>
    <row r="108" spans="1:7" s="25" customFormat="1" x14ac:dyDescent="0.25">
      <c r="A108" s="28" t="s">
        <v>62</v>
      </c>
      <c r="B108" s="38" t="s">
        <v>256</v>
      </c>
      <c r="C108" s="4" t="s">
        <v>9</v>
      </c>
      <c r="D108" s="70">
        <v>2</v>
      </c>
      <c r="E108" s="68"/>
      <c r="F108" s="68">
        <f t="shared" si="1"/>
        <v>0</v>
      </c>
      <c r="G108" s="65" t="s">
        <v>203</v>
      </c>
    </row>
    <row r="109" spans="1:7" s="25" customFormat="1" x14ac:dyDescent="0.25">
      <c r="A109" s="28" t="s">
        <v>164</v>
      </c>
      <c r="B109" s="38" t="s">
        <v>261</v>
      </c>
      <c r="C109" s="4" t="s">
        <v>9</v>
      </c>
      <c r="D109" s="70">
        <v>1</v>
      </c>
      <c r="E109" s="68"/>
      <c r="F109" s="68">
        <f t="shared" si="1"/>
        <v>0</v>
      </c>
      <c r="G109" s="65" t="s">
        <v>203</v>
      </c>
    </row>
    <row r="110" spans="1:7" s="25" customFormat="1" x14ac:dyDescent="0.25">
      <c r="A110" s="28" t="s">
        <v>165</v>
      </c>
      <c r="B110" s="29" t="s">
        <v>257</v>
      </c>
      <c r="C110" s="4" t="s">
        <v>9</v>
      </c>
      <c r="D110" s="70">
        <v>1</v>
      </c>
      <c r="E110" s="68"/>
      <c r="F110" s="68">
        <f t="shared" si="1"/>
        <v>0</v>
      </c>
      <c r="G110" s="65" t="s">
        <v>203</v>
      </c>
    </row>
    <row r="111" spans="1:7" s="25" customFormat="1" x14ac:dyDescent="0.25">
      <c r="A111" s="28" t="s">
        <v>166</v>
      </c>
      <c r="B111" s="39" t="s">
        <v>258</v>
      </c>
      <c r="C111" s="8" t="s">
        <v>9</v>
      </c>
      <c r="D111" s="70">
        <v>1</v>
      </c>
      <c r="E111" s="68"/>
      <c r="F111" s="68">
        <f t="shared" si="1"/>
        <v>0</v>
      </c>
      <c r="G111" s="65" t="s">
        <v>203</v>
      </c>
    </row>
    <row r="112" spans="1:7" s="25" customFormat="1" x14ac:dyDescent="0.25">
      <c r="A112" s="28" t="s">
        <v>167</v>
      </c>
      <c r="B112" s="24" t="s">
        <v>259</v>
      </c>
      <c r="C112" s="8" t="s">
        <v>9</v>
      </c>
      <c r="D112" s="70">
        <v>1</v>
      </c>
      <c r="E112" s="68"/>
      <c r="F112" s="68">
        <f t="shared" si="1"/>
        <v>0</v>
      </c>
      <c r="G112" s="65" t="s">
        <v>298</v>
      </c>
    </row>
    <row r="113" spans="1:7" s="25" customFormat="1" x14ac:dyDescent="0.25">
      <c r="A113" s="28" t="s">
        <v>168</v>
      </c>
      <c r="B113" s="38" t="s">
        <v>54</v>
      </c>
      <c r="C113" s="4" t="s">
        <v>13</v>
      </c>
      <c r="D113" s="70">
        <v>0.43175000000000008</v>
      </c>
      <c r="E113" s="68"/>
      <c r="F113" s="68">
        <f t="shared" si="1"/>
        <v>0</v>
      </c>
      <c r="G113" s="65" t="s">
        <v>203</v>
      </c>
    </row>
    <row r="114" spans="1:7" s="25" customFormat="1" x14ac:dyDescent="0.25">
      <c r="A114" s="28" t="s">
        <v>169</v>
      </c>
      <c r="B114" s="29" t="s">
        <v>253</v>
      </c>
      <c r="C114" s="4" t="s">
        <v>13</v>
      </c>
      <c r="D114" s="68">
        <v>0.12930543</v>
      </c>
      <c r="E114" s="68"/>
      <c r="F114" s="68">
        <f t="shared" si="1"/>
        <v>0</v>
      </c>
      <c r="G114" s="65" t="s">
        <v>203</v>
      </c>
    </row>
    <row r="115" spans="1:7" s="25" customFormat="1" x14ac:dyDescent="0.25">
      <c r="A115" s="28" t="s">
        <v>170</v>
      </c>
      <c r="B115" s="29" t="s">
        <v>254</v>
      </c>
      <c r="C115" s="4" t="s">
        <v>52</v>
      </c>
      <c r="D115" s="68">
        <v>1.2930543000000001</v>
      </c>
      <c r="E115" s="68"/>
      <c r="F115" s="68">
        <f t="shared" si="1"/>
        <v>0</v>
      </c>
      <c r="G115" s="65" t="s">
        <v>203</v>
      </c>
    </row>
    <row r="116" spans="1:7" s="25" customFormat="1" ht="15.75" x14ac:dyDescent="0.25">
      <c r="A116" s="28" t="s">
        <v>48</v>
      </c>
      <c r="B116" s="24" t="s">
        <v>265</v>
      </c>
      <c r="C116" s="4" t="s">
        <v>209</v>
      </c>
      <c r="D116" s="68">
        <v>1.43737</v>
      </c>
      <c r="E116" s="68"/>
      <c r="F116" s="68">
        <f t="shared" si="1"/>
        <v>0</v>
      </c>
      <c r="G116" s="65" t="s">
        <v>204</v>
      </c>
    </row>
    <row r="117" spans="1:7" s="25" customFormat="1" x14ac:dyDescent="0.25">
      <c r="A117" s="28" t="s">
        <v>63</v>
      </c>
      <c r="B117" s="38" t="s">
        <v>256</v>
      </c>
      <c r="C117" s="4" t="s">
        <v>9</v>
      </c>
      <c r="D117" s="70">
        <v>2</v>
      </c>
      <c r="E117" s="68"/>
      <c r="F117" s="68">
        <f t="shared" si="1"/>
        <v>0</v>
      </c>
      <c r="G117" s="65" t="s">
        <v>203</v>
      </c>
    </row>
    <row r="118" spans="1:7" s="25" customFormat="1" x14ac:dyDescent="0.25">
      <c r="A118" s="28" t="s">
        <v>171</v>
      </c>
      <c r="B118" s="38" t="s">
        <v>261</v>
      </c>
      <c r="C118" s="4" t="s">
        <v>9</v>
      </c>
      <c r="D118" s="70">
        <v>1</v>
      </c>
      <c r="E118" s="68"/>
      <c r="F118" s="68">
        <f t="shared" si="1"/>
        <v>0</v>
      </c>
      <c r="G118" s="65" t="s">
        <v>203</v>
      </c>
    </row>
    <row r="119" spans="1:7" s="25" customFormat="1" x14ac:dyDescent="0.25">
      <c r="A119" s="28" t="s">
        <v>172</v>
      </c>
      <c r="B119" s="29" t="s">
        <v>257</v>
      </c>
      <c r="C119" s="4" t="s">
        <v>9</v>
      </c>
      <c r="D119" s="70">
        <v>1</v>
      </c>
      <c r="E119" s="68"/>
      <c r="F119" s="68">
        <f t="shared" si="1"/>
        <v>0</v>
      </c>
      <c r="G119" s="65" t="s">
        <v>203</v>
      </c>
    </row>
    <row r="120" spans="1:7" s="25" customFormat="1" x14ac:dyDescent="0.25">
      <c r="A120" s="28" t="s">
        <v>173</v>
      </c>
      <c r="B120" s="39" t="s">
        <v>258</v>
      </c>
      <c r="C120" s="8" t="s">
        <v>9</v>
      </c>
      <c r="D120" s="70">
        <v>1</v>
      </c>
      <c r="E120" s="68"/>
      <c r="F120" s="68">
        <f t="shared" si="1"/>
        <v>0</v>
      </c>
      <c r="G120" s="65" t="s">
        <v>203</v>
      </c>
    </row>
    <row r="121" spans="1:7" s="25" customFormat="1" x14ac:dyDescent="0.25">
      <c r="A121" s="28" t="s">
        <v>174</v>
      </c>
      <c r="B121" s="24" t="s">
        <v>259</v>
      </c>
      <c r="C121" s="8" t="s">
        <v>9</v>
      </c>
      <c r="D121" s="70">
        <v>1</v>
      </c>
      <c r="E121" s="68"/>
      <c r="F121" s="68">
        <f t="shared" si="1"/>
        <v>0</v>
      </c>
      <c r="G121" s="65" t="s">
        <v>298</v>
      </c>
    </row>
    <row r="122" spans="1:7" s="25" customFormat="1" x14ac:dyDescent="0.25">
      <c r="A122" s="28" t="s">
        <v>175</v>
      </c>
      <c r="B122" s="38" t="s">
        <v>54</v>
      </c>
      <c r="C122" s="4" t="s">
        <v>13</v>
      </c>
      <c r="D122" s="70">
        <v>0.43175000000000008</v>
      </c>
      <c r="E122" s="68"/>
      <c r="F122" s="68">
        <f t="shared" si="1"/>
        <v>0</v>
      </c>
      <c r="G122" s="65" t="s">
        <v>203</v>
      </c>
    </row>
    <row r="123" spans="1:7" s="25" customFormat="1" x14ac:dyDescent="0.25">
      <c r="A123" s="28" t="s">
        <v>176</v>
      </c>
      <c r="B123" s="29" t="s">
        <v>253</v>
      </c>
      <c r="C123" s="4" t="s">
        <v>13</v>
      </c>
      <c r="D123" s="68">
        <v>0.12792592999999999</v>
      </c>
      <c r="E123" s="68"/>
      <c r="F123" s="68">
        <f t="shared" si="1"/>
        <v>0</v>
      </c>
      <c r="G123" s="65" t="s">
        <v>203</v>
      </c>
    </row>
    <row r="124" spans="1:7" s="25" customFormat="1" x14ac:dyDescent="0.25">
      <c r="A124" s="28" t="s">
        <v>177</v>
      </c>
      <c r="B124" s="29" t="s">
        <v>254</v>
      </c>
      <c r="C124" s="4" t="s">
        <v>52</v>
      </c>
      <c r="D124" s="68">
        <v>1.2792592999999999</v>
      </c>
      <c r="E124" s="68"/>
      <c r="F124" s="68">
        <f t="shared" si="1"/>
        <v>0</v>
      </c>
      <c r="G124" s="65" t="s">
        <v>203</v>
      </c>
    </row>
    <row r="125" spans="1:7" s="25" customFormat="1" ht="15.75" x14ac:dyDescent="0.25">
      <c r="A125" s="28" t="s">
        <v>49</v>
      </c>
      <c r="B125" s="24" t="s">
        <v>266</v>
      </c>
      <c r="C125" s="4" t="s">
        <v>209</v>
      </c>
      <c r="D125" s="68">
        <v>1.2513700000000001</v>
      </c>
      <c r="E125" s="68"/>
      <c r="F125" s="68">
        <f t="shared" si="1"/>
        <v>0</v>
      </c>
      <c r="G125" s="65" t="s">
        <v>204</v>
      </c>
    </row>
    <row r="126" spans="1:7" s="25" customFormat="1" x14ac:dyDescent="0.25">
      <c r="A126" s="28" t="s">
        <v>64</v>
      </c>
      <c r="B126" s="38" t="s">
        <v>256</v>
      </c>
      <c r="C126" s="4" t="s">
        <v>9</v>
      </c>
      <c r="D126" s="70">
        <v>2</v>
      </c>
      <c r="E126" s="68"/>
      <c r="F126" s="68">
        <f t="shared" si="1"/>
        <v>0</v>
      </c>
      <c r="G126" s="65" t="s">
        <v>203</v>
      </c>
    </row>
    <row r="127" spans="1:7" s="25" customFormat="1" x14ac:dyDescent="0.25">
      <c r="A127" s="28" t="s">
        <v>178</v>
      </c>
      <c r="B127" s="29" t="s">
        <v>257</v>
      </c>
      <c r="C127" s="4" t="s">
        <v>9</v>
      </c>
      <c r="D127" s="70">
        <v>1</v>
      </c>
      <c r="E127" s="68"/>
      <c r="F127" s="68">
        <f t="shared" si="1"/>
        <v>0</v>
      </c>
      <c r="G127" s="65" t="s">
        <v>203</v>
      </c>
    </row>
    <row r="128" spans="1:7" s="25" customFormat="1" x14ac:dyDescent="0.25">
      <c r="A128" s="28" t="s">
        <v>179</v>
      </c>
      <c r="B128" s="39" t="s">
        <v>258</v>
      </c>
      <c r="C128" s="8" t="s">
        <v>9</v>
      </c>
      <c r="D128" s="70">
        <v>1</v>
      </c>
      <c r="E128" s="68"/>
      <c r="F128" s="68">
        <f t="shared" si="1"/>
        <v>0</v>
      </c>
      <c r="G128" s="65" t="s">
        <v>203</v>
      </c>
    </row>
    <row r="129" spans="1:7" s="25" customFormat="1" x14ac:dyDescent="0.25">
      <c r="A129" s="28" t="s">
        <v>180</v>
      </c>
      <c r="B129" s="24" t="s">
        <v>259</v>
      </c>
      <c r="C129" s="8" t="s">
        <v>9</v>
      </c>
      <c r="D129" s="70">
        <v>1</v>
      </c>
      <c r="E129" s="68"/>
      <c r="F129" s="68">
        <f t="shared" si="1"/>
        <v>0</v>
      </c>
      <c r="G129" s="65" t="s">
        <v>298</v>
      </c>
    </row>
    <row r="130" spans="1:7" s="25" customFormat="1" x14ac:dyDescent="0.25">
      <c r="A130" s="28" t="s">
        <v>181</v>
      </c>
      <c r="B130" s="38" t="s">
        <v>54</v>
      </c>
      <c r="C130" s="4" t="s">
        <v>13</v>
      </c>
      <c r="D130" s="70">
        <v>0.43175000000000008</v>
      </c>
      <c r="E130" s="68"/>
      <c r="F130" s="68">
        <f t="shared" si="1"/>
        <v>0</v>
      </c>
      <c r="G130" s="65" t="s">
        <v>203</v>
      </c>
    </row>
    <row r="131" spans="1:7" s="25" customFormat="1" x14ac:dyDescent="0.25">
      <c r="A131" s="28" t="s">
        <v>182</v>
      </c>
      <c r="B131" s="29" t="s">
        <v>253</v>
      </c>
      <c r="C131" s="4" t="s">
        <v>13</v>
      </c>
      <c r="D131" s="68">
        <v>0.11137193000000001</v>
      </c>
      <c r="E131" s="68"/>
      <c r="F131" s="68">
        <f t="shared" si="1"/>
        <v>0</v>
      </c>
      <c r="G131" s="65" t="s">
        <v>203</v>
      </c>
    </row>
    <row r="132" spans="1:7" s="25" customFormat="1" x14ac:dyDescent="0.25">
      <c r="A132" s="28" t="s">
        <v>183</v>
      </c>
      <c r="B132" s="29" t="s">
        <v>254</v>
      </c>
      <c r="C132" s="4" t="s">
        <v>52</v>
      </c>
      <c r="D132" s="68">
        <v>1.1137193000000001</v>
      </c>
      <c r="E132" s="68"/>
      <c r="F132" s="68">
        <f t="shared" si="1"/>
        <v>0</v>
      </c>
      <c r="G132" s="65" t="s">
        <v>203</v>
      </c>
    </row>
    <row r="133" spans="1:7" s="25" customFormat="1" ht="15.75" x14ac:dyDescent="0.25">
      <c r="A133" s="23" t="s">
        <v>146</v>
      </c>
      <c r="B133" s="24" t="s">
        <v>267</v>
      </c>
      <c r="C133" s="1" t="s">
        <v>210</v>
      </c>
      <c r="D133" s="70">
        <v>188</v>
      </c>
      <c r="E133" s="68"/>
      <c r="F133" s="68">
        <f t="shared" si="1"/>
        <v>0</v>
      </c>
      <c r="G133" s="65" t="s">
        <v>204</v>
      </c>
    </row>
    <row r="134" spans="1:7" s="25" customFormat="1" x14ac:dyDescent="0.25">
      <c r="A134" s="23" t="s">
        <v>65</v>
      </c>
      <c r="B134" s="24" t="s">
        <v>268</v>
      </c>
      <c r="C134" s="8" t="s">
        <v>10</v>
      </c>
      <c r="D134" s="70">
        <v>0.45119999999999993</v>
      </c>
      <c r="E134" s="68"/>
      <c r="F134" s="68">
        <f t="shared" si="1"/>
        <v>0</v>
      </c>
      <c r="G134" s="65" t="s">
        <v>203</v>
      </c>
    </row>
    <row r="135" spans="1:7" s="25" customFormat="1" x14ac:dyDescent="0.25">
      <c r="A135" s="23" t="s">
        <v>147</v>
      </c>
      <c r="B135" s="24" t="s">
        <v>269</v>
      </c>
      <c r="C135" s="8" t="s">
        <v>9</v>
      </c>
      <c r="D135" s="70">
        <v>2</v>
      </c>
      <c r="E135" s="68"/>
      <c r="F135" s="68">
        <f t="shared" si="1"/>
        <v>0</v>
      </c>
      <c r="G135" s="65" t="s">
        <v>204</v>
      </c>
    </row>
    <row r="136" spans="1:7" s="25" customFormat="1" x14ac:dyDescent="0.25">
      <c r="A136" s="23" t="s">
        <v>66</v>
      </c>
      <c r="B136" s="24" t="s">
        <v>124</v>
      </c>
      <c r="C136" s="8" t="s">
        <v>9</v>
      </c>
      <c r="D136" s="70">
        <v>2</v>
      </c>
      <c r="E136" s="68"/>
      <c r="F136" s="68">
        <f t="shared" si="1"/>
        <v>0</v>
      </c>
      <c r="G136" s="65" t="s">
        <v>298</v>
      </c>
    </row>
    <row r="137" spans="1:7" s="25" customFormat="1" x14ac:dyDescent="0.25">
      <c r="A137" s="23" t="s">
        <v>184</v>
      </c>
      <c r="B137" s="24" t="s">
        <v>270</v>
      </c>
      <c r="C137" s="8" t="s">
        <v>9</v>
      </c>
      <c r="D137" s="70">
        <v>70</v>
      </c>
      <c r="E137" s="68"/>
      <c r="F137" s="68">
        <f t="shared" ref="F137:F183" si="2">D137*E137</f>
        <v>0</v>
      </c>
      <c r="G137" s="65" t="s">
        <v>298</v>
      </c>
    </row>
    <row r="138" spans="1:7" s="25" customFormat="1" x14ac:dyDescent="0.25">
      <c r="A138" s="23" t="s">
        <v>129</v>
      </c>
      <c r="B138" s="24" t="s">
        <v>271</v>
      </c>
      <c r="C138" s="8" t="s">
        <v>9</v>
      </c>
      <c r="D138" s="70">
        <v>8</v>
      </c>
      <c r="E138" s="68"/>
      <c r="F138" s="68">
        <f t="shared" si="2"/>
        <v>0</v>
      </c>
      <c r="G138" s="65" t="s">
        <v>204</v>
      </c>
    </row>
    <row r="139" spans="1:7" s="25" customFormat="1" x14ac:dyDescent="0.25">
      <c r="A139" s="23" t="s">
        <v>50</v>
      </c>
      <c r="B139" s="24" t="s">
        <v>272</v>
      </c>
      <c r="C139" s="8" t="s">
        <v>9</v>
      </c>
      <c r="D139" s="70">
        <v>4</v>
      </c>
      <c r="E139" s="68"/>
      <c r="F139" s="68">
        <f t="shared" si="2"/>
        <v>0</v>
      </c>
      <c r="G139" s="65" t="s">
        <v>204</v>
      </c>
    </row>
    <row r="140" spans="1:7" s="25" customFormat="1" x14ac:dyDescent="0.25">
      <c r="A140" s="23" t="s">
        <v>55</v>
      </c>
      <c r="B140" s="24" t="s">
        <v>130</v>
      </c>
      <c r="C140" s="8" t="s">
        <v>9</v>
      </c>
      <c r="D140" s="70">
        <v>4</v>
      </c>
      <c r="E140" s="68"/>
      <c r="F140" s="68">
        <f t="shared" si="2"/>
        <v>0</v>
      </c>
      <c r="G140" s="65" t="s">
        <v>298</v>
      </c>
    </row>
    <row r="141" spans="1:7" s="25" customFormat="1" x14ac:dyDescent="0.25">
      <c r="A141" s="23" t="s">
        <v>79</v>
      </c>
      <c r="B141" s="24" t="s">
        <v>273</v>
      </c>
      <c r="C141" s="8" t="s">
        <v>9</v>
      </c>
      <c r="D141" s="70">
        <v>16</v>
      </c>
      <c r="E141" s="68"/>
      <c r="F141" s="68">
        <f t="shared" si="2"/>
        <v>0</v>
      </c>
      <c r="G141" s="65" t="s">
        <v>298</v>
      </c>
    </row>
    <row r="142" spans="1:7" s="35" customFormat="1" x14ac:dyDescent="0.25">
      <c r="A142" s="40" t="s">
        <v>51</v>
      </c>
      <c r="B142" s="59" t="s">
        <v>274</v>
      </c>
      <c r="C142" s="41" t="s">
        <v>18</v>
      </c>
      <c r="D142" s="71">
        <v>2</v>
      </c>
      <c r="E142" s="68"/>
      <c r="F142" s="68">
        <f t="shared" si="2"/>
        <v>0</v>
      </c>
      <c r="G142" s="65" t="s">
        <v>204</v>
      </c>
    </row>
    <row r="143" spans="1:7" s="25" customFormat="1" x14ac:dyDescent="0.25">
      <c r="A143" s="37" t="s">
        <v>76</v>
      </c>
      <c r="B143" s="29" t="s">
        <v>253</v>
      </c>
      <c r="C143" s="4" t="s">
        <v>13</v>
      </c>
      <c r="D143" s="70">
        <v>0.1</v>
      </c>
      <c r="E143" s="68"/>
      <c r="F143" s="68">
        <f t="shared" si="2"/>
        <v>0</v>
      </c>
      <c r="G143" s="65" t="s">
        <v>203</v>
      </c>
    </row>
    <row r="144" spans="1:7" s="25" customFormat="1" x14ac:dyDescent="0.25">
      <c r="A144" s="37" t="s">
        <v>77</v>
      </c>
      <c r="B144" s="29" t="s">
        <v>254</v>
      </c>
      <c r="C144" s="4" t="s">
        <v>52</v>
      </c>
      <c r="D144" s="70">
        <v>1</v>
      </c>
      <c r="E144" s="68"/>
      <c r="F144" s="68">
        <f t="shared" si="2"/>
        <v>0</v>
      </c>
      <c r="G144" s="65" t="s">
        <v>203</v>
      </c>
    </row>
    <row r="145" spans="1:7" s="35" customFormat="1" x14ac:dyDescent="0.25">
      <c r="A145" s="40" t="s">
        <v>127</v>
      </c>
      <c r="B145" s="59" t="s">
        <v>275</v>
      </c>
      <c r="C145" s="41" t="s">
        <v>18</v>
      </c>
      <c r="D145" s="71">
        <v>1</v>
      </c>
      <c r="E145" s="68"/>
      <c r="F145" s="68">
        <f t="shared" si="2"/>
        <v>0</v>
      </c>
      <c r="G145" s="65" t="s">
        <v>204</v>
      </c>
    </row>
    <row r="146" spans="1:7" s="25" customFormat="1" x14ac:dyDescent="0.25">
      <c r="A146" s="37" t="s">
        <v>128</v>
      </c>
      <c r="B146" s="29" t="s">
        <v>253</v>
      </c>
      <c r="C146" s="4" t="s">
        <v>13</v>
      </c>
      <c r="D146" s="70">
        <v>0.05</v>
      </c>
      <c r="E146" s="68"/>
      <c r="F146" s="68">
        <f t="shared" si="2"/>
        <v>0</v>
      </c>
      <c r="G146" s="65" t="s">
        <v>203</v>
      </c>
    </row>
    <row r="147" spans="1:7" s="25" customFormat="1" x14ac:dyDescent="0.25">
      <c r="A147" s="37" t="s">
        <v>185</v>
      </c>
      <c r="B147" s="29" t="s">
        <v>254</v>
      </c>
      <c r="C147" s="4" t="s">
        <v>52</v>
      </c>
      <c r="D147" s="70">
        <v>0.5</v>
      </c>
      <c r="E147" s="68"/>
      <c r="F147" s="68">
        <f t="shared" si="2"/>
        <v>0</v>
      </c>
      <c r="G147" s="65" t="s">
        <v>203</v>
      </c>
    </row>
    <row r="148" spans="1:7" s="35" customFormat="1" x14ac:dyDescent="0.25">
      <c r="A148" s="40" t="s">
        <v>125</v>
      </c>
      <c r="B148" s="59" t="s">
        <v>276</v>
      </c>
      <c r="C148" s="41" t="s">
        <v>18</v>
      </c>
      <c r="D148" s="71">
        <v>3</v>
      </c>
      <c r="E148" s="68"/>
      <c r="F148" s="68">
        <f t="shared" si="2"/>
        <v>0</v>
      </c>
      <c r="G148" s="65" t="s">
        <v>204</v>
      </c>
    </row>
    <row r="149" spans="1:7" s="25" customFormat="1" x14ac:dyDescent="0.25">
      <c r="A149" s="37" t="s">
        <v>126</v>
      </c>
      <c r="B149" s="29" t="s">
        <v>253</v>
      </c>
      <c r="C149" s="4" t="s">
        <v>13</v>
      </c>
      <c r="D149" s="70">
        <v>0.15000000000000002</v>
      </c>
      <c r="E149" s="68"/>
      <c r="F149" s="68">
        <f t="shared" si="2"/>
        <v>0</v>
      </c>
      <c r="G149" s="65" t="s">
        <v>203</v>
      </c>
    </row>
    <row r="150" spans="1:7" s="25" customFormat="1" x14ac:dyDescent="0.25">
      <c r="A150" s="37" t="s">
        <v>186</v>
      </c>
      <c r="B150" s="29" t="s">
        <v>254</v>
      </c>
      <c r="C150" s="4" t="s">
        <v>52</v>
      </c>
      <c r="D150" s="70">
        <v>1.5000000000000002</v>
      </c>
      <c r="E150" s="68"/>
      <c r="F150" s="68">
        <f t="shared" si="2"/>
        <v>0</v>
      </c>
      <c r="G150" s="65" t="s">
        <v>203</v>
      </c>
    </row>
    <row r="151" spans="1:7" s="35" customFormat="1" x14ac:dyDescent="0.25">
      <c r="A151" s="40" t="s">
        <v>122</v>
      </c>
      <c r="B151" s="59" t="s">
        <v>277</v>
      </c>
      <c r="C151" s="41" t="s">
        <v>18</v>
      </c>
      <c r="D151" s="71">
        <v>4</v>
      </c>
      <c r="E151" s="68"/>
      <c r="F151" s="68">
        <f t="shared" si="2"/>
        <v>0</v>
      </c>
      <c r="G151" s="65" t="s">
        <v>204</v>
      </c>
    </row>
    <row r="152" spans="1:7" s="25" customFormat="1" x14ac:dyDescent="0.25">
      <c r="A152" s="37" t="s">
        <v>123</v>
      </c>
      <c r="B152" s="29" t="s">
        <v>253</v>
      </c>
      <c r="C152" s="4" t="s">
        <v>13</v>
      </c>
      <c r="D152" s="70">
        <v>0.2</v>
      </c>
      <c r="E152" s="68"/>
      <c r="F152" s="68">
        <f t="shared" si="2"/>
        <v>0</v>
      </c>
      <c r="G152" s="65" t="s">
        <v>203</v>
      </c>
    </row>
    <row r="153" spans="1:7" s="25" customFormat="1" x14ac:dyDescent="0.25">
      <c r="A153" s="37" t="s">
        <v>187</v>
      </c>
      <c r="B153" s="29" t="s">
        <v>254</v>
      </c>
      <c r="C153" s="4" t="s">
        <v>52</v>
      </c>
      <c r="D153" s="70">
        <v>2</v>
      </c>
      <c r="E153" s="68"/>
      <c r="F153" s="68">
        <f t="shared" si="2"/>
        <v>0</v>
      </c>
      <c r="G153" s="65" t="s">
        <v>203</v>
      </c>
    </row>
    <row r="154" spans="1:7" s="25" customFormat="1" x14ac:dyDescent="0.25">
      <c r="A154" s="23" t="s">
        <v>131</v>
      </c>
      <c r="B154" s="24" t="s">
        <v>278</v>
      </c>
      <c r="C154" s="8" t="s">
        <v>18</v>
      </c>
      <c r="D154" s="70">
        <v>1</v>
      </c>
      <c r="E154" s="68"/>
      <c r="F154" s="68">
        <f t="shared" si="2"/>
        <v>0</v>
      </c>
      <c r="G154" s="65" t="s">
        <v>204</v>
      </c>
    </row>
    <row r="155" spans="1:7" s="25" customFormat="1" x14ac:dyDescent="0.25">
      <c r="A155" s="23" t="s">
        <v>188</v>
      </c>
      <c r="B155" s="5" t="s">
        <v>279</v>
      </c>
      <c r="C155" s="8" t="s">
        <v>4</v>
      </c>
      <c r="D155" s="70">
        <v>0.4</v>
      </c>
      <c r="E155" s="68"/>
      <c r="F155" s="68">
        <f t="shared" si="2"/>
        <v>0</v>
      </c>
      <c r="G155" s="65" t="s">
        <v>298</v>
      </c>
    </row>
    <row r="156" spans="1:7" s="25" customFormat="1" x14ac:dyDescent="0.25">
      <c r="A156" s="23" t="s">
        <v>148</v>
      </c>
      <c r="B156" s="24" t="s">
        <v>280</v>
      </c>
      <c r="C156" s="8" t="s">
        <v>18</v>
      </c>
      <c r="D156" s="70">
        <v>3</v>
      </c>
      <c r="E156" s="68"/>
      <c r="F156" s="68">
        <f t="shared" si="2"/>
        <v>0</v>
      </c>
      <c r="G156" s="65" t="s">
        <v>204</v>
      </c>
    </row>
    <row r="157" spans="1:7" s="25" customFormat="1" x14ac:dyDescent="0.25">
      <c r="A157" s="23" t="s">
        <v>189</v>
      </c>
      <c r="B157" s="5" t="s">
        <v>281</v>
      </c>
      <c r="C157" s="8" t="s">
        <v>4</v>
      </c>
      <c r="D157" s="70">
        <v>1.2000000000000002</v>
      </c>
      <c r="E157" s="68"/>
      <c r="F157" s="68">
        <f t="shared" si="2"/>
        <v>0</v>
      </c>
      <c r="G157" s="65" t="s">
        <v>298</v>
      </c>
    </row>
    <row r="158" spans="1:7" s="25" customFormat="1" x14ac:dyDescent="0.25">
      <c r="A158" s="23" t="s">
        <v>149</v>
      </c>
      <c r="B158" s="24" t="s">
        <v>282</v>
      </c>
      <c r="C158" s="8" t="s">
        <v>18</v>
      </c>
      <c r="D158" s="70">
        <v>4</v>
      </c>
      <c r="E158" s="68"/>
      <c r="F158" s="68">
        <f t="shared" si="2"/>
        <v>0</v>
      </c>
      <c r="G158" s="65" t="s">
        <v>204</v>
      </c>
    </row>
    <row r="159" spans="1:7" s="25" customFormat="1" x14ac:dyDescent="0.25">
      <c r="A159" s="23" t="s">
        <v>190</v>
      </c>
      <c r="B159" s="5" t="s">
        <v>281</v>
      </c>
      <c r="C159" s="8" t="s">
        <v>4</v>
      </c>
      <c r="D159" s="70">
        <v>1.6</v>
      </c>
      <c r="E159" s="68"/>
      <c r="F159" s="68">
        <f t="shared" si="2"/>
        <v>0</v>
      </c>
      <c r="G159" s="65" t="s">
        <v>298</v>
      </c>
    </row>
    <row r="160" spans="1:7" s="35" customFormat="1" x14ac:dyDescent="0.25">
      <c r="A160" s="40" t="s">
        <v>150</v>
      </c>
      <c r="B160" s="59" t="s">
        <v>283</v>
      </c>
      <c r="C160" s="41" t="s">
        <v>18</v>
      </c>
      <c r="D160" s="71">
        <v>14</v>
      </c>
      <c r="E160" s="68"/>
      <c r="F160" s="68">
        <f t="shared" si="2"/>
        <v>0</v>
      </c>
      <c r="G160" s="65" t="s">
        <v>204</v>
      </c>
    </row>
    <row r="161" spans="1:7" s="25" customFormat="1" x14ac:dyDescent="0.25">
      <c r="A161" s="37" t="s">
        <v>191</v>
      </c>
      <c r="B161" s="29" t="s">
        <v>253</v>
      </c>
      <c r="C161" s="4" t="s">
        <v>13</v>
      </c>
      <c r="D161" s="70">
        <v>0.70000000000000007</v>
      </c>
      <c r="E161" s="68"/>
      <c r="F161" s="68">
        <f t="shared" si="2"/>
        <v>0</v>
      </c>
      <c r="G161" s="65" t="s">
        <v>203</v>
      </c>
    </row>
    <row r="162" spans="1:7" s="25" customFormat="1" x14ac:dyDescent="0.25">
      <c r="A162" s="37" t="s">
        <v>192</v>
      </c>
      <c r="B162" s="29" t="s">
        <v>254</v>
      </c>
      <c r="C162" s="4" t="s">
        <v>52</v>
      </c>
      <c r="D162" s="70">
        <v>7.0000000000000009</v>
      </c>
      <c r="E162" s="68"/>
      <c r="F162" s="68">
        <f t="shared" si="2"/>
        <v>0</v>
      </c>
      <c r="G162" s="65" t="s">
        <v>203</v>
      </c>
    </row>
    <row r="163" spans="1:7" s="35" customFormat="1" x14ac:dyDescent="0.25">
      <c r="A163" s="40" t="s">
        <v>151</v>
      </c>
      <c r="B163" s="59" t="s">
        <v>284</v>
      </c>
      <c r="C163" s="41" t="s">
        <v>18</v>
      </c>
      <c r="D163" s="71">
        <v>2</v>
      </c>
      <c r="E163" s="68"/>
      <c r="F163" s="68">
        <f t="shared" si="2"/>
        <v>0</v>
      </c>
      <c r="G163" s="65" t="s">
        <v>204</v>
      </c>
    </row>
    <row r="164" spans="1:7" s="25" customFormat="1" x14ac:dyDescent="0.25">
      <c r="A164" s="37" t="s">
        <v>193</v>
      </c>
      <c r="B164" s="29" t="s">
        <v>253</v>
      </c>
      <c r="C164" s="4" t="s">
        <v>13</v>
      </c>
      <c r="D164" s="70">
        <v>0.1</v>
      </c>
      <c r="E164" s="68"/>
      <c r="F164" s="68">
        <f t="shared" si="2"/>
        <v>0</v>
      </c>
      <c r="G164" s="65" t="s">
        <v>203</v>
      </c>
    </row>
    <row r="165" spans="1:7" s="25" customFormat="1" x14ac:dyDescent="0.25">
      <c r="A165" s="37" t="s">
        <v>194</v>
      </c>
      <c r="B165" s="29" t="s">
        <v>254</v>
      </c>
      <c r="C165" s="4" t="s">
        <v>52</v>
      </c>
      <c r="D165" s="70">
        <v>1</v>
      </c>
      <c r="E165" s="68"/>
      <c r="F165" s="68">
        <f t="shared" si="2"/>
        <v>0</v>
      </c>
      <c r="G165" s="65" t="s">
        <v>203</v>
      </c>
    </row>
    <row r="166" spans="1:7" x14ac:dyDescent="0.25">
      <c r="A166" s="30" t="s">
        <v>152</v>
      </c>
      <c r="B166" s="5" t="s">
        <v>285</v>
      </c>
      <c r="C166" s="1" t="s">
        <v>4</v>
      </c>
      <c r="D166" s="70">
        <v>212</v>
      </c>
      <c r="E166" s="68"/>
      <c r="F166" s="68">
        <f t="shared" si="2"/>
        <v>0</v>
      </c>
      <c r="G166" s="65" t="s">
        <v>204</v>
      </c>
    </row>
    <row r="167" spans="1:7" x14ac:dyDescent="0.25">
      <c r="A167" s="30" t="s">
        <v>195</v>
      </c>
      <c r="B167" s="5" t="s">
        <v>14</v>
      </c>
      <c r="C167" s="1" t="s">
        <v>4</v>
      </c>
      <c r="D167" s="70">
        <v>212</v>
      </c>
      <c r="E167" s="68"/>
      <c r="F167" s="68">
        <f t="shared" si="2"/>
        <v>0</v>
      </c>
      <c r="G167" s="65" t="s">
        <v>203</v>
      </c>
    </row>
    <row r="168" spans="1:7" x14ac:dyDescent="0.25">
      <c r="A168" s="30" t="s">
        <v>153</v>
      </c>
      <c r="B168" s="5" t="s">
        <v>286</v>
      </c>
      <c r="C168" s="1" t="s">
        <v>4</v>
      </c>
      <c r="D168" s="70">
        <v>22</v>
      </c>
      <c r="E168" s="68"/>
      <c r="F168" s="68">
        <f t="shared" si="2"/>
        <v>0</v>
      </c>
      <c r="G168" s="65" t="s">
        <v>204</v>
      </c>
    </row>
    <row r="169" spans="1:7" x14ac:dyDescent="0.25">
      <c r="A169" s="30" t="s">
        <v>196</v>
      </c>
      <c r="B169" s="5" t="s">
        <v>14</v>
      </c>
      <c r="C169" s="1" t="s">
        <v>4</v>
      </c>
      <c r="D169" s="70">
        <v>22</v>
      </c>
      <c r="E169" s="68"/>
      <c r="F169" s="68">
        <f t="shared" si="2"/>
        <v>0</v>
      </c>
      <c r="G169" s="65" t="s">
        <v>203</v>
      </c>
    </row>
    <row r="170" spans="1:7" s="25" customFormat="1" x14ac:dyDescent="0.25">
      <c r="A170" s="23" t="s">
        <v>154</v>
      </c>
      <c r="B170" s="5" t="s">
        <v>287</v>
      </c>
      <c r="C170" s="8" t="s">
        <v>4</v>
      </c>
      <c r="D170" s="70">
        <v>40</v>
      </c>
      <c r="E170" s="68"/>
      <c r="F170" s="68">
        <f t="shared" si="2"/>
        <v>0</v>
      </c>
      <c r="G170" s="65" t="s">
        <v>204</v>
      </c>
    </row>
    <row r="171" spans="1:7" s="25" customFormat="1" x14ac:dyDescent="0.25">
      <c r="A171" s="23" t="s">
        <v>197</v>
      </c>
      <c r="B171" s="5" t="s">
        <v>288</v>
      </c>
      <c r="C171" s="8" t="s">
        <v>4</v>
      </c>
      <c r="D171" s="70">
        <v>40</v>
      </c>
      <c r="E171" s="68"/>
      <c r="F171" s="68">
        <f t="shared" si="2"/>
        <v>0</v>
      </c>
      <c r="G171" s="65" t="s">
        <v>298</v>
      </c>
    </row>
    <row r="172" spans="1:7" s="25" customFormat="1" x14ac:dyDescent="0.25">
      <c r="A172" s="36">
        <v>60</v>
      </c>
      <c r="B172" s="24" t="s">
        <v>289</v>
      </c>
      <c r="C172" s="8" t="s">
        <v>18</v>
      </c>
      <c r="D172" s="70">
        <v>1</v>
      </c>
      <c r="E172" s="68"/>
      <c r="F172" s="68">
        <f t="shared" si="2"/>
        <v>0</v>
      </c>
      <c r="G172" s="65" t="s">
        <v>204</v>
      </c>
    </row>
    <row r="173" spans="1:7" s="25" customFormat="1" x14ac:dyDescent="0.25">
      <c r="A173" s="36" t="s">
        <v>198</v>
      </c>
      <c r="B173" s="24" t="s">
        <v>132</v>
      </c>
      <c r="C173" s="8" t="s">
        <v>9</v>
      </c>
      <c r="D173" s="70">
        <v>0.115</v>
      </c>
      <c r="E173" s="68"/>
      <c r="F173" s="68">
        <f t="shared" si="2"/>
        <v>0</v>
      </c>
      <c r="G173" s="65" t="s">
        <v>203</v>
      </c>
    </row>
    <row r="174" spans="1:7" s="25" customFormat="1" x14ac:dyDescent="0.25">
      <c r="A174" s="36">
        <v>61</v>
      </c>
      <c r="B174" s="24" t="s">
        <v>290</v>
      </c>
      <c r="C174" s="8" t="s">
        <v>18</v>
      </c>
      <c r="D174" s="70">
        <v>1</v>
      </c>
      <c r="E174" s="68"/>
      <c r="F174" s="68">
        <f t="shared" si="2"/>
        <v>0</v>
      </c>
      <c r="G174" s="65" t="s">
        <v>204</v>
      </c>
    </row>
    <row r="175" spans="1:7" s="25" customFormat="1" x14ac:dyDescent="0.25">
      <c r="A175" s="36" t="s">
        <v>199</v>
      </c>
      <c r="B175" s="24" t="s">
        <v>133</v>
      </c>
      <c r="C175" s="8" t="s">
        <v>9</v>
      </c>
      <c r="D175" s="70">
        <v>0.115</v>
      </c>
      <c r="E175" s="68"/>
      <c r="F175" s="68">
        <f t="shared" si="2"/>
        <v>0</v>
      </c>
      <c r="G175" s="65" t="s">
        <v>203</v>
      </c>
    </row>
    <row r="176" spans="1:7" s="25" customFormat="1" x14ac:dyDescent="0.25">
      <c r="A176" s="36">
        <v>62</v>
      </c>
      <c r="B176" s="24" t="s">
        <v>291</v>
      </c>
      <c r="C176" s="8" t="s">
        <v>18</v>
      </c>
      <c r="D176" s="70">
        <v>1</v>
      </c>
      <c r="E176" s="68"/>
      <c r="F176" s="68">
        <f t="shared" si="2"/>
        <v>0</v>
      </c>
      <c r="G176" s="65" t="s">
        <v>204</v>
      </c>
    </row>
    <row r="177" spans="1:7" s="25" customFormat="1" x14ac:dyDescent="0.25">
      <c r="A177" s="36" t="s">
        <v>200</v>
      </c>
      <c r="B177" s="24" t="s">
        <v>134</v>
      </c>
      <c r="C177" s="8" t="s">
        <v>9</v>
      </c>
      <c r="D177" s="70">
        <v>0.115</v>
      </c>
      <c r="E177" s="68"/>
      <c r="F177" s="68">
        <f t="shared" si="2"/>
        <v>0</v>
      </c>
      <c r="G177" s="65" t="s">
        <v>203</v>
      </c>
    </row>
    <row r="178" spans="1:7" s="25" customFormat="1" x14ac:dyDescent="0.25">
      <c r="A178" s="36">
        <v>63</v>
      </c>
      <c r="B178" s="24" t="s">
        <v>292</v>
      </c>
      <c r="C178" s="8" t="s">
        <v>18</v>
      </c>
      <c r="D178" s="70">
        <v>2</v>
      </c>
      <c r="E178" s="68"/>
      <c r="F178" s="68">
        <f t="shared" si="2"/>
        <v>0</v>
      </c>
      <c r="G178" s="65" t="s">
        <v>204</v>
      </c>
    </row>
    <row r="179" spans="1:7" s="25" customFormat="1" x14ac:dyDescent="0.25">
      <c r="A179" s="36" t="s">
        <v>201</v>
      </c>
      <c r="B179" s="24" t="s">
        <v>135</v>
      </c>
      <c r="C179" s="8" t="s">
        <v>9</v>
      </c>
      <c r="D179" s="70">
        <v>0.23</v>
      </c>
      <c r="E179" s="68"/>
      <c r="F179" s="68">
        <f t="shared" si="2"/>
        <v>0</v>
      </c>
      <c r="G179" s="65" t="s">
        <v>203</v>
      </c>
    </row>
    <row r="180" spans="1:7" s="25" customFormat="1" x14ac:dyDescent="0.25">
      <c r="A180" s="36">
        <v>64</v>
      </c>
      <c r="B180" s="24" t="s">
        <v>293</v>
      </c>
      <c r="C180" s="8" t="s">
        <v>18</v>
      </c>
      <c r="D180" s="70">
        <v>3</v>
      </c>
      <c r="E180" s="68"/>
      <c r="F180" s="68">
        <f t="shared" si="2"/>
        <v>0</v>
      </c>
      <c r="G180" s="65" t="s">
        <v>204</v>
      </c>
    </row>
    <row r="181" spans="1:7" s="25" customFormat="1" x14ac:dyDescent="0.25">
      <c r="A181" s="36" t="s">
        <v>202</v>
      </c>
      <c r="B181" s="24" t="s">
        <v>136</v>
      </c>
      <c r="C181" s="8" t="s">
        <v>9</v>
      </c>
      <c r="D181" s="70">
        <v>0.34500000000000003</v>
      </c>
      <c r="E181" s="68"/>
      <c r="F181" s="68">
        <f t="shared" si="2"/>
        <v>0</v>
      </c>
      <c r="G181" s="65" t="s">
        <v>203</v>
      </c>
    </row>
    <row r="182" spans="1:7" s="35" customFormat="1" x14ac:dyDescent="0.25">
      <c r="A182" s="36">
        <v>65</v>
      </c>
      <c r="B182" s="24" t="s">
        <v>294</v>
      </c>
      <c r="C182" s="8" t="s">
        <v>4</v>
      </c>
      <c r="D182" s="70">
        <v>10</v>
      </c>
      <c r="E182" s="68"/>
      <c r="F182" s="68">
        <f t="shared" si="2"/>
        <v>0</v>
      </c>
      <c r="G182" s="65" t="s">
        <v>204</v>
      </c>
    </row>
    <row r="183" spans="1:7" s="35" customFormat="1" ht="15" thickBot="1" x14ac:dyDescent="0.3">
      <c r="A183" s="36">
        <v>66</v>
      </c>
      <c r="B183" s="24" t="s">
        <v>295</v>
      </c>
      <c r="C183" s="8" t="s">
        <v>4</v>
      </c>
      <c r="D183" s="70">
        <v>10</v>
      </c>
      <c r="E183" s="72"/>
      <c r="F183" s="72">
        <f t="shared" si="2"/>
        <v>0</v>
      </c>
      <c r="G183" s="65" t="s">
        <v>204</v>
      </c>
    </row>
    <row r="184" spans="1:7" ht="15" thickBot="1" x14ac:dyDescent="0.3">
      <c r="A184" s="42"/>
      <c r="B184" s="44" t="s">
        <v>5</v>
      </c>
      <c r="C184" s="43"/>
      <c r="D184" s="73"/>
      <c r="E184" s="73"/>
      <c r="F184" s="45">
        <f>SUM(F8:F183)</f>
        <v>0</v>
      </c>
    </row>
    <row r="185" spans="1:7" ht="15" thickBot="1" x14ac:dyDescent="0.3">
      <c r="A185" s="46"/>
      <c r="B185" s="47" t="s">
        <v>296</v>
      </c>
      <c r="C185" s="54"/>
      <c r="D185" s="74"/>
      <c r="E185" s="74"/>
      <c r="F185" s="75">
        <f>F184*C185</f>
        <v>0</v>
      </c>
    </row>
    <row r="186" spans="1:7" ht="15" thickBot="1" x14ac:dyDescent="0.3">
      <c r="A186" s="46"/>
      <c r="B186" s="48" t="s">
        <v>6</v>
      </c>
      <c r="C186" s="9"/>
      <c r="D186" s="74"/>
      <c r="E186" s="74"/>
      <c r="F186" s="74">
        <f>SUM(F184:F185)</f>
        <v>0</v>
      </c>
    </row>
    <row r="187" spans="1:7" ht="15" thickBot="1" x14ac:dyDescent="0.3">
      <c r="A187" s="46"/>
      <c r="B187" s="47" t="s">
        <v>7</v>
      </c>
      <c r="C187" s="54"/>
      <c r="D187" s="74"/>
      <c r="E187" s="74"/>
      <c r="F187" s="75">
        <f>F186*C187</f>
        <v>0</v>
      </c>
    </row>
    <row r="188" spans="1:7" ht="15" thickBot="1" x14ac:dyDescent="0.3">
      <c r="A188" s="49"/>
      <c r="B188" s="60" t="s">
        <v>6</v>
      </c>
      <c r="C188" s="50"/>
      <c r="D188" s="76"/>
      <c r="E188" s="76"/>
      <c r="F188" s="76">
        <f>SUM(F186:F187)</f>
        <v>0</v>
      </c>
    </row>
    <row r="189" spans="1:7" ht="15" thickBot="1" x14ac:dyDescent="0.3">
      <c r="A189" s="46"/>
      <c r="B189" s="47" t="s">
        <v>297</v>
      </c>
      <c r="C189" s="54"/>
      <c r="D189" s="74"/>
      <c r="E189" s="74"/>
      <c r="F189" s="75">
        <f>F188*C189</f>
        <v>0</v>
      </c>
    </row>
    <row r="190" spans="1:7" ht="15" thickBot="1" x14ac:dyDescent="0.3">
      <c r="A190" s="49"/>
      <c r="B190" s="60" t="s">
        <v>6</v>
      </c>
      <c r="C190" s="50"/>
      <c r="D190" s="76"/>
      <c r="E190" s="76"/>
      <c r="F190" s="76">
        <f>F188+F189</f>
        <v>0</v>
      </c>
    </row>
    <row r="191" spans="1:7" ht="21.75" customHeight="1" x14ac:dyDescent="0.25"/>
  </sheetData>
  <autoFilter ref="A7:G190"/>
  <mergeCells count="6">
    <mergeCell ref="F5:F6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2020-07-22T09:14:13Z</dcterms:modified>
</cp:coreProperties>
</file>