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200" windowHeight="12465"/>
  </bookViews>
  <sheets>
    <sheet name="Sheet1" sheetId="1" r:id="rId1"/>
  </sheets>
  <definedNames>
    <definedName name="_xlnm._FilterDatabase" localSheetId="0" hidden="1">Sheet1!$A$1:$W$26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2" i="1" l="1"/>
  <c r="V26" i="1"/>
  <c r="V3" i="1"/>
  <c r="V4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T2" i="1"/>
  <c r="T22" i="1" l="1"/>
  <c r="T19" i="1" l="1"/>
  <c r="T24" i="1"/>
  <c r="T20" i="1"/>
  <c r="T25" i="1"/>
  <c r="T23" i="1"/>
  <c r="T17" i="1"/>
  <c r="T16" i="1"/>
  <c r="T15" i="1"/>
  <c r="T18" i="1"/>
  <c r="T3" i="1"/>
  <c r="T4" i="1"/>
  <c r="T9" i="1"/>
  <c r="T8" i="1"/>
  <c r="T7" i="1"/>
  <c r="T6" i="1"/>
  <c r="T5" i="1"/>
  <c r="T11" i="1"/>
  <c r="T10" i="1"/>
  <c r="T12" i="1"/>
  <c r="T13" i="1"/>
  <c r="T14" i="1" l="1"/>
  <c r="T21" i="1" l="1"/>
  <c r="T26" i="1" s="1"/>
</calcChain>
</file>

<file path=xl/sharedStrings.xml><?xml version="1.0" encoding="utf-8"?>
<sst xmlns="http://schemas.openxmlformats.org/spreadsheetml/2006/main" count="154" uniqueCount="86">
  <si>
    <t>მაისი</t>
  </si>
  <si>
    <t>ივნისი</t>
  </si>
  <si>
    <t>ივლისი</t>
  </si>
  <si>
    <t>HLP-46</t>
  </si>
  <si>
    <t>კლასიფიკაცია</t>
  </si>
  <si>
    <t>სპეციფიკაცია</t>
  </si>
  <si>
    <t>10W</t>
  </si>
  <si>
    <t>5W30</t>
  </si>
  <si>
    <t>5W40</t>
  </si>
  <si>
    <t>10W40</t>
  </si>
  <si>
    <t>15W40</t>
  </si>
  <si>
    <t>20W50</t>
  </si>
  <si>
    <t>80W90</t>
  </si>
  <si>
    <t>ჯამი</t>
  </si>
  <si>
    <t>DIN 51524 PART 2</t>
  </si>
  <si>
    <t>API CI-4 ; AECA E7 ; MAN M 3275</t>
  </si>
  <si>
    <t>API GL-5 ; MAN 342 Type M-1</t>
  </si>
  <si>
    <t>API CF-4/SJ ;ACEA E2; MB 228.1; VOLVO VDS</t>
  </si>
  <si>
    <t>API SN,SM ; ACEA A3,B4 ; MB229,5 ; VW 502.00 , 505.00</t>
  </si>
  <si>
    <t xml:space="preserve">API SL/CF ; MB 229.1 ; VW501.01 505.00 </t>
  </si>
  <si>
    <t>GL-1 140</t>
  </si>
  <si>
    <t>კონცენტრატი-ლურჯი</t>
  </si>
  <si>
    <t>Litol-24</t>
  </si>
  <si>
    <t>SAE J1704</t>
  </si>
  <si>
    <t>TO-4 / C4</t>
  </si>
  <si>
    <t>SL/CF VW502/505 MB229.3</t>
  </si>
  <si>
    <t>ანტიფრიზი</t>
  </si>
  <si>
    <t>ტაოტი</t>
  </si>
  <si>
    <t>დასახელება</t>
  </si>
  <si>
    <t>ძრავის ზეთი</t>
  </si>
  <si>
    <t>ტრანსმისიის ზეთი</t>
  </si>
  <si>
    <t>ჰიდრავლიკის ზეთი</t>
  </si>
  <si>
    <t>სამუხრუჭე სითხე</t>
  </si>
  <si>
    <t xml:space="preserve"> DOT-4</t>
  </si>
  <si>
    <t>Nigrol</t>
  </si>
  <si>
    <t>ინდუსტრიული ტრანსმისიის ზეთი</t>
  </si>
  <si>
    <t>5W20</t>
  </si>
  <si>
    <t>აგვისტო</t>
  </si>
  <si>
    <t>სექტემბერი</t>
  </si>
  <si>
    <t>ოქტომბერი</t>
  </si>
  <si>
    <t>ნოემბერი</t>
  </si>
  <si>
    <t>იანვარი</t>
  </si>
  <si>
    <t>თებერვალი</t>
  </si>
  <si>
    <t>მარტი</t>
  </si>
  <si>
    <t>აპრილი</t>
  </si>
  <si>
    <t>ძრვავის ზეთი სინთეთიკური</t>
  </si>
  <si>
    <t>ძრავის ზეთი სინთეთიკური</t>
  </si>
  <si>
    <t>ძრავის ზეთი მინერალური</t>
  </si>
  <si>
    <t>მანქანის კატეგორები</t>
  </si>
  <si>
    <t>მსუბუქი ავტომობილები</t>
  </si>
  <si>
    <t>სატვირთო ავტომობილები</t>
  </si>
  <si>
    <t>ექსკავატორები</t>
  </si>
  <si>
    <t>კონცენტრატი-წითელი</t>
  </si>
  <si>
    <t>სატვირთო, მსუბუქი ავტომობილები და ექსკავატორები</t>
  </si>
  <si>
    <t>EP-2</t>
  </si>
  <si>
    <t>საწვავის დანამატი</t>
  </si>
  <si>
    <t>AdBlue</t>
  </si>
  <si>
    <t>ორტაქტიანი ძრავის ზეთი</t>
  </si>
  <si>
    <t>სკუტერები, გენერატორები, სათიბები</t>
  </si>
  <si>
    <t>Moto 2T</t>
  </si>
  <si>
    <t>85W140</t>
  </si>
  <si>
    <t>საქარე მინის ყინვა გამძლე სითხე</t>
  </si>
  <si>
    <t>SUM:</t>
  </si>
  <si>
    <t>დეკემბერი</t>
  </si>
  <si>
    <t>ATF III</t>
  </si>
  <si>
    <t>ზომის ერთეული</t>
  </si>
  <si>
    <t>კგ</t>
  </si>
  <si>
    <t>ლ</t>
  </si>
  <si>
    <t>კონცენტრატი</t>
  </si>
  <si>
    <t>API CN ; ACEA A1/B1</t>
  </si>
  <si>
    <t>API CI-4/CH-4 ; ACEA E6,E7</t>
  </si>
  <si>
    <t>API GL-4</t>
  </si>
  <si>
    <t>DEXRON III ; ALLISON C4</t>
  </si>
  <si>
    <t>2T 2-Stroke Gasoline Engines</t>
  </si>
  <si>
    <t>DIN 51502 ; KP2K-25</t>
  </si>
  <si>
    <t>წარმოების ქვეყანა</t>
  </si>
  <si>
    <t>SAE J1034</t>
  </si>
  <si>
    <t>DIN 51502 ; KP2K-26</t>
  </si>
  <si>
    <t>ევროპა</t>
  </si>
  <si>
    <t>რუსეთი</t>
  </si>
  <si>
    <t>ევროპა. რუსეთი. თურქეთი</t>
  </si>
  <si>
    <t>რუსეთი. ტურქეთი</t>
  </si>
  <si>
    <t xml:space="preserve">ევროპა. რუსეთი. თურქეთი </t>
  </si>
  <si>
    <t>შეფუთვის მოცულობა (ლიტ/კგ)</t>
  </si>
  <si>
    <t>ერთეულის ფასი (ლარი)</t>
  </si>
  <si>
    <t>ღირებულება (ლარი)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</si>
</sst>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[$₾-437]"/>
  </numFmts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/>
    <xf numFmtId="0" fontId="3" fillId="0" borderId="0" xfId="0" applyFont="1" applyBorder="1" applyAlignment="1">
      <alignment horizontal="right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2" borderId="6" xfId="0" applyFill="1" applyBorder="1"/>
    <xf numFmtId="0" fontId="2" fillId="0" borderId="7" xfId="0" applyFont="1" applyBorder="1" applyAlignment="1">
      <alignment horizontal="center" vertical="center"/>
    </xf>
    <xf numFmtId="0" fontId="0" fillId="2" borderId="9" xfId="0" applyFill="1" applyBorder="1"/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164" fontId="0" fillId="2" borderId="5" xfId="0" applyNumberFormat="1" applyFill="1" applyBorder="1" applyAlignment="1">
      <alignment horizontal="center" vertical="center"/>
    </xf>
    <xf numFmtId="164" fontId="0" fillId="2" borderId="7" xfId="0" applyNumberFormat="1" applyFill="1" applyBorder="1" applyAlignment="1">
      <alignment horizontal="center" vertical="center"/>
    </xf>
    <xf numFmtId="164" fontId="0" fillId="0" borderId="0" xfId="0" applyNumberFormat="1" applyBorder="1"/>
    <xf numFmtId="0" fontId="1" fillId="2" borderId="13" xfId="0" applyFont="1" applyFill="1" applyBorder="1" applyAlignment="1">
      <alignment horizontal="center" vertical="center" wrapText="1"/>
    </xf>
    <xf numFmtId="164" fontId="0" fillId="2" borderId="14" xfId="0" applyNumberFormat="1" applyFill="1" applyBorder="1" applyAlignment="1">
      <alignment horizontal="center" vertical="center"/>
    </xf>
    <xf numFmtId="164" fontId="0" fillId="2" borderId="8" xfId="0" applyNumberForma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6"/>
  <sheetViews>
    <sheetView tabSelected="1" zoomScale="70" zoomScaleNormal="70" workbookViewId="0">
      <pane xSplit="6" ySplit="1" topLeftCell="G2" activePane="bottomRight" state="frozen"/>
      <selection pane="topRight" activeCell="G1" sqref="G1"/>
      <selection pane="bottomLeft" activeCell="A2" sqref="A2"/>
      <selection pane="bottomRight" activeCell="U2" sqref="U2"/>
    </sheetView>
  </sheetViews>
  <sheetFormatPr defaultRowHeight="15" x14ac:dyDescent="0.25"/>
  <cols>
    <col min="1" max="2" width="29.42578125" style="6" customWidth="1"/>
    <col min="3" max="3" width="15.42578125" style="6" customWidth="1"/>
    <col min="4" max="4" width="21.7109375" style="6" customWidth="1"/>
    <col min="5" max="5" width="29.5703125" style="6" bestFit="1" customWidth="1"/>
    <col min="6" max="6" width="14.28515625" style="6" customWidth="1"/>
    <col min="7" max="20" width="10.28515625" style="6" customWidth="1"/>
    <col min="21" max="22" width="20.28515625" style="6" customWidth="1"/>
    <col min="23" max="23" width="20.140625" style="6" customWidth="1"/>
    <col min="24" max="16384" width="9.140625" style="6"/>
  </cols>
  <sheetData>
    <row r="1" spans="1:23" customFormat="1" ht="55.5" customHeight="1" x14ac:dyDescent="0.25">
      <c r="A1" s="11" t="s">
        <v>28</v>
      </c>
      <c r="B1" s="12" t="s">
        <v>48</v>
      </c>
      <c r="C1" s="13" t="s">
        <v>4</v>
      </c>
      <c r="D1" s="13" t="s">
        <v>5</v>
      </c>
      <c r="E1" s="13" t="s">
        <v>75</v>
      </c>
      <c r="F1" s="14" t="s">
        <v>65</v>
      </c>
      <c r="G1" s="24" t="s">
        <v>37</v>
      </c>
      <c r="H1" s="13" t="s">
        <v>38</v>
      </c>
      <c r="I1" s="13" t="s">
        <v>39</v>
      </c>
      <c r="J1" s="13" t="s">
        <v>40</v>
      </c>
      <c r="K1" s="13" t="s">
        <v>63</v>
      </c>
      <c r="L1" s="13" t="s">
        <v>41</v>
      </c>
      <c r="M1" s="13" t="s">
        <v>42</v>
      </c>
      <c r="N1" s="13" t="s">
        <v>43</v>
      </c>
      <c r="O1" s="13" t="s">
        <v>44</v>
      </c>
      <c r="P1" s="13" t="s">
        <v>0</v>
      </c>
      <c r="Q1" s="13" t="s">
        <v>1</v>
      </c>
      <c r="R1" s="13" t="s">
        <v>2</v>
      </c>
      <c r="S1" s="13" t="s">
        <v>37</v>
      </c>
      <c r="T1" s="30" t="s">
        <v>13</v>
      </c>
      <c r="U1" s="33" t="s">
        <v>84</v>
      </c>
      <c r="V1" s="37" t="s">
        <v>85</v>
      </c>
      <c r="W1" s="25" t="s">
        <v>83</v>
      </c>
    </row>
    <row r="2" spans="1:23" customFormat="1" ht="23.25" customHeight="1" x14ac:dyDescent="0.25">
      <c r="A2" s="15" t="s">
        <v>45</v>
      </c>
      <c r="B2" s="3" t="s">
        <v>49</v>
      </c>
      <c r="C2" s="4" t="s">
        <v>36</v>
      </c>
      <c r="D2" s="4" t="s">
        <v>69</v>
      </c>
      <c r="E2" s="4" t="s">
        <v>78</v>
      </c>
      <c r="F2" s="16" t="s">
        <v>67</v>
      </c>
      <c r="G2" s="26"/>
      <c r="H2" s="4">
        <v>100</v>
      </c>
      <c r="I2" s="4"/>
      <c r="J2" s="4">
        <v>100</v>
      </c>
      <c r="K2" s="4"/>
      <c r="L2" s="4">
        <v>100</v>
      </c>
      <c r="M2" s="4"/>
      <c r="N2" s="4">
        <v>100</v>
      </c>
      <c r="O2" s="4"/>
      <c r="P2" s="4">
        <v>100</v>
      </c>
      <c r="Q2" s="4"/>
      <c r="R2" s="4">
        <v>100</v>
      </c>
      <c r="S2" s="4"/>
      <c r="T2" s="31">
        <f>SUM(G2:S2)</f>
        <v>600</v>
      </c>
      <c r="U2" s="34"/>
      <c r="V2" s="38">
        <f>U2*T2</f>
        <v>0</v>
      </c>
      <c r="W2" s="27"/>
    </row>
    <row r="3" spans="1:23" customFormat="1" ht="31.5" x14ac:dyDescent="0.25">
      <c r="A3" s="15" t="s">
        <v>46</v>
      </c>
      <c r="B3" s="3" t="s">
        <v>49</v>
      </c>
      <c r="C3" s="4" t="s">
        <v>7</v>
      </c>
      <c r="D3" s="5" t="s">
        <v>25</v>
      </c>
      <c r="E3" s="4" t="s">
        <v>78</v>
      </c>
      <c r="F3" s="16" t="s">
        <v>67</v>
      </c>
      <c r="G3" s="26">
        <v>200</v>
      </c>
      <c r="H3" s="4"/>
      <c r="I3" s="4">
        <v>200</v>
      </c>
      <c r="J3" s="4"/>
      <c r="K3" s="4">
        <v>200</v>
      </c>
      <c r="L3" s="4"/>
      <c r="M3" s="4">
        <v>200</v>
      </c>
      <c r="N3" s="4"/>
      <c r="O3" s="4">
        <v>200</v>
      </c>
      <c r="P3" s="4"/>
      <c r="Q3" s="4">
        <v>200</v>
      </c>
      <c r="R3" s="4"/>
      <c r="S3" s="4">
        <v>200</v>
      </c>
      <c r="T3" s="31">
        <f t="shared" ref="T3:T21" si="0">SUM(G3:S3)</f>
        <v>1400</v>
      </c>
      <c r="U3" s="34"/>
      <c r="V3" s="38">
        <f t="shared" ref="V3:V25" si="1">U3*T3</f>
        <v>0</v>
      </c>
      <c r="W3" s="27"/>
    </row>
    <row r="4" spans="1:23" customFormat="1" ht="47.25" x14ac:dyDescent="0.25">
      <c r="A4" s="15" t="s">
        <v>46</v>
      </c>
      <c r="B4" s="3" t="s">
        <v>49</v>
      </c>
      <c r="C4" s="4" t="s">
        <v>8</v>
      </c>
      <c r="D4" s="5" t="s">
        <v>18</v>
      </c>
      <c r="E4" s="4" t="s">
        <v>78</v>
      </c>
      <c r="F4" s="16" t="s">
        <v>67</v>
      </c>
      <c r="G4" s="26">
        <v>200</v>
      </c>
      <c r="H4" s="4"/>
      <c r="I4" s="4">
        <v>200</v>
      </c>
      <c r="J4" s="4"/>
      <c r="K4" s="4">
        <v>200</v>
      </c>
      <c r="L4" s="4"/>
      <c r="M4" s="4">
        <v>200</v>
      </c>
      <c r="N4" s="4"/>
      <c r="O4" s="4">
        <v>200</v>
      </c>
      <c r="P4" s="4"/>
      <c r="Q4" s="4">
        <v>200</v>
      </c>
      <c r="R4" s="4"/>
      <c r="S4" s="4">
        <v>200</v>
      </c>
      <c r="T4" s="31">
        <f t="shared" si="0"/>
        <v>1400</v>
      </c>
      <c r="U4" s="34"/>
      <c r="V4" s="38">
        <f t="shared" si="1"/>
        <v>0</v>
      </c>
      <c r="W4" s="27"/>
    </row>
    <row r="5" spans="1:23" customFormat="1" ht="108" customHeight="1" x14ac:dyDescent="0.25">
      <c r="A5" s="17" t="s">
        <v>47</v>
      </c>
      <c r="B5" s="3" t="s">
        <v>49</v>
      </c>
      <c r="C5" s="4" t="s">
        <v>9</v>
      </c>
      <c r="D5" s="5" t="s">
        <v>19</v>
      </c>
      <c r="E5" s="4" t="s">
        <v>82</v>
      </c>
      <c r="F5" s="16" t="s">
        <v>67</v>
      </c>
      <c r="G5" s="26">
        <v>400</v>
      </c>
      <c r="H5" s="4">
        <v>200</v>
      </c>
      <c r="I5" s="4">
        <v>400</v>
      </c>
      <c r="J5" s="4">
        <v>200</v>
      </c>
      <c r="K5" s="4">
        <v>400</v>
      </c>
      <c r="L5" s="4">
        <v>200</v>
      </c>
      <c r="M5" s="4">
        <v>200</v>
      </c>
      <c r="N5" s="4">
        <v>400</v>
      </c>
      <c r="O5" s="4">
        <v>400</v>
      </c>
      <c r="P5" s="4">
        <v>400</v>
      </c>
      <c r="Q5" s="4">
        <v>200</v>
      </c>
      <c r="R5" s="4">
        <v>400</v>
      </c>
      <c r="S5" s="4">
        <v>400</v>
      </c>
      <c r="T5" s="31">
        <f t="shared" si="0"/>
        <v>4200</v>
      </c>
      <c r="U5" s="34"/>
      <c r="V5" s="38">
        <f t="shared" si="1"/>
        <v>0</v>
      </c>
      <c r="W5" s="27"/>
    </row>
    <row r="6" spans="1:23" customFormat="1" ht="108" customHeight="1" x14ac:dyDescent="0.25">
      <c r="A6" s="17"/>
      <c r="B6" s="3" t="s">
        <v>50</v>
      </c>
      <c r="C6" s="4" t="s">
        <v>9</v>
      </c>
      <c r="D6" s="5" t="s">
        <v>70</v>
      </c>
      <c r="E6" s="4" t="s">
        <v>78</v>
      </c>
      <c r="F6" s="16" t="s">
        <v>67</v>
      </c>
      <c r="G6" s="26">
        <v>200</v>
      </c>
      <c r="H6" s="4">
        <v>400</v>
      </c>
      <c r="I6" s="4">
        <v>200</v>
      </c>
      <c r="J6" s="4">
        <v>200</v>
      </c>
      <c r="K6" s="4">
        <v>400</v>
      </c>
      <c r="L6" s="4">
        <v>200</v>
      </c>
      <c r="M6" s="4">
        <v>200</v>
      </c>
      <c r="N6" s="4">
        <v>400</v>
      </c>
      <c r="O6" s="4">
        <v>200</v>
      </c>
      <c r="P6" s="4">
        <v>400</v>
      </c>
      <c r="Q6" s="4">
        <v>200</v>
      </c>
      <c r="R6" s="4">
        <v>400</v>
      </c>
      <c r="S6" s="4">
        <v>400</v>
      </c>
      <c r="T6" s="31">
        <f t="shared" si="0"/>
        <v>3800</v>
      </c>
      <c r="U6" s="34"/>
      <c r="V6" s="38">
        <f t="shared" si="1"/>
        <v>0</v>
      </c>
      <c r="W6" s="27"/>
    </row>
    <row r="7" spans="1:23" customFormat="1" ht="38.25" customHeight="1" x14ac:dyDescent="0.25">
      <c r="A7" s="17" t="s">
        <v>47</v>
      </c>
      <c r="B7" s="3" t="s">
        <v>50</v>
      </c>
      <c r="C7" s="9" t="s">
        <v>10</v>
      </c>
      <c r="D7" s="10" t="s">
        <v>15</v>
      </c>
      <c r="E7" s="4" t="s">
        <v>82</v>
      </c>
      <c r="F7" s="16" t="s">
        <v>67</v>
      </c>
      <c r="G7" s="26">
        <v>400</v>
      </c>
      <c r="H7" s="4">
        <v>400</v>
      </c>
      <c r="I7" s="4">
        <v>400</v>
      </c>
      <c r="J7" s="4">
        <v>400</v>
      </c>
      <c r="K7" s="4">
        <v>400</v>
      </c>
      <c r="L7" s="4">
        <v>400</v>
      </c>
      <c r="M7" s="4">
        <v>400</v>
      </c>
      <c r="N7" s="4">
        <v>400</v>
      </c>
      <c r="O7" s="4">
        <v>400</v>
      </c>
      <c r="P7" s="4">
        <v>400</v>
      </c>
      <c r="Q7" s="4">
        <v>400</v>
      </c>
      <c r="R7" s="4">
        <v>400</v>
      </c>
      <c r="S7" s="4">
        <v>400</v>
      </c>
      <c r="T7" s="31">
        <f t="shared" si="0"/>
        <v>5200</v>
      </c>
      <c r="U7" s="34"/>
      <c r="V7" s="38">
        <f t="shared" si="1"/>
        <v>0</v>
      </c>
      <c r="W7" s="27"/>
    </row>
    <row r="8" spans="1:23" customFormat="1" ht="91.5" customHeight="1" x14ac:dyDescent="0.25">
      <c r="A8" s="17"/>
      <c r="B8" s="3" t="s">
        <v>51</v>
      </c>
      <c r="C8" s="9"/>
      <c r="D8" s="10"/>
      <c r="E8" s="4" t="s">
        <v>78</v>
      </c>
      <c r="F8" s="16" t="s">
        <v>67</v>
      </c>
      <c r="G8" s="26">
        <v>400</v>
      </c>
      <c r="H8" s="4">
        <v>400</v>
      </c>
      <c r="I8" s="4">
        <v>400</v>
      </c>
      <c r="J8" s="4">
        <v>400</v>
      </c>
      <c r="K8" s="4">
        <v>400</v>
      </c>
      <c r="L8" s="4">
        <v>400</v>
      </c>
      <c r="M8" s="4">
        <v>400</v>
      </c>
      <c r="N8" s="4">
        <v>400</v>
      </c>
      <c r="O8" s="4">
        <v>400</v>
      </c>
      <c r="P8" s="4">
        <v>400</v>
      </c>
      <c r="Q8" s="4">
        <v>400</v>
      </c>
      <c r="R8" s="4">
        <v>400</v>
      </c>
      <c r="S8" s="4">
        <v>400</v>
      </c>
      <c r="T8" s="31">
        <f t="shared" si="0"/>
        <v>5200</v>
      </c>
      <c r="U8" s="34"/>
      <c r="V8" s="38">
        <f t="shared" si="1"/>
        <v>0</v>
      </c>
      <c r="W8" s="27"/>
    </row>
    <row r="9" spans="1:23" customFormat="1" ht="45" customHeight="1" x14ac:dyDescent="0.25">
      <c r="A9" s="15" t="s">
        <v>29</v>
      </c>
      <c r="B9" s="3" t="s">
        <v>50</v>
      </c>
      <c r="C9" s="4" t="s">
        <v>11</v>
      </c>
      <c r="D9" s="5" t="s">
        <v>17</v>
      </c>
      <c r="E9" s="4" t="s">
        <v>79</v>
      </c>
      <c r="F9" s="16" t="s">
        <v>67</v>
      </c>
      <c r="G9" s="26">
        <v>200</v>
      </c>
      <c r="H9" s="4">
        <v>400</v>
      </c>
      <c r="I9" s="4">
        <v>200</v>
      </c>
      <c r="J9" s="4">
        <v>200</v>
      </c>
      <c r="K9" s="4">
        <v>200</v>
      </c>
      <c r="L9" s="4">
        <v>200</v>
      </c>
      <c r="M9" s="4">
        <v>200</v>
      </c>
      <c r="N9" s="4">
        <v>200</v>
      </c>
      <c r="O9" s="4">
        <v>200</v>
      </c>
      <c r="P9" s="4">
        <v>200</v>
      </c>
      <c r="Q9" s="4">
        <v>200</v>
      </c>
      <c r="R9" s="4">
        <v>200</v>
      </c>
      <c r="S9" s="4">
        <v>200</v>
      </c>
      <c r="T9" s="31">
        <f t="shared" si="0"/>
        <v>2800</v>
      </c>
      <c r="U9" s="34"/>
      <c r="V9" s="38">
        <f t="shared" si="1"/>
        <v>0</v>
      </c>
      <c r="W9" s="27"/>
    </row>
    <row r="10" spans="1:23" customFormat="1" ht="45" customHeight="1" x14ac:dyDescent="0.25">
      <c r="A10" s="15" t="s">
        <v>30</v>
      </c>
      <c r="B10" s="2" t="s">
        <v>53</v>
      </c>
      <c r="C10" s="4" t="s">
        <v>64</v>
      </c>
      <c r="D10" s="5" t="s">
        <v>72</v>
      </c>
      <c r="E10" s="4" t="s">
        <v>78</v>
      </c>
      <c r="F10" s="16" t="s">
        <v>67</v>
      </c>
      <c r="G10" s="26"/>
      <c r="H10" s="4">
        <v>200</v>
      </c>
      <c r="I10" s="4"/>
      <c r="J10" s="4">
        <v>200</v>
      </c>
      <c r="K10" s="4"/>
      <c r="L10" s="4"/>
      <c r="M10" s="4"/>
      <c r="N10" s="4">
        <v>200</v>
      </c>
      <c r="O10" s="4"/>
      <c r="P10" s="4">
        <v>200</v>
      </c>
      <c r="Q10" s="4"/>
      <c r="R10" s="4">
        <v>200</v>
      </c>
      <c r="S10" s="4"/>
      <c r="T10" s="31">
        <f t="shared" si="0"/>
        <v>1000</v>
      </c>
      <c r="U10" s="34"/>
      <c r="V10" s="38">
        <f t="shared" si="1"/>
        <v>0</v>
      </c>
      <c r="W10" s="27"/>
    </row>
    <row r="11" spans="1:23" customFormat="1" ht="45" customHeight="1" x14ac:dyDescent="0.25">
      <c r="A11" s="17" t="s">
        <v>30</v>
      </c>
      <c r="B11" s="3" t="s">
        <v>51</v>
      </c>
      <c r="C11" s="4" t="s">
        <v>60</v>
      </c>
      <c r="D11" s="5" t="s">
        <v>71</v>
      </c>
      <c r="E11" s="4" t="s">
        <v>82</v>
      </c>
      <c r="F11" s="16" t="s">
        <v>67</v>
      </c>
      <c r="G11" s="26"/>
      <c r="H11" s="4">
        <v>200</v>
      </c>
      <c r="I11" s="4"/>
      <c r="J11" s="4">
        <v>200</v>
      </c>
      <c r="K11" s="4"/>
      <c r="L11" s="4"/>
      <c r="M11" s="4"/>
      <c r="N11" s="4">
        <v>200</v>
      </c>
      <c r="O11" s="4"/>
      <c r="P11" s="4">
        <v>200</v>
      </c>
      <c r="Q11" s="4"/>
      <c r="R11" s="4">
        <v>200</v>
      </c>
      <c r="S11" s="4"/>
      <c r="T11" s="31">
        <f t="shared" si="0"/>
        <v>1000</v>
      </c>
      <c r="U11" s="34"/>
      <c r="V11" s="38">
        <f t="shared" si="1"/>
        <v>0</v>
      </c>
      <c r="W11" s="27"/>
    </row>
    <row r="12" spans="1:23" customFormat="1" ht="37.5" customHeight="1" x14ac:dyDescent="0.25">
      <c r="A12" s="17"/>
      <c r="B12" s="3" t="s">
        <v>50</v>
      </c>
      <c r="C12" s="9" t="s">
        <v>12</v>
      </c>
      <c r="D12" s="10" t="s">
        <v>16</v>
      </c>
      <c r="E12" s="4" t="s">
        <v>80</v>
      </c>
      <c r="F12" s="16" t="s">
        <v>67</v>
      </c>
      <c r="G12" s="26">
        <v>200</v>
      </c>
      <c r="H12" s="4">
        <v>200</v>
      </c>
      <c r="I12" s="4">
        <v>200</v>
      </c>
      <c r="J12" s="4">
        <v>200</v>
      </c>
      <c r="K12" s="4">
        <v>200</v>
      </c>
      <c r="L12" s="4">
        <v>200</v>
      </c>
      <c r="M12" s="4">
        <v>200</v>
      </c>
      <c r="N12" s="4">
        <v>200</v>
      </c>
      <c r="O12" s="4">
        <v>200</v>
      </c>
      <c r="P12" s="4">
        <v>200</v>
      </c>
      <c r="Q12" s="4">
        <v>200</v>
      </c>
      <c r="R12" s="4">
        <v>200</v>
      </c>
      <c r="S12" s="4">
        <v>200</v>
      </c>
      <c r="T12" s="31">
        <f t="shared" si="0"/>
        <v>2600</v>
      </c>
      <c r="U12" s="34"/>
      <c r="V12" s="38">
        <f t="shared" si="1"/>
        <v>0</v>
      </c>
      <c r="W12" s="27"/>
    </row>
    <row r="13" spans="1:23" customFormat="1" ht="93.75" customHeight="1" x14ac:dyDescent="0.25">
      <c r="A13" s="17"/>
      <c r="B13" s="3" t="s">
        <v>51</v>
      </c>
      <c r="C13" s="9"/>
      <c r="D13" s="10"/>
      <c r="E13" s="4" t="s">
        <v>78</v>
      </c>
      <c r="F13" s="16" t="s">
        <v>67</v>
      </c>
      <c r="G13" s="26">
        <v>400</v>
      </c>
      <c r="H13" s="4">
        <v>200</v>
      </c>
      <c r="I13" s="4">
        <v>400</v>
      </c>
      <c r="J13" s="4">
        <v>200</v>
      </c>
      <c r="K13" s="4">
        <v>400</v>
      </c>
      <c r="L13" s="4">
        <v>200</v>
      </c>
      <c r="M13" s="4">
        <v>200</v>
      </c>
      <c r="N13" s="4">
        <v>400</v>
      </c>
      <c r="O13" s="4">
        <v>400</v>
      </c>
      <c r="P13" s="4">
        <v>200</v>
      </c>
      <c r="Q13" s="4">
        <v>200</v>
      </c>
      <c r="R13" s="4">
        <v>400</v>
      </c>
      <c r="S13" s="4">
        <v>400</v>
      </c>
      <c r="T13" s="31">
        <f t="shared" si="0"/>
        <v>4000</v>
      </c>
      <c r="U13" s="34"/>
      <c r="V13" s="38">
        <f t="shared" si="1"/>
        <v>0</v>
      </c>
      <c r="W13" s="27"/>
    </row>
    <row r="14" spans="1:23" customFormat="1" ht="108.75" customHeight="1" x14ac:dyDescent="0.25">
      <c r="A14" s="15" t="s">
        <v>31</v>
      </c>
      <c r="B14" s="3" t="s">
        <v>51</v>
      </c>
      <c r="C14" s="4" t="s">
        <v>6</v>
      </c>
      <c r="D14" s="1" t="s">
        <v>24</v>
      </c>
      <c r="E14" s="4" t="s">
        <v>78</v>
      </c>
      <c r="F14" s="16" t="s">
        <v>67</v>
      </c>
      <c r="G14" s="26">
        <v>210</v>
      </c>
      <c r="H14" s="4">
        <v>210</v>
      </c>
      <c r="I14" s="4">
        <v>210</v>
      </c>
      <c r="J14" s="4">
        <v>210</v>
      </c>
      <c r="K14" s="4">
        <v>210</v>
      </c>
      <c r="L14" s="4">
        <v>210</v>
      </c>
      <c r="M14" s="4">
        <v>210</v>
      </c>
      <c r="N14" s="4">
        <v>210</v>
      </c>
      <c r="O14" s="4">
        <v>210</v>
      </c>
      <c r="P14" s="4">
        <v>210</v>
      </c>
      <c r="Q14" s="4">
        <v>210</v>
      </c>
      <c r="R14" s="4">
        <v>210</v>
      </c>
      <c r="S14" s="4">
        <v>210</v>
      </c>
      <c r="T14" s="31">
        <f t="shared" si="0"/>
        <v>2730</v>
      </c>
      <c r="U14" s="34"/>
      <c r="V14" s="38">
        <f t="shared" si="1"/>
        <v>0</v>
      </c>
      <c r="W14" s="27"/>
    </row>
    <row r="15" spans="1:23" customFormat="1" ht="44.25" customHeight="1" x14ac:dyDescent="0.25">
      <c r="A15" s="17" t="s">
        <v>31</v>
      </c>
      <c r="B15" s="3" t="s">
        <v>50</v>
      </c>
      <c r="C15" s="9" t="s">
        <v>3</v>
      </c>
      <c r="D15" s="3" t="s">
        <v>14</v>
      </c>
      <c r="E15" s="4" t="s">
        <v>80</v>
      </c>
      <c r="F15" s="16" t="s">
        <v>67</v>
      </c>
      <c r="G15" s="26">
        <v>600</v>
      </c>
      <c r="H15" s="4">
        <v>600</v>
      </c>
      <c r="I15" s="4">
        <v>400</v>
      </c>
      <c r="J15" s="4">
        <v>400</v>
      </c>
      <c r="K15" s="4">
        <v>600</v>
      </c>
      <c r="L15" s="4">
        <v>400</v>
      </c>
      <c r="M15" s="4">
        <v>400</v>
      </c>
      <c r="N15" s="4">
        <v>600</v>
      </c>
      <c r="O15" s="4">
        <v>600</v>
      </c>
      <c r="P15" s="4">
        <v>400</v>
      </c>
      <c r="Q15" s="4">
        <v>400</v>
      </c>
      <c r="R15" s="4">
        <v>600</v>
      </c>
      <c r="S15" s="4">
        <v>600</v>
      </c>
      <c r="T15" s="31">
        <f t="shared" si="0"/>
        <v>6600</v>
      </c>
      <c r="U15" s="34"/>
      <c r="V15" s="38">
        <f t="shared" si="1"/>
        <v>0</v>
      </c>
      <c r="W15" s="27"/>
    </row>
    <row r="16" spans="1:23" customFormat="1" ht="94.5" customHeight="1" x14ac:dyDescent="0.25">
      <c r="A16" s="17"/>
      <c r="B16" s="3" t="s">
        <v>51</v>
      </c>
      <c r="C16" s="9"/>
      <c r="D16" s="3" t="s">
        <v>14</v>
      </c>
      <c r="E16" s="4" t="s">
        <v>78</v>
      </c>
      <c r="F16" s="16" t="s">
        <v>67</v>
      </c>
      <c r="G16" s="26">
        <v>600</v>
      </c>
      <c r="H16" s="4">
        <v>600</v>
      </c>
      <c r="I16" s="4">
        <v>400</v>
      </c>
      <c r="J16" s="4">
        <v>400</v>
      </c>
      <c r="K16" s="4">
        <v>600</v>
      </c>
      <c r="L16" s="4">
        <v>400</v>
      </c>
      <c r="M16" s="4">
        <v>400</v>
      </c>
      <c r="N16" s="4">
        <v>600</v>
      </c>
      <c r="O16" s="4">
        <v>600</v>
      </c>
      <c r="P16" s="4">
        <v>400</v>
      </c>
      <c r="Q16" s="4">
        <v>400</v>
      </c>
      <c r="R16" s="4">
        <v>600</v>
      </c>
      <c r="S16" s="4">
        <v>600</v>
      </c>
      <c r="T16" s="31">
        <f t="shared" si="0"/>
        <v>6600</v>
      </c>
      <c r="U16" s="34"/>
      <c r="V16" s="38">
        <f t="shared" si="1"/>
        <v>0</v>
      </c>
      <c r="W16" s="27"/>
    </row>
    <row r="17" spans="1:23" customFormat="1" ht="27.75" customHeight="1" x14ac:dyDescent="0.25">
      <c r="A17" s="18" t="s">
        <v>35</v>
      </c>
      <c r="B17" s="2" t="s">
        <v>50</v>
      </c>
      <c r="C17" s="4" t="s">
        <v>34</v>
      </c>
      <c r="D17" s="5" t="s">
        <v>20</v>
      </c>
      <c r="E17" s="4" t="s">
        <v>79</v>
      </c>
      <c r="F17" s="16" t="s">
        <v>67</v>
      </c>
      <c r="G17" s="26"/>
      <c r="H17" s="4"/>
      <c r="I17" s="4">
        <v>60</v>
      </c>
      <c r="J17" s="4"/>
      <c r="K17" s="4"/>
      <c r="L17" s="4"/>
      <c r="M17" s="4">
        <v>60</v>
      </c>
      <c r="N17" s="4"/>
      <c r="O17" s="4"/>
      <c r="P17" s="4"/>
      <c r="Q17" s="4">
        <v>60</v>
      </c>
      <c r="R17" s="4"/>
      <c r="S17" s="4"/>
      <c r="T17" s="31">
        <f t="shared" si="0"/>
        <v>180</v>
      </c>
      <c r="U17" s="34"/>
      <c r="V17" s="38">
        <f t="shared" si="1"/>
        <v>0</v>
      </c>
      <c r="W17" s="27"/>
    </row>
    <row r="18" spans="1:23" customFormat="1" ht="45.75" customHeight="1" x14ac:dyDescent="0.25">
      <c r="A18" s="17" t="s">
        <v>26</v>
      </c>
      <c r="B18" s="2" t="s">
        <v>53</v>
      </c>
      <c r="C18" s="5" t="s">
        <v>52</v>
      </c>
      <c r="D18" s="5" t="s">
        <v>76</v>
      </c>
      <c r="E18" s="4" t="s">
        <v>78</v>
      </c>
      <c r="F18" s="16" t="s">
        <v>67</v>
      </c>
      <c r="G18" s="26"/>
      <c r="H18" s="4"/>
      <c r="I18" s="4"/>
      <c r="J18" s="4">
        <v>200</v>
      </c>
      <c r="K18" s="4">
        <v>400</v>
      </c>
      <c r="L18" s="4">
        <v>200</v>
      </c>
      <c r="M18" s="4">
        <v>200</v>
      </c>
      <c r="N18" s="4"/>
      <c r="O18" s="4"/>
      <c r="P18" s="4"/>
      <c r="Q18" s="4"/>
      <c r="R18" s="4"/>
      <c r="S18" s="4"/>
      <c r="T18" s="31">
        <f t="shared" si="0"/>
        <v>1000</v>
      </c>
      <c r="U18" s="34"/>
      <c r="V18" s="38">
        <f t="shared" si="1"/>
        <v>0</v>
      </c>
      <c r="W18" s="27"/>
    </row>
    <row r="19" spans="1:23" customFormat="1" ht="51" customHeight="1" x14ac:dyDescent="0.25">
      <c r="A19" s="17"/>
      <c r="B19" s="2" t="s">
        <v>53</v>
      </c>
      <c r="C19" s="5" t="s">
        <v>21</v>
      </c>
      <c r="D19" s="5" t="s">
        <v>76</v>
      </c>
      <c r="E19" s="4" t="s">
        <v>78</v>
      </c>
      <c r="F19" s="16" t="s">
        <v>67</v>
      </c>
      <c r="G19" s="26"/>
      <c r="H19" s="4"/>
      <c r="I19" s="4"/>
      <c r="J19" s="4">
        <v>400</v>
      </c>
      <c r="K19" s="4">
        <v>1000</v>
      </c>
      <c r="L19" s="4">
        <v>600</v>
      </c>
      <c r="M19" s="4">
        <v>400</v>
      </c>
      <c r="N19" s="4"/>
      <c r="O19" s="4"/>
      <c r="P19" s="4"/>
      <c r="Q19" s="4"/>
      <c r="R19" s="4"/>
      <c r="S19" s="4"/>
      <c r="T19" s="31">
        <f t="shared" si="0"/>
        <v>2400</v>
      </c>
      <c r="U19" s="34"/>
      <c r="V19" s="38">
        <f t="shared" si="1"/>
        <v>0</v>
      </c>
      <c r="W19" s="27"/>
    </row>
    <row r="20" spans="1:23" customFormat="1" ht="51" customHeight="1" x14ac:dyDescent="0.25">
      <c r="A20" s="17" t="s">
        <v>27</v>
      </c>
      <c r="B20" s="2" t="s">
        <v>51</v>
      </c>
      <c r="C20" s="5" t="s">
        <v>54</v>
      </c>
      <c r="D20" s="5" t="s">
        <v>74</v>
      </c>
      <c r="E20" s="4" t="s">
        <v>78</v>
      </c>
      <c r="F20" s="16" t="s">
        <v>66</v>
      </c>
      <c r="G20" s="26">
        <v>200</v>
      </c>
      <c r="H20" s="4">
        <v>200</v>
      </c>
      <c r="I20" s="4">
        <v>200</v>
      </c>
      <c r="J20" s="4">
        <v>200</v>
      </c>
      <c r="K20" s="4">
        <v>200</v>
      </c>
      <c r="L20" s="4">
        <v>200</v>
      </c>
      <c r="M20" s="4">
        <v>200</v>
      </c>
      <c r="N20" s="4">
        <v>200</v>
      </c>
      <c r="O20" s="4">
        <v>200</v>
      </c>
      <c r="P20" s="4">
        <v>200</v>
      </c>
      <c r="Q20" s="4">
        <v>200</v>
      </c>
      <c r="R20" s="4">
        <v>200</v>
      </c>
      <c r="S20" s="4">
        <v>200</v>
      </c>
      <c r="T20" s="31">
        <f t="shared" si="0"/>
        <v>2600</v>
      </c>
      <c r="U20" s="34"/>
      <c r="V20" s="38">
        <f t="shared" si="1"/>
        <v>0</v>
      </c>
      <c r="W20" s="27"/>
    </row>
    <row r="21" spans="1:23" customFormat="1" ht="25.5" customHeight="1" x14ac:dyDescent="0.25">
      <c r="A21" s="17"/>
      <c r="B21" s="3" t="s">
        <v>50</v>
      </c>
      <c r="C21" s="5" t="s">
        <v>22</v>
      </c>
      <c r="D21" s="5" t="s">
        <v>77</v>
      </c>
      <c r="E21" s="4" t="s">
        <v>81</v>
      </c>
      <c r="F21" s="16" t="s">
        <v>66</v>
      </c>
      <c r="G21" s="26">
        <v>100</v>
      </c>
      <c r="H21" s="4">
        <v>100</v>
      </c>
      <c r="I21" s="4">
        <v>100</v>
      </c>
      <c r="J21" s="4">
        <v>100</v>
      </c>
      <c r="K21" s="4">
        <v>100</v>
      </c>
      <c r="L21" s="4">
        <v>100</v>
      </c>
      <c r="M21" s="4">
        <v>100</v>
      </c>
      <c r="N21" s="4">
        <v>100</v>
      </c>
      <c r="O21" s="4">
        <v>100</v>
      </c>
      <c r="P21" s="4">
        <v>100</v>
      </c>
      <c r="Q21" s="4">
        <v>100</v>
      </c>
      <c r="R21" s="4">
        <v>100</v>
      </c>
      <c r="S21" s="4">
        <v>100</v>
      </c>
      <c r="T21" s="31">
        <f t="shared" si="0"/>
        <v>1300</v>
      </c>
      <c r="U21" s="34"/>
      <c r="V21" s="38">
        <f t="shared" si="1"/>
        <v>0</v>
      </c>
      <c r="W21" s="27"/>
    </row>
    <row r="22" spans="1:23" customFormat="1" ht="25.5" customHeight="1" x14ac:dyDescent="0.25">
      <c r="A22" s="15" t="s">
        <v>55</v>
      </c>
      <c r="B22" s="3" t="s">
        <v>50</v>
      </c>
      <c r="C22" s="5" t="s">
        <v>56</v>
      </c>
      <c r="D22" s="5"/>
      <c r="E22" s="4" t="s">
        <v>78</v>
      </c>
      <c r="F22" s="16" t="s">
        <v>67</v>
      </c>
      <c r="G22" s="26">
        <v>200</v>
      </c>
      <c r="H22" s="4">
        <v>200</v>
      </c>
      <c r="I22" s="4">
        <v>200</v>
      </c>
      <c r="J22" s="4">
        <v>200</v>
      </c>
      <c r="K22" s="4">
        <v>200</v>
      </c>
      <c r="L22" s="4">
        <v>200</v>
      </c>
      <c r="M22" s="4">
        <v>200</v>
      </c>
      <c r="N22" s="4">
        <v>200</v>
      </c>
      <c r="O22" s="4">
        <v>200</v>
      </c>
      <c r="P22" s="4">
        <v>200</v>
      </c>
      <c r="Q22" s="4">
        <v>200</v>
      </c>
      <c r="R22" s="4">
        <v>200</v>
      </c>
      <c r="S22" s="4">
        <v>200</v>
      </c>
      <c r="T22" s="31">
        <f>SUM(G22:S22)</f>
        <v>2600</v>
      </c>
      <c r="U22" s="34"/>
      <c r="V22" s="38">
        <f t="shared" si="1"/>
        <v>0</v>
      </c>
      <c r="W22" s="27"/>
    </row>
    <row r="23" spans="1:23" customFormat="1" ht="33" customHeight="1" x14ac:dyDescent="0.25">
      <c r="A23" s="15" t="s">
        <v>57</v>
      </c>
      <c r="B23" s="2" t="s">
        <v>58</v>
      </c>
      <c r="C23" s="5" t="s">
        <v>59</v>
      </c>
      <c r="D23" s="5" t="s">
        <v>73</v>
      </c>
      <c r="E23" s="4" t="s">
        <v>78</v>
      </c>
      <c r="F23" s="16" t="s">
        <v>67</v>
      </c>
      <c r="G23" s="26">
        <v>20</v>
      </c>
      <c r="H23" s="4"/>
      <c r="I23" s="4">
        <v>20</v>
      </c>
      <c r="J23" s="4"/>
      <c r="K23" s="4">
        <v>20</v>
      </c>
      <c r="L23" s="4"/>
      <c r="M23" s="4">
        <v>20</v>
      </c>
      <c r="N23" s="4"/>
      <c r="O23" s="4">
        <v>20</v>
      </c>
      <c r="P23" s="4"/>
      <c r="Q23" s="4">
        <v>20</v>
      </c>
      <c r="R23" s="4"/>
      <c r="S23" s="4">
        <v>20</v>
      </c>
      <c r="T23" s="31">
        <f>SUM(G23:S23)</f>
        <v>140</v>
      </c>
      <c r="U23" s="34"/>
      <c r="V23" s="38">
        <f t="shared" si="1"/>
        <v>0</v>
      </c>
      <c r="W23" s="27"/>
    </row>
    <row r="24" spans="1:23" customFormat="1" ht="42" customHeight="1" x14ac:dyDescent="0.25">
      <c r="A24" s="18" t="s">
        <v>61</v>
      </c>
      <c r="B24" s="2" t="s">
        <v>53</v>
      </c>
      <c r="C24" s="5" t="s">
        <v>68</v>
      </c>
      <c r="D24" s="5"/>
      <c r="E24" s="4" t="s">
        <v>78</v>
      </c>
      <c r="F24" s="16" t="s">
        <v>67</v>
      </c>
      <c r="G24" s="26"/>
      <c r="H24" s="4"/>
      <c r="I24" s="4"/>
      <c r="J24" s="4">
        <v>500</v>
      </c>
      <c r="K24" s="4">
        <v>1000</v>
      </c>
      <c r="L24" s="4">
        <v>500</v>
      </c>
      <c r="M24" s="4">
        <v>500</v>
      </c>
      <c r="N24" s="4"/>
      <c r="O24" s="4"/>
      <c r="P24" s="4"/>
      <c r="Q24" s="4"/>
      <c r="R24" s="4"/>
      <c r="S24" s="4"/>
      <c r="T24" s="31">
        <f>SUM(G24:S24)</f>
        <v>2500</v>
      </c>
      <c r="U24" s="34"/>
      <c r="V24" s="38">
        <f t="shared" si="1"/>
        <v>0</v>
      </c>
      <c r="W24" s="27"/>
    </row>
    <row r="25" spans="1:23" customFormat="1" ht="96" customHeight="1" thickBot="1" x14ac:dyDescent="0.3">
      <c r="A25" s="19" t="s">
        <v>32</v>
      </c>
      <c r="B25" s="20" t="s">
        <v>53</v>
      </c>
      <c r="C25" s="21" t="s">
        <v>33</v>
      </c>
      <c r="D25" s="22" t="s">
        <v>23</v>
      </c>
      <c r="E25" s="21" t="s">
        <v>78</v>
      </c>
      <c r="F25" s="23" t="s">
        <v>67</v>
      </c>
      <c r="G25" s="28">
        <v>20</v>
      </c>
      <c r="H25" s="21">
        <v>20</v>
      </c>
      <c r="I25" s="21">
        <v>20</v>
      </c>
      <c r="J25" s="21">
        <v>20</v>
      </c>
      <c r="K25" s="21">
        <v>20</v>
      </c>
      <c r="L25" s="21">
        <v>20</v>
      </c>
      <c r="M25" s="21">
        <v>20</v>
      </c>
      <c r="N25" s="21">
        <v>20</v>
      </c>
      <c r="O25" s="21">
        <v>20</v>
      </c>
      <c r="P25" s="21">
        <v>20</v>
      </c>
      <c r="Q25" s="21">
        <v>20</v>
      </c>
      <c r="R25" s="21">
        <v>20</v>
      </c>
      <c r="S25" s="21">
        <v>20</v>
      </c>
      <c r="T25" s="32">
        <f>SUM(G25:S25)</f>
        <v>260</v>
      </c>
      <c r="U25" s="35"/>
      <c r="V25" s="39">
        <f t="shared" si="1"/>
        <v>0</v>
      </c>
      <c r="W25" s="29"/>
    </row>
    <row r="26" spans="1:23" x14ac:dyDescent="0.25">
      <c r="S26" s="7" t="s">
        <v>62</v>
      </c>
      <c r="T26" s="8">
        <f>SUM(T3:T25)</f>
        <v>61510</v>
      </c>
      <c r="U26" s="36"/>
      <c r="V26" s="36">
        <f>SUM(V2:V25)</f>
        <v>0</v>
      </c>
    </row>
  </sheetData>
  <autoFilter ref="A1:W26"/>
  <mergeCells count="11">
    <mergeCell ref="A5:A6"/>
    <mergeCell ref="C7:C8"/>
    <mergeCell ref="D7:D8"/>
    <mergeCell ref="C12:C13"/>
    <mergeCell ref="D12:D13"/>
    <mergeCell ref="C15:C16"/>
    <mergeCell ref="A18:A19"/>
    <mergeCell ref="A20:A21"/>
    <mergeCell ref="A11:A13"/>
    <mergeCell ref="A7:A8"/>
    <mergeCell ref="A15:A1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2020-07-23T14:48:53Z</dcterms:modified>
</cp:coreProperties>
</file>