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vsharashenidze\AppData\Local\Microsoft\Windows\INetCache\Content.Outlook\KJPRRZK4\"/>
    </mc:Choice>
  </mc:AlternateContent>
  <xr:revisionPtr revIDLastSave="0" documentId="13_ncr:1_{66FAE95B-6F34-4BE2-91AC-AE9630D7F97E}" xr6:coauthVersionLast="45" xr6:coauthVersionMax="45" xr10:uidLastSave="{00000000-0000-0000-0000-000000000000}"/>
  <bookViews>
    <workbookView xWindow="-120" yWindow="-120" windowWidth="29040" windowHeight="15840" tabRatio="889" activeTab="1" xr2:uid="{00000000-000D-0000-FFFF-FFFF00000000}"/>
  </bookViews>
  <sheets>
    <sheet name="ღირებულება" sheetId="43" r:id="rId1"/>
    <sheet name="moculoba" sheetId="44" r:id="rId2"/>
    <sheet name="ორგანიზაცია" sheetId="42" r:id="rId3"/>
  </sheets>
  <externalReferences>
    <externalReference r:id="rId4"/>
  </externalReferences>
  <definedNames>
    <definedName name="EndCell" localSheetId="1">[1]KUTAISI!#REF!</definedName>
    <definedName name="EndCell" localSheetId="0">[1]KUTAISI!#REF!</definedName>
    <definedName name="EndCell">[1]KUTAISI!#REF!</definedName>
    <definedName name="_xlnm.Print_Area" localSheetId="1">moculoba!$A$1:$F$39</definedName>
    <definedName name="_xlnm.Print_Area" localSheetId="0">ღირებულება!$A$1:$F$39</definedName>
    <definedName name="_xlnm.Print_Titles" localSheetId="1">moculoba!$1:$1</definedName>
    <definedName name="_xlnm.Print_Titles" localSheetId="0">ღირებულება!$1:$1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44" l="1"/>
  <c r="D23" i="44"/>
  <c r="D16" i="44"/>
  <c r="D15" i="44"/>
  <c r="D14" i="44"/>
  <c r="D23" i="43" l="1"/>
  <c r="D16" i="43"/>
  <c r="D25" i="43" l="1"/>
  <c r="D15" i="43" l="1"/>
  <c r="D14" i="43"/>
  <c r="F35" i="43" l="1"/>
  <c r="E36" i="43" l="1"/>
  <c r="F36" i="43" s="1"/>
  <c r="F37" i="43" s="1"/>
  <c r="E38" i="43" l="1"/>
  <c r="F38" i="43" s="1"/>
  <c r="F39" i="43" s="1"/>
</calcChain>
</file>

<file path=xl/sharedStrings.xml><?xml version="1.0" encoding="utf-8"?>
<sst xmlns="http://schemas.openxmlformats.org/spreadsheetml/2006/main" count="194" uniqueCount="66">
  <si>
    <t>სამუშაოს დასახელება</t>
  </si>
  <si>
    <t>%</t>
  </si>
  <si>
    <t>##</t>
  </si>
  <si>
    <t>ბრიგადების შემადგენლობა</t>
  </si>
  <si>
    <t xml:space="preserve">კვირები </t>
  </si>
  <si>
    <t>ცვლების რაოდენობა, ცვლა</t>
  </si>
  <si>
    <t>მობილიზაცია</t>
  </si>
  <si>
    <t>მუშათა რაოდენობა ცვლაში</t>
  </si>
  <si>
    <t>2
1</t>
  </si>
  <si>
    <t>2
28</t>
  </si>
  <si>
    <t>4
14</t>
  </si>
  <si>
    <t>2
14</t>
  </si>
  <si>
    <t>ბეტონის სამუშაოები</t>
  </si>
  <si>
    <t xml:space="preserve">დემობილიზაცია </t>
  </si>
  <si>
    <t xml:space="preserve"> </t>
  </si>
  <si>
    <t>ერთეული</t>
  </si>
  <si>
    <t>მოცულობათა უწყისში ჩამოთვლილი ობიექტები მოიცავს მოწოდებასა და მონტაჟს თუ სხვა არ არის მითითებული</t>
  </si>
  <si>
    <t>არასამშენებლო ნაწილი</t>
  </si>
  <si>
    <t>სულ</t>
  </si>
  <si>
    <t>საშემსრულებლო (საბოლოო) ნახაზების მომზადდება და მიწოდება დამკვეთისთვის და ობიექტის ჩაბარება დამკვეთისათვის</t>
  </si>
  <si>
    <t>პაკეტი</t>
  </si>
  <si>
    <t>ქვეჯამი</t>
  </si>
  <si>
    <t>სამშენებლო ნაწილი</t>
  </si>
  <si>
    <t>კონტრაქტორის მობილიზაცია</t>
  </si>
  <si>
    <t>კონტრაქტორის დემობილიზაცია</t>
  </si>
  <si>
    <t>ჭაბურღილის შენობის მოწყობა ნახაზების მიხედვით</t>
  </si>
  <si>
    <t>მ2</t>
  </si>
  <si>
    <t>მ</t>
  </si>
  <si>
    <t>შენობის იატაკზე ინდუსტრიული მეტლახის დაგება და იატაკის დასრულება</t>
  </si>
  <si>
    <t>შენობის ელექტრომომარაგება, განათება, ვენტილაცია</t>
  </si>
  <si>
    <t>შენობის დასრულება, დასუფთავება და ექსპლუატაციაში გადაცემა</t>
  </si>
  <si>
    <t>გაუთვალისწინებელი ხარჯები</t>
  </si>
  <si>
    <t>ჯამი გაუთვალისწინებელი ხარჯების ჩათვლით</t>
  </si>
  <si>
    <t>დამატებითი ღირებულების გადასახადი</t>
  </si>
  <si>
    <t>რაიდენობა</t>
  </si>
  <si>
    <t xml:space="preserve">ერთეულის ღირებულება </t>
  </si>
  <si>
    <t>კონტრაქტის შესასრულებლად მომზადება, დოკუმენტის წარმოება; ნებართვების აღება საჭიროების შემთხვევაში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</si>
  <si>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</si>
  <si>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არსებული ბეტონის ფილის დამუშავება ისეთნაირად, რომ ტერიტორია მომზადდეს ახალი ფილისთვის, სადაც გათვალისწინებული იქნება ჩასაყოლებელი ელემენტები, წყალშემკრები ორმო და წყალგამყვანი მილი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</si>
  <si>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</si>
  <si>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t>ხრეშოვანი ფუძის მოწყობა სიმაღლით 10 სანტიმეტრი და მისი დატკეპნა ხელის ვიბრაციული დანადგარით (ფრაქცია 0-40, სისქე 10 სმ) საჭიროების მიხედვით</t>
  </si>
  <si>
    <t>შენობის კარკასის კონსტრუქციისათვის მილკვადრატის მიწოდება (100×100×5 მმ) ნახაზების მიხედვით</t>
  </si>
  <si>
    <t>შენობის კარკასის კონსტრუქციისათვის მილკვადრატის მიწოდება (50×50×3 მმ) ნახაზების მიხედვით</t>
  </si>
  <si>
    <t>ბეტონში ჩასაყოლებელი კონსტრუქციისათვის კუთხოვანებით მიწოდება (76×50×5 მმ) ნახაზების მიხედვით</t>
  </si>
  <si>
    <t>შენობის კარკასის შეღებვა ანტი კოროზიული საღებავით; 2 ფენა</t>
  </si>
  <si>
    <t>სენდვიჩ პანელის ჰერმეტიზაცია საძირკველთან კონტაქტზე, კარ-ფანჯრის ირგვლივ და სახურავისა და კედლის სენდვიჩ პანელებს შორის მაჰერმეტიზირებელი მასალით</t>
  </si>
  <si>
    <t>მეტალ-პლასტმასის კარ-ფანჯრის მოწოდება და მონტაჟი</t>
  </si>
  <si>
    <t>საერთო ღირებულება დღგ.-ს ჩათვლით</t>
  </si>
  <si>
    <t>ხრეშოვანი ფუძის მოსაწყობად ხრეშის მიწოდება (ფრაქცია 0-40)</t>
  </si>
  <si>
    <t>ბეტონის ფილის მოწყობა სულფატ მედეგი ბეტონით კლასი - (B-25)</t>
  </si>
  <si>
    <t>შენობის კარკასის კონსტრუქციის აწყობა ნახაზების მიხედვით, სამონტაჟო და მოსახსნელი დეტალების ჩათვლით</t>
  </si>
  <si>
    <t xml:space="preserve">ალუკაბონდის პანელების მოწოდება და მონტაჟი ჯიხურის შესაფუთად და ფასადების დასასრულებლად </t>
  </si>
  <si>
    <t>ალუკაბონდის პანელების მოწოდება და მონტაჟი არსებული შენობების გარე კედლების შესაფუთად და ფასადების მოსაწყობად</t>
  </si>
  <si>
    <t>საწვიმარი სისტემის დრენაჟის მილების მოწოდება და მონტაჟი</t>
  </si>
  <si>
    <t>არსებული #41ქ ჭაბურღილის შენობის ახალ სახურავზე გათბობის სისტემის ელემენტების მოწოდება და მონტაჟი</t>
  </si>
  <si>
    <t>სულ ღირებ., ლარი</t>
  </si>
  <si>
    <t>ლითონის კარკასის და სახურავის ჩარჩოს შევსება შესაბამისად კედლისა და სახურავის სენდვიჩ პანელებით; იგულისხმება სენდვიჩ პანელების მიწოდება და მონტაჟი სამონტაჟო არმატურის ჩათვლით</t>
  </si>
  <si>
    <t>სახურავის სენდვიჩ პანელების შეერთების დასაფარი ლითონის ფირფიტით, სახიურავის დასრულება</t>
  </si>
  <si>
    <t xml:space="preserve">არსებული შენობის გადახურვა სახურავის მასალით </t>
  </si>
  <si>
    <t>მოსამზადებელი სამუშაოები, ფილის მომზადება, არსებული სტრუქტურების დემონტაჟი</t>
  </si>
  <si>
    <t>არსებული შენობის სახურავის დემონტაჟი და ახალი სახურავის მოწყობა</t>
  </si>
  <si>
    <t>2
2</t>
  </si>
  <si>
    <t>2
21</t>
  </si>
  <si>
    <t>ახალი ჯიხურის კარკასის აწყობა, სენდვიჩ პანელების მონტაჟი და შენობის დასრულება</t>
  </si>
  <si>
    <t xml:space="preserve">ფასადების დაფარვა ალუკაბონდის საშუალებით </t>
  </si>
  <si>
    <t>სამუშაოს ხანგრძლი-ვობა,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</si>
</sst>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00"/>
  </numFmts>
  <fonts count="28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</font>
    <font>
      <u/>
      <sz val="10"/>
      <color theme="11"/>
      <name val="Arial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i/>
      <sz val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5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6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 wrapText="1"/>
    </xf>
    <xf numFmtId="0" fontId="0" fillId="0" borderId="22" xfId="0" applyBorder="1" applyAlignment="1">
      <alignment horizontal="centerContinuous" vertic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top"/>
    </xf>
    <xf numFmtId="0" fontId="7" fillId="0" borderId="22" xfId="0" applyFont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7" fillId="25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wrapText="1"/>
    </xf>
    <xf numFmtId="0" fontId="0" fillId="0" borderId="22" xfId="0" applyFill="1" applyBorder="1" applyAlignment="1">
      <alignment horizontal="center"/>
    </xf>
    <xf numFmtId="0" fontId="0" fillId="25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1" fontId="22" fillId="0" borderId="11" xfId="0" applyNumberFormat="1" applyFont="1" applyFill="1" applyBorder="1" applyAlignment="1">
      <alignment horizontal="center" vertic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19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textRotation="90" wrapText="1"/>
    </xf>
    <xf numFmtId="4" fontId="22" fillId="0" borderId="11" xfId="0" applyNumberFormat="1" applyFont="1" applyFill="1" applyBorder="1" applyAlignment="1">
      <alignment horizontal="center" vertical="center" textRotation="90" wrapText="1"/>
    </xf>
    <xf numFmtId="2" fontId="22" fillId="0" borderId="11" xfId="0" applyNumberFormat="1" applyFont="1" applyFill="1" applyBorder="1" applyAlignment="1">
      <alignment horizontal="center" vertical="center" textRotation="90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center" vertical="center" wrapText="1"/>
    </xf>
    <xf numFmtId="4" fontId="22" fillId="0" borderId="14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22" fillId="0" borderId="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4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wrapText="1"/>
    </xf>
    <xf numFmtId="0" fontId="24" fillId="0" borderId="11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 wrapText="1"/>
    </xf>
    <xf numFmtId="2" fontId="22" fillId="0" borderId="11" xfId="0" applyNumberFormat="1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vertical="center" wrapText="1"/>
    </xf>
    <xf numFmtId="0" fontId="22" fillId="0" borderId="18" xfId="0" applyFont="1" applyFill="1" applyBorder="1" applyAlignment="1">
      <alignment horizontal="center" vertical="center" wrapText="1"/>
    </xf>
    <xf numFmtId="4" fontId="22" fillId="0" borderId="18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wrapText="1"/>
    </xf>
    <xf numFmtId="0" fontId="22" fillId="0" borderId="19" xfId="0" applyFont="1" applyFill="1" applyBorder="1" applyAlignment="1">
      <alignment vertical="center" wrapText="1"/>
    </xf>
    <xf numFmtId="0" fontId="22" fillId="0" borderId="19" xfId="0" applyFont="1" applyFill="1" applyBorder="1" applyAlignment="1">
      <alignment horizontal="center" vertical="center" wrapText="1"/>
    </xf>
    <xf numFmtId="4" fontId="22" fillId="0" borderId="19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wrapText="1"/>
    </xf>
    <xf numFmtId="0" fontId="23" fillId="0" borderId="11" xfId="0" applyFont="1" applyFill="1" applyBorder="1" applyAlignment="1">
      <alignment horizontal="right" vertical="center" wrapText="1"/>
    </xf>
    <xf numFmtId="4" fontId="23" fillId="0" borderId="11" xfId="0" applyNumberFormat="1" applyFont="1" applyFill="1" applyBorder="1" applyAlignment="1">
      <alignment vertical="center"/>
    </xf>
    <xf numFmtId="2" fontId="23" fillId="0" borderId="11" xfId="0" applyNumberFormat="1" applyFont="1" applyFill="1" applyBorder="1" applyAlignment="1"/>
    <xf numFmtId="3" fontId="23" fillId="0" borderId="11" xfId="0" applyNumberFormat="1" applyFont="1" applyFill="1" applyBorder="1" applyAlignment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2" fillId="0" borderId="0" xfId="0" applyFont="1" applyFill="1" applyBorder="1"/>
    <xf numFmtId="0" fontId="22" fillId="0" borderId="12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4" fontId="22" fillId="0" borderId="21" xfId="0" applyNumberFormat="1" applyFont="1" applyFill="1" applyBorder="1" applyAlignment="1">
      <alignment horizontal="right" wrapText="1"/>
    </xf>
    <xf numFmtId="165" fontId="22" fillId="0" borderId="0" xfId="0" applyNumberFormat="1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" fontId="24" fillId="0" borderId="11" xfId="0" applyNumberFormat="1" applyFont="1" applyFill="1" applyBorder="1" applyAlignment="1">
      <alignment horizontal="right" vertical="center" wrapText="1"/>
    </xf>
    <xf numFmtId="4" fontId="24" fillId="0" borderId="11" xfId="0" applyNumberFormat="1" applyFont="1" applyFill="1" applyBorder="1" applyAlignment="1">
      <alignment horizontal="center" vertical="center" wrapText="1"/>
    </xf>
    <xf numFmtId="2" fontId="24" fillId="0" borderId="11" xfId="0" applyNumberFormat="1" applyFont="1" applyFill="1" applyBorder="1" applyAlignment="1">
      <alignment horizontal="center" vertical="center" wrapText="1"/>
    </xf>
    <xf numFmtId="164" fontId="23" fillId="0" borderId="1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9" fontId="22" fillId="24" borderId="10" xfId="0" applyNumberFormat="1" applyFont="1" applyFill="1" applyBorder="1" applyAlignment="1"/>
    <xf numFmtId="2" fontId="22" fillId="24" borderId="10" xfId="0" applyNumberFormat="1" applyFont="1" applyFill="1" applyBorder="1" applyAlignment="1"/>
    <xf numFmtId="0" fontId="22" fillId="24" borderId="0" xfId="0" applyFont="1" applyFill="1" applyBorder="1"/>
    <xf numFmtId="0" fontId="22" fillId="24" borderId="0" xfId="0" applyFont="1" applyFill="1"/>
    <xf numFmtId="4" fontId="22" fillId="24" borderId="17" xfId="0" applyNumberFormat="1" applyFont="1" applyFill="1" applyBorder="1"/>
    <xf numFmtId="2" fontId="22" fillId="24" borderId="17" xfId="0" applyNumberFormat="1" applyFont="1" applyFill="1" applyBorder="1" applyAlignment="1"/>
    <xf numFmtId="3" fontId="23" fillId="24" borderId="12" xfId="0" applyNumberFormat="1" applyFont="1" applyFill="1" applyBorder="1" applyAlignment="1"/>
    <xf numFmtId="4" fontId="22" fillId="24" borderId="10" xfId="0" applyNumberFormat="1" applyFont="1" applyFill="1" applyBorder="1" applyAlignment="1"/>
    <xf numFmtId="4" fontId="27" fillId="24" borderId="17" xfId="0" applyNumberFormat="1" applyFont="1" applyFill="1" applyBorder="1"/>
    <xf numFmtId="2" fontId="27" fillId="24" borderId="17" xfId="0" applyNumberFormat="1" applyFont="1" applyFill="1" applyBorder="1" applyAlignment="1"/>
    <xf numFmtId="0" fontId="23" fillId="0" borderId="0" xfId="0" applyFont="1" applyAlignment="1">
      <alignment vertical="center" wrapText="1"/>
    </xf>
    <xf numFmtId="4" fontId="25" fillId="0" borderId="0" xfId="0" applyNumberFormat="1" applyFont="1" applyFill="1" applyBorder="1"/>
    <xf numFmtId="2" fontId="25" fillId="0" borderId="0" xfId="0" applyNumberFormat="1" applyFont="1" applyFill="1" applyBorder="1"/>
    <xf numFmtId="0" fontId="25" fillId="0" borderId="0" xfId="0" applyFont="1" applyBorder="1"/>
    <xf numFmtId="0" fontId="25" fillId="0" borderId="0" xfId="0" applyFont="1" applyFill="1" applyBorder="1"/>
    <xf numFmtId="0" fontId="25" fillId="0" borderId="0" xfId="0" applyFont="1"/>
    <xf numFmtId="0" fontId="25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/>
    </xf>
    <xf numFmtId="0" fontId="25" fillId="0" borderId="10" xfId="0" applyFont="1" applyBorder="1" applyAlignment="1">
      <alignment vertical="top" wrapText="1"/>
    </xf>
    <xf numFmtId="0" fontId="25" fillId="0" borderId="0" xfId="0" applyFont="1" applyAlignment="1">
      <alignment horizontal="center"/>
    </xf>
    <xf numFmtId="4" fontId="25" fillId="0" borderId="0" xfId="0" applyNumberFormat="1" applyFont="1" applyFill="1"/>
    <xf numFmtId="2" fontId="25" fillId="0" borderId="0" xfId="0" applyNumberFormat="1" applyFont="1" applyFill="1"/>
    <xf numFmtId="2" fontId="22" fillId="0" borderId="19" xfId="0" applyNumberFormat="1" applyFont="1" applyFill="1" applyBorder="1" applyAlignment="1">
      <alignment horizontal="right" vertical="center"/>
    </xf>
    <xf numFmtId="164" fontId="22" fillId="0" borderId="20" xfId="115" applyNumberFormat="1" applyFont="1" applyFill="1" applyBorder="1" applyAlignment="1">
      <alignment horizontal="right" vertical="center" wrapText="1"/>
    </xf>
    <xf numFmtId="2" fontId="22" fillId="0" borderId="18" xfId="0" applyNumberFormat="1" applyFont="1" applyFill="1" applyBorder="1" applyAlignment="1">
      <alignment vertical="center"/>
    </xf>
    <xf numFmtId="2" fontId="22" fillId="0" borderId="19" xfId="0" applyNumberFormat="1" applyFont="1" applyFill="1" applyBorder="1" applyAlignment="1">
      <alignment vertical="center"/>
    </xf>
    <xf numFmtId="3" fontId="23" fillId="0" borderId="11" xfId="0" applyNumberFormat="1" applyFont="1" applyFill="1" applyBorder="1" applyAlignment="1">
      <alignment vertical="center"/>
    </xf>
    <xf numFmtId="0" fontId="7" fillId="25" borderId="22" xfId="0" applyFont="1" applyFill="1" applyBorder="1" applyAlignment="1">
      <alignment horizontal="center" vertical="center" wrapText="1"/>
    </xf>
    <xf numFmtId="0" fontId="0" fillId="25" borderId="22" xfId="0" applyFill="1" applyBorder="1" applyAlignment="1">
      <alignment horizontal="center" vertical="center"/>
    </xf>
    <xf numFmtId="0" fontId="7" fillId="25" borderId="22" xfId="0" applyFont="1" applyFill="1" applyBorder="1" applyAlignment="1">
      <alignment horizontal="center" wrapText="1"/>
    </xf>
    <xf numFmtId="0" fontId="0" fillId="25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</cellXfs>
  <cellStyles count="11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" xfId="7" xr:uid="{00000000-0005-0000-0000-000006000000}"/>
    <cellStyle name="20% - Акцент2" xfId="8" xr:uid="{00000000-0005-0000-0000-000007000000}"/>
    <cellStyle name="20% - Акцент3" xfId="9" xr:uid="{00000000-0005-0000-0000-000008000000}"/>
    <cellStyle name="20% - Акцент4" xfId="10" xr:uid="{00000000-0005-0000-0000-000009000000}"/>
    <cellStyle name="20% - Акцент5" xfId="11" xr:uid="{00000000-0005-0000-0000-00000A000000}"/>
    <cellStyle name="20% - Акцент6" xfId="12" xr:uid="{00000000-0005-0000-0000-00000B000000}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- Акцент1" xfId="19" xr:uid="{00000000-0005-0000-0000-000012000000}"/>
    <cellStyle name="40% - Акцент2" xfId="20" xr:uid="{00000000-0005-0000-0000-000013000000}"/>
    <cellStyle name="40% - Акцент3" xfId="21" xr:uid="{00000000-0005-0000-0000-000014000000}"/>
    <cellStyle name="40% - Акцент4" xfId="22" xr:uid="{00000000-0005-0000-0000-000015000000}"/>
    <cellStyle name="40% - Акцент5" xfId="23" xr:uid="{00000000-0005-0000-0000-000016000000}"/>
    <cellStyle name="40% - Акцент6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- Акцент1" xfId="31" xr:uid="{00000000-0005-0000-0000-00001E000000}"/>
    <cellStyle name="60% - Акцент2" xfId="32" xr:uid="{00000000-0005-0000-0000-00001F000000}"/>
    <cellStyle name="60% - Акцент3" xfId="33" xr:uid="{00000000-0005-0000-0000-000020000000}"/>
    <cellStyle name="60% - Акцент4" xfId="34" xr:uid="{00000000-0005-0000-0000-000021000000}"/>
    <cellStyle name="60% - Акцент5" xfId="35" xr:uid="{00000000-0005-0000-0000-000022000000}"/>
    <cellStyle name="60% - Акцент6" xfId="36" xr:uid="{00000000-0005-0000-0000-000023000000}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d" xfId="43" xr:uid="{00000000-0005-0000-0000-00002A000000}"/>
    <cellStyle name="Calculation" xfId="44" xr:uid="{00000000-0005-0000-0000-00002B000000}"/>
    <cellStyle name="Check Cell" xfId="45" xr:uid="{00000000-0005-0000-0000-00002C000000}"/>
    <cellStyle name="Comma" xfId="115" builtinId="3"/>
    <cellStyle name="Explanatory Text" xfId="46" xr:uid="{00000000-0005-0000-0000-00002E000000}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Good" xfId="47" xr:uid="{00000000-0005-0000-0000-00003F000000}"/>
    <cellStyle name="Heading 1" xfId="48" xr:uid="{00000000-0005-0000-0000-000040000000}"/>
    <cellStyle name="Heading 2" xfId="49" xr:uid="{00000000-0005-0000-0000-000041000000}"/>
    <cellStyle name="Heading 3" xfId="50" xr:uid="{00000000-0005-0000-0000-000042000000}"/>
    <cellStyle name="Heading 4" xfId="51" xr:uid="{00000000-0005-0000-0000-000043000000}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Input" xfId="52" xr:uid="{00000000-0005-0000-0000-000054000000}"/>
    <cellStyle name="Linked Cell" xfId="53" xr:uid="{00000000-0005-0000-0000-000055000000}"/>
    <cellStyle name="Neutral" xfId="54" xr:uid="{00000000-0005-0000-0000-000056000000}"/>
    <cellStyle name="Normal" xfId="0" builtinId="0"/>
    <cellStyle name="Note" xfId="55" xr:uid="{00000000-0005-0000-0000-000059000000}"/>
    <cellStyle name="Output" xfId="56" xr:uid="{00000000-0005-0000-0000-00005A000000}"/>
    <cellStyle name="Title" xfId="57" xr:uid="{00000000-0005-0000-0000-00005B000000}"/>
    <cellStyle name="Total" xfId="58" xr:uid="{00000000-0005-0000-0000-00005C000000}"/>
    <cellStyle name="Warning Text" xfId="59" xr:uid="{00000000-0005-0000-0000-00005D000000}"/>
    <cellStyle name="Акцент1" xfId="60" xr:uid="{00000000-0005-0000-0000-00005E000000}"/>
    <cellStyle name="Акцент2" xfId="61" xr:uid="{00000000-0005-0000-0000-00005F000000}"/>
    <cellStyle name="Акцент3" xfId="62" xr:uid="{00000000-0005-0000-0000-000060000000}"/>
    <cellStyle name="Акцент4" xfId="63" xr:uid="{00000000-0005-0000-0000-000061000000}"/>
    <cellStyle name="Акцент5" xfId="64" xr:uid="{00000000-0005-0000-0000-000062000000}"/>
    <cellStyle name="Акцент6" xfId="65" xr:uid="{00000000-0005-0000-0000-000063000000}"/>
    <cellStyle name="Ввод " xfId="66" xr:uid="{00000000-0005-0000-0000-000064000000}"/>
    <cellStyle name="Вывод" xfId="67" xr:uid="{00000000-0005-0000-0000-000065000000}"/>
    <cellStyle name="Вычисление" xfId="68" xr:uid="{00000000-0005-0000-0000-000066000000}"/>
    <cellStyle name="Заголовок 1" xfId="69" xr:uid="{00000000-0005-0000-0000-000067000000}"/>
    <cellStyle name="Заголовок 2" xfId="70" xr:uid="{00000000-0005-0000-0000-000068000000}"/>
    <cellStyle name="Заголовок 3" xfId="71" xr:uid="{00000000-0005-0000-0000-000069000000}"/>
    <cellStyle name="Заголовок 4" xfId="72" xr:uid="{00000000-0005-0000-0000-00006A000000}"/>
    <cellStyle name="Итог" xfId="73" xr:uid="{00000000-0005-0000-0000-00006B000000}"/>
    <cellStyle name="Контрольная ячейка" xfId="74" xr:uid="{00000000-0005-0000-0000-00006C000000}"/>
    <cellStyle name="Название" xfId="75" xr:uid="{00000000-0005-0000-0000-00006D000000}"/>
    <cellStyle name="Нейтральный" xfId="76" xr:uid="{00000000-0005-0000-0000-00006E000000}"/>
    <cellStyle name="Плохой" xfId="77" xr:uid="{00000000-0005-0000-0000-00006F000000}"/>
    <cellStyle name="Пояснение" xfId="78" xr:uid="{00000000-0005-0000-0000-000070000000}"/>
    <cellStyle name="Примечание" xfId="79" xr:uid="{00000000-0005-0000-0000-000071000000}"/>
    <cellStyle name="Связанная ячейка" xfId="80" xr:uid="{00000000-0005-0000-0000-000072000000}"/>
    <cellStyle name="Текст предупреждения" xfId="81" xr:uid="{00000000-0005-0000-0000-000073000000}"/>
    <cellStyle name="Хороший" xfId="82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161925</xdr:rowOff>
    </xdr:from>
    <xdr:to>
      <xdr:col>8</xdr:col>
      <xdr:colOff>9525</xdr:colOff>
      <xdr:row>8</xdr:row>
      <xdr:rowOff>171450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F40461A-41CD-4D96-9DF9-B5FDBBA9B1F3}"/>
            </a:ext>
          </a:extLst>
        </xdr:cNvPr>
        <xdr:cNvCxnSpPr/>
      </xdr:nvCxnSpPr>
      <xdr:spPr>
        <a:xfrm>
          <a:off x="8181975" y="1619250"/>
          <a:ext cx="304800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247650</xdr:rowOff>
    </xdr:from>
    <xdr:to>
      <xdr:col>9</xdr:col>
      <xdr:colOff>9525</xdr:colOff>
      <xdr:row>9</xdr:row>
      <xdr:rowOff>247650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16F09D6-D506-4025-A16F-C3F16B02174F}"/>
            </a:ext>
          </a:extLst>
        </xdr:cNvPr>
        <xdr:cNvCxnSpPr/>
      </xdr:nvCxnSpPr>
      <xdr:spPr>
        <a:xfrm>
          <a:off x="8181975" y="2066925"/>
          <a:ext cx="6000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</xdr:row>
      <xdr:rowOff>180975</xdr:rowOff>
    </xdr:from>
    <xdr:to>
      <xdr:col>11</xdr:col>
      <xdr:colOff>257175</xdr:colOff>
      <xdr:row>10</xdr:row>
      <xdr:rowOff>180975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B766BE0-2C40-4A41-985A-A0C2074181AF}"/>
            </a:ext>
          </a:extLst>
        </xdr:cNvPr>
        <xdr:cNvCxnSpPr/>
      </xdr:nvCxnSpPr>
      <xdr:spPr>
        <a:xfrm>
          <a:off x="8791575" y="2486025"/>
          <a:ext cx="82867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</xdr:row>
      <xdr:rowOff>200025</xdr:rowOff>
    </xdr:from>
    <xdr:to>
      <xdr:col>14</xdr:col>
      <xdr:colOff>257175</xdr:colOff>
      <xdr:row>11</xdr:row>
      <xdr:rowOff>200025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14608DA-98B8-4F30-9871-32971AD2FF93}"/>
            </a:ext>
          </a:extLst>
        </xdr:cNvPr>
        <xdr:cNvCxnSpPr/>
      </xdr:nvCxnSpPr>
      <xdr:spPr>
        <a:xfrm>
          <a:off x="9667875" y="2867025"/>
          <a:ext cx="83820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</xdr:colOff>
      <xdr:row>12</xdr:row>
      <xdr:rowOff>200025</xdr:rowOff>
    </xdr:from>
    <xdr:to>
      <xdr:col>22</xdr:col>
      <xdr:colOff>247650</xdr:colOff>
      <xdr:row>12</xdr:row>
      <xdr:rowOff>200025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CA25E14-8172-417E-B430-59DE368BF281}"/>
            </a:ext>
          </a:extLst>
        </xdr:cNvPr>
        <xdr:cNvCxnSpPr/>
      </xdr:nvCxnSpPr>
      <xdr:spPr>
        <a:xfrm>
          <a:off x="10572750" y="3228975"/>
          <a:ext cx="228600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13</xdr:row>
      <xdr:rowOff>200025</xdr:rowOff>
    </xdr:from>
    <xdr:to>
      <xdr:col>25</xdr:col>
      <xdr:colOff>285750</xdr:colOff>
      <xdr:row>13</xdr:row>
      <xdr:rowOff>209550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0A5402C-E665-4E47-AD10-EE431888D946}"/>
            </a:ext>
          </a:extLst>
        </xdr:cNvPr>
        <xdr:cNvCxnSpPr/>
      </xdr:nvCxnSpPr>
      <xdr:spPr>
        <a:xfrm>
          <a:off x="12906375" y="3590925"/>
          <a:ext cx="876300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</xdr:row>
      <xdr:rowOff>180975</xdr:rowOff>
    </xdr:from>
    <xdr:to>
      <xdr:col>27</xdr:col>
      <xdr:colOff>0</xdr:colOff>
      <xdr:row>14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DD82061-0BEE-44A9-B475-0BEAA59E2439}"/>
            </a:ext>
          </a:extLst>
        </xdr:cNvPr>
        <xdr:cNvCxnSpPr/>
      </xdr:nvCxnSpPr>
      <xdr:spPr>
        <a:xfrm>
          <a:off x="14373225" y="4295775"/>
          <a:ext cx="304800" cy="95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Bo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nsolidated"/>
      <sheetName val="KUTAISI"/>
      <sheetName val="Units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rakli Ambokadze" id="{E865DDB5-C1A0-416C-8726-758C9C8915CE}" userId="S::iambokadze8387@sdsu.edu::338b632f-4c4e-4371-87ab-80f0899bf10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" dT="2020-07-06T08:48:51.09" personId="{E865DDB5-C1A0-416C-8726-758C9C8915CE}" id="{AE3C8AA6-A47C-4B5B-B954-F8C94AD7D96B}">
    <text>ამაში რა ითვლება? ბეტონი არაა 15მ2 მოსამზადებელი</text>
  </threadedComment>
  <threadedComment ref="B14" dT="2020-07-06T08:52:26.62" personId="{E865DDB5-C1A0-416C-8726-758C9C8915CE}" id="{61D7A3A3-8461-4FC1-BC0B-158668D4DFBB}">
    <text>ამასა და "ტერიტორიის მომზადება"-ს შორის რა განსხვავებაა?</text>
  </threadedComment>
  <threadedComment ref="B16" dT="2020-07-06T06:50:46.75" personId="{E865DDB5-C1A0-416C-8726-758C9C8915CE}" id="{5204D72B-1441-4A1E-8056-23908C619B95}">
    <text>"მისი დატკეპნა ხელის ვიბრაციული დანადგარით" - ნახაზში ისე ავიღე, რომ 300მმ -ს ამოჭრიან არსებულ ბეტონში და იქ მერე დატკეპნის დანადგარი და მაგ ნაჭერში ჩაეტევა თუარა დანადგარი?</text>
  </threadedComment>
  <threadedComment ref="B17" dT="2020-07-06T08:53:36.52" personId="{E865DDB5-C1A0-416C-8726-758C9C8915CE}" id="{02AC5BA5-D991-459F-A6F8-EB04E61A60D0}">
    <text>არმირება არ გვაქვს ჩვენ წესით</text>
  </threadedComment>
  <threadedComment ref="B23" dT="2020-07-06T06:51:26.73" personId="{E865DDB5-C1A0-416C-8726-758C9C8915CE}" id="{BC9A0A20-ADF6-4DE9-88B4-DBF58894093E}">
    <text>ეს აუცილებელია ჩვენთანაც?</text>
  </threadedComment>
  <threadedComment ref="B24" dT="2020-07-06T09:11:30.44" personId="{E865DDB5-C1A0-416C-8726-758C9C8915CE}" id="{8D5008EC-60A8-4334-A247-BA9F34D516C4}">
    <text>ამათ ხომ სხვადასხვა ფასში ყიდიან და ერთად რატო ვწერთ? თუ ეს დაყენების ხელობის ფასი წერია? თვითონ ყიდვის ფასიც ხომ უნდა გავითვალისწინოთ</text>
  </threadedComment>
  <threadedComment ref="D26" dT="2020-07-06T09:27:13.11" personId="{E865DDB5-C1A0-416C-8726-758C9C8915CE}" id="{3323BD6C-8AAE-49FC-A3AD-58D3FC91E26C}">
    <text>ეს რისი ზომა წერია?</text>
  </threadedComment>
  <threadedComment ref="B33" dT="2020-07-06T06:56:14.74" personId="{E865DDB5-C1A0-416C-8726-758C9C8915CE}" id="{1394477D-35D8-4348-AEB4-E6631DC6CC68}">
    <text>ეს ჩვენ არ გვაქვს და დაგვჭირდება?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C143-9C40-4D26-8238-00CC95C339A5}">
  <sheetPr>
    <pageSetUpPr fitToPage="1"/>
  </sheetPr>
  <dimension ref="A1:ET487"/>
  <sheetViews>
    <sheetView view="pageBreakPreview" zoomScale="115" zoomScaleNormal="145" zoomScaleSheetLayoutView="115" zoomScalePageLayoutView="145" workbookViewId="0">
      <pane xSplit="1" ySplit="2" topLeftCell="B3" activePane="bottomRight" state="frozen"/>
      <selection activeCell="I38" sqref="I38"/>
      <selection pane="topRight" activeCell="I38" sqref="I38"/>
      <selection pane="bottomLeft" activeCell="I38" sqref="I38"/>
      <selection pane="bottomRight" activeCell="I11" sqref="I11"/>
    </sheetView>
  </sheetViews>
  <sheetFormatPr defaultColWidth="8.7109375" defaultRowHeight="12" x14ac:dyDescent="0.2"/>
  <cols>
    <col min="1" max="1" width="6.7109375" style="29" customWidth="1"/>
    <col min="2" max="2" width="74.5703125" style="103" customWidth="1"/>
    <col min="3" max="3" width="12.7109375" style="104" customWidth="1"/>
    <col min="4" max="4" width="12.7109375" style="105" customWidth="1"/>
    <col min="5" max="5" width="12.7109375" style="106" customWidth="1"/>
    <col min="6" max="6" width="14.7109375" style="100" bestFit="1" customWidth="1"/>
    <col min="7" max="9" width="8.7109375" style="99"/>
    <col min="10" max="10" width="11.7109375" style="99" bestFit="1" customWidth="1"/>
    <col min="11" max="13" width="8.7109375" style="99"/>
    <col min="14" max="15" width="12" style="99" bestFit="1" customWidth="1"/>
    <col min="16" max="97" width="8.7109375" style="99"/>
    <col min="98" max="150" width="8.7109375" style="98"/>
    <col min="151" max="16384" width="8.7109375" style="100"/>
  </cols>
  <sheetData>
    <row r="1" spans="1:150" s="36" customFormat="1" ht="76.150000000000006" customHeight="1" thickBot="1" x14ac:dyDescent="0.25">
      <c r="A1" s="18" t="s">
        <v>14</v>
      </c>
      <c r="B1" s="30" t="s">
        <v>0</v>
      </c>
      <c r="C1" s="31" t="s">
        <v>15</v>
      </c>
      <c r="D1" s="32" t="s">
        <v>34</v>
      </c>
      <c r="E1" s="33" t="s">
        <v>35</v>
      </c>
      <c r="F1" s="31" t="s">
        <v>55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</row>
    <row r="2" spans="1:150" s="44" customFormat="1" ht="30" x14ac:dyDescent="0.25">
      <c r="A2" s="19" t="s">
        <v>14</v>
      </c>
      <c r="B2" s="37" t="s">
        <v>16</v>
      </c>
      <c r="C2" s="38" t="s">
        <v>14</v>
      </c>
      <c r="D2" s="39"/>
      <c r="E2" s="40"/>
      <c r="F2" s="41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</row>
    <row r="3" spans="1:150" s="44" customFormat="1" ht="15.75" thickBot="1" x14ac:dyDescent="0.3">
      <c r="A3" s="20" t="s">
        <v>14</v>
      </c>
      <c r="B3" s="45" t="s">
        <v>14</v>
      </c>
      <c r="C3" s="46" t="s">
        <v>14</v>
      </c>
      <c r="D3" s="47"/>
      <c r="E3" s="48"/>
      <c r="F3" s="49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</row>
    <row r="4" spans="1:150" s="36" customFormat="1" ht="15.75" thickBot="1" x14ac:dyDescent="0.25">
      <c r="A4" s="21">
        <v>1100</v>
      </c>
      <c r="B4" s="50" t="s">
        <v>17</v>
      </c>
      <c r="C4" s="51" t="s">
        <v>14</v>
      </c>
      <c r="D4" s="52"/>
      <c r="E4" s="53"/>
      <c r="F4" s="30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</row>
    <row r="5" spans="1:150" s="57" customFormat="1" ht="30" x14ac:dyDescent="0.25">
      <c r="A5" s="22">
        <v>1101</v>
      </c>
      <c r="B5" s="54" t="s">
        <v>36</v>
      </c>
      <c r="C5" s="55" t="s">
        <v>18</v>
      </c>
      <c r="D5" s="56">
        <v>1</v>
      </c>
      <c r="E5" s="109"/>
      <c r="F5" s="54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</row>
    <row r="6" spans="1:150" s="61" customFormat="1" ht="30.75" thickBot="1" x14ac:dyDescent="0.3">
      <c r="A6" s="23">
        <v>1102</v>
      </c>
      <c r="B6" s="58" t="s">
        <v>19</v>
      </c>
      <c r="C6" s="59" t="s">
        <v>20</v>
      </c>
      <c r="D6" s="60">
        <v>1</v>
      </c>
      <c r="E6" s="110"/>
      <c r="F6" s="58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</row>
    <row r="7" spans="1:150" s="68" customFormat="1" ht="15.75" thickBot="1" x14ac:dyDescent="0.3">
      <c r="A7" s="24" t="s">
        <v>14</v>
      </c>
      <c r="B7" s="62" t="s">
        <v>21</v>
      </c>
      <c r="C7" s="24" t="s">
        <v>14</v>
      </c>
      <c r="D7" s="63"/>
      <c r="E7" s="64"/>
      <c r="F7" s="65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</row>
    <row r="8" spans="1:150" s="36" customFormat="1" ht="15.75" thickBot="1" x14ac:dyDescent="0.25">
      <c r="A8" s="21">
        <v>1200</v>
      </c>
      <c r="B8" s="50" t="s">
        <v>22</v>
      </c>
      <c r="C8" s="51" t="s">
        <v>14</v>
      </c>
      <c r="D8" s="52"/>
      <c r="E8" s="53"/>
      <c r="F8" s="30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</row>
    <row r="9" spans="1:150" s="57" customFormat="1" ht="15" x14ac:dyDescent="0.25">
      <c r="A9" s="22">
        <v>1201</v>
      </c>
      <c r="B9" s="54" t="s">
        <v>23</v>
      </c>
      <c r="C9" s="55" t="s">
        <v>18</v>
      </c>
      <c r="D9" s="56">
        <v>1</v>
      </c>
      <c r="E9" s="109"/>
      <c r="F9" s="54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</row>
    <row r="10" spans="1:150" s="61" customFormat="1" ht="15.75" thickBot="1" x14ac:dyDescent="0.3">
      <c r="A10" s="23">
        <v>1202</v>
      </c>
      <c r="B10" s="58" t="s">
        <v>24</v>
      </c>
      <c r="C10" s="59" t="s">
        <v>18</v>
      </c>
      <c r="D10" s="60">
        <v>1</v>
      </c>
      <c r="E10" s="110"/>
      <c r="F10" s="58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</row>
    <row r="11" spans="1:150" s="68" customFormat="1" ht="15.75" thickBot="1" x14ac:dyDescent="0.3">
      <c r="A11" s="24" t="s">
        <v>14</v>
      </c>
      <c r="B11" s="62" t="s">
        <v>21</v>
      </c>
      <c r="C11" s="24" t="s">
        <v>14</v>
      </c>
      <c r="D11" s="63"/>
      <c r="E11" s="64"/>
      <c r="F11" s="111"/>
      <c r="G11" s="66"/>
      <c r="H11" s="69"/>
      <c r="I11" s="69"/>
      <c r="J11" s="69"/>
      <c r="K11" s="69"/>
      <c r="L11" s="69"/>
      <c r="M11" s="69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</row>
    <row r="12" spans="1:150" s="73" customFormat="1" ht="15.75" thickBot="1" x14ac:dyDescent="0.25">
      <c r="A12" s="21">
        <v>1300</v>
      </c>
      <c r="B12" s="50" t="s">
        <v>25</v>
      </c>
      <c r="C12" s="70" t="s">
        <v>14</v>
      </c>
      <c r="D12" s="52"/>
      <c r="E12" s="53"/>
      <c r="F12" s="71"/>
      <c r="G12" s="72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</row>
    <row r="13" spans="1:150" s="73" customFormat="1" ht="60" x14ac:dyDescent="0.2">
      <c r="A13" s="23">
        <v>1301</v>
      </c>
      <c r="B13" s="58" t="s">
        <v>38</v>
      </c>
      <c r="C13" s="59" t="s">
        <v>18</v>
      </c>
      <c r="D13" s="60">
        <v>1</v>
      </c>
      <c r="E13" s="107"/>
      <c r="F13" s="108"/>
      <c r="G13" s="72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</row>
    <row r="14" spans="1:150" s="57" customFormat="1" ht="17.25" x14ac:dyDescent="0.25">
      <c r="A14" s="23">
        <v>1302</v>
      </c>
      <c r="B14" s="58" t="s">
        <v>48</v>
      </c>
      <c r="C14" s="59" t="s">
        <v>39</v>
      </c>
      <c r="D14" s="60">
        <f>3.5*100/1000</f>
        <v>0.35</v>
      </c>
      <c r="E14" s="107"/>
      <c r="F14" s="108"/>
      <c r="G14" s="74"/>
      <c r="H14" s="75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</row>
    <row r="15" spans="1:150" s="57" customFormat="1" ht="45" x14ac:dyDescent="0.25">
      <c r="A15" s="23">
        <v>1303</v>
      </c>
      <c r="B15" s="58" t="s">
        <v>40</v>
      </c>
      <c r="C15" s="59" t="s">
        <v>39</v>
      </c>
      <c r="D15" s="60">
        <f>3.5*100/1000</f>
        <v>0.35</v>
      </c>
      <c r="E15" s="107"/>
      <c r="F15" s="108"/>
      <c r="G15" s="74"/>
      <c r="H15" s="75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</row>
    <row r="16" spans="1:150" s="42" customFormat="1" ht="17.25" x14ac:dyDescent="0.25">
      <c r="A16" s="23">
        <v>1304</v>
      </c>
      <c r="B16" s="58" t="s">
        <v>49</v>
      </c>
      <c r="C16" s="59" t="s">
        <v>39</v>
      </c>
      <c r="D16" s="60">
        <f>0.3*3.5</f>
        <v>1.05</v>
      </c>
      <c r="E16" s="107"/>
      <c r="F16" s="108"/>
      <c r="G16" s="76"/>
    </row>
    <row r="17" spans="1:146" s="42" customFormat="1" ht="30" x14ac:dyDescent="0.25">
      <c r="A17" s="23">
        <v>1305</v>
      </c>
      <c r="B17" s="58" t="s">
        <v>41</v>
      </c>
      <c r="C17" s="59" t="s">
        <v>27</v>
      </c>
      <c r="D17" s="60">
        <v>118</v>
      </c>
      <c r="E17" s="107"/>
      <c r="F17" s="108"/>
      <c r="G17" s="76"/>
    </row>
    <row r="18" spans="1:146" s="42" customFormat="1" ht="30" x14ac:dyDescent="0.25">
      <c r="A18" s="23">
        <v>1306</v>
      </c>
      <c r="B18" s="58" t="s">
        <v>42</v>
      </c>
      <c r="C18" s="59" t="s">
        <v>27</v>
      </c>
      <c r="D18" s="60">
        <v>38</v>
      </c>
      <c r="E18" s="107"/>
      <c r="F18" s="108"/>
      <c r="G18" s="76"/>
    </row>
    <row r="19" spans="1:146" s="42" customFormat="1" ht="30" x14ac:dyDescent="0.25">
      <c r="A19" s="23">
        <v>1307</v>
      </c>
      <c r="B19" s="58" t="s">
        <v>43</v>
      </c>
      <c r="C19" s="59" t="s">
        <v>27</v>
      </c>
      <c r="D19" s="60">
        <v>12</v>
      </c>
      <c r="E19" s="107"/>
      <c r="F19" s="108"/>
      <c r="G19" s="76"/>
    </row>
    <row r="20" spans="1:146" s="42" customFormat="1" ht="30" x14ac:dyDescent="0.25">
      <c r="A20" s="23">
        <v>1308</v>
      </c>
      <c r="B20" s="58" t="s">
        <v>57</v>
      </c>
      <c r="C20" s="59" t="s">
        <v>26</v>
      </c>
      <c r="D20" s="60">
        <v>9</v>
      </c>
      <c r="E20" s="107"/>
      <c r="F20" s="108"/>
      <c r="G20" s="76"/>
    </row>
    <row r="21" spans="1:146" s="42" customFormat="1" ht="30" x14ac:dyDescent="0.25">
      <c r="A21" s="23">
        <v>1309</v>
      </c>
      <c r="B21" s="58" t="s">
        <v>50</v>
      </c>
      <c r="C21" s="59" t="s">
        <v>18</v>
      </c>
      <c r="D21" s="60">
        <v>1</v>
      </c>
      <c r="E21" s="107"/>
      <c r="F21" s="108"/>
      <c r="G21" s="76"/>
    </row>
    <row r="22" spans="1:146" s="42" customFormat="1" ht="15" x14ac:dyDescent="0.25">
      <c r="A22" s="23">
        <v>1310</v>
      </c>
      <c r="B22" s="58" t="s">
        <v>44</v>
      </c>
      <c r="C22" s="59" t="s">
        <v>18</v>
      </c>
      <c r="D22" s="60">
        <v>1</v>
      </c>
      <c r="E22" s="107"/>
      <c r="F22" s="108"/>
      <c r="G22" s="76"/>
    </row>
    <row r="23" spans="1:146" s="42" customFormat="1" ht="45" x14ac:dyDescent="0.25">
      <c r="A23" s="23">
        <v>1311</v>
      </c>
      <c r="B23" s="58" t="s">
        <v>56</v>
      </c>
      <c r="C23" s="59" t="s">
        <v>37</v>
      </c>
      <c r="D23" s="60">
        <f>32+12</f>
        <v>44</v>
      </c>
      <c r="E23" s="107"/>
      <c r="F23" s="108"/>
      <c r="G23" s="76"/>
    </row>
    <row r="24" spans="1:146" s="42" customFormat="1" ht="17.25" x14ac:dyDescent="0.25">
      <c r="A24" s="23">
        <v>1312</v>
      </c>
      <c r="B24" s="58" t="s">
        <v>58</v>
      </c>
      <c r="C24" s="59" t="s">
        <v>37</v>
      </c>
      <c r="D24" s="60">
        <v>50</v>
      </c>
      <c r="E24" s="107"/>
      <c r="F24" s="108"/>
      <c r="G24" s="76"/>
    </row>
    <row r="25" spans="1:146" s="42" customFormat="1" ht="45" x14ac:dyDescent="0.25">
      <c r="A25" s="23">
        <v>1313</v>
      </c>
      <c r="B25" s="58" t="s">
        <v>45</v>
      </c>
      <c r="C25" s="59" t="s">
        <v>27</v>
      </c>
      <c r="D25" s="60">
        <f>11+4+6.1+11</f>
        <v>32.1</v>
      </c>
      <c r="E25" s="107"/>
      <c r="F25" s="108"/>
      <c r="G25" s="76"/>
    </row>
    <row r="26" spans="1:146" s="61" customFormat="1" ht="17.25" x14ac:dyDescent="0.25">
      <c r="A26" s="23">
        <v>1314</v>
      </c>
      <c r="B26" s="58" t="s">
        <v>46</v>
      </c>
      <c r="C26" s="59" t="s">
        <v>37</v>
      </c>
      <c r="D26" s="60">
        <v>3.2</v>
      </c>
      <c r="E26" s="107"/>
      <c r="F26" s="108"/>
      <c r="G26" s="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</row>
    <row r="27" spans="1:146" s="61" customFormat="1" ht="30" x14ac:dyDescent="0.25">
      <c r="A27" s="23">
        <v>1315</v>
      </c>
      <c r="B27" s="58" t="s">
        <v>51</v>
      </c>
      <c r="C27" s="59" t="s">
        <v>37</v>
      </c>
      <c r="D27" s="60">
        <v>27.6</v>
      </c>
      <c r="E27" s="107"/>
      <c r="F27" s="108"/>
      <c r="G27" s="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</row>
    <row r="28" spans="1:146" s="61" customFormat="1" ht="30" x14ac:dyDescent="0.25">
      <c r="A28" s="23">
        <v>1316</v>
      </c>
      <c r="B28" s="58" t="s">
        <v>52</v>
      </c>
      <c r="C28" s="59" t="s">
        <v>37</v>
      </c>
      <c r="D28" s="60">
        <v>160</v>
      </c>
      <c r="E28" s="107"/>
      <c r="F28" s="108"/>
      <c r="G28" s="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</row>
    <row r="29" spans="1:146" s="61" customFormat="1" ht="15" x14ac:dyDescent="0.25">
      <c r="A29" s="23">
        <v>1317</v>
      </c>
      <c r="B29" s="58" t="s">
        <v>53</v>
      </c>
      <c r="C29" s="59" t="s">
        <v>18</v>
      </c>
      <c r="D29" s="60">
        <v>1</v>
      </c>
      <c r="E29" s="107"/>
      <c r="F29" s="108"/>
      <c r="G29" s="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</row>
    <row r="30" spans="1:146" s="61" customFormat="1" ht="30" x14ac:dyDescent="0.25">
      <c r="A30" s="23">
        <v>1318</v>
      </c>
      <c r="B30" s="58" t="s">
        <v>54</v>
      </c>
      <c r="C30" s="59" t="s">
        <v>18</v>
      </c>
      <c r="D30" s="60">
        <v>1</v>
      </c>
      <c r="E30" s="107"/>
      <c r="F30" s="108"/>
      <c r="G30" s="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</row>
    <row r="31" spans="1:146" s="42" customFormat="1" ht="30" x14ac:dyDescent="0.25">
      <c r="A31" s="23">
        <v>1319</v>
      </c>
      <c r="B31" s="58" t="s">
        <v>28</v>
      </c>
      <c r="C31" s="59" t="s">
        <v>37</v>
      </c>
      <c r="D31" s="60">
        <v>7.5</v>
      </c>
      <c r="E31" s="107"/>
      <c r="F31" s="108"/>
      <c r="G31" s="76"/>
    </row>
    <row r="32" spans="1:146" s="61" customFormat="1" ht="15" x14ac:dyDescent="0.25">
      <c r="A32" s="23">
        <v>1320</v>
      </c>
      <c r="B32" s="58" t="s">
        <v>29</v>
      </c>
      <c r="C32" s="59" t="s">
        <v>18</v>
      </c>
      <c r="D32" s="60">
        <v>1</v>
      </c>
      <c r="E32" s="107"/>
      <c r="F32" s="108"/>
      <c r="G32" s="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</row>
    <row r="33" spans="1:150" s="61" customFormat="1" ht="15" x14ac:dyDescent="0.25">
      <c r="A33" s="23">
        <v>1321</v>
      </c>
      <c r="B33" s="58" t="s">
        <v>30</v>
      </c>
      <c r="C33" s="59" t="s">
        <v>18</v>
      </c>
      <c r="D33" s="60">
        <v>1</v>
      </c>
      <c r="E33" s="107"/>
      <c r="F33" s="108"/>
      <c r="G33" s="7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</row>
    <row r="34" spans="1:150" s="79" customFormat="1" ht="15.75" thickBot="1" x14ac:dyDescent="0.25">
      <c r="A34" s="23"/>
      <c r="B34" s="58"/>
      <c r="C34" s="59"/>
      <c r="D34" s="60"/>
      <c r="E34" s="107"/>
      <c r="F34" s="108"/>
      <c r="G34" s="77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</row>
    <row r="35" spans="1:150" s="79" customFormat="1" ht="15.75" thickBot="1" x14ac:dyDescent="0.25">
      <c r="A35" s="25"/>
      <c r="B35" s="80" t="s">
        <v>21</v>
      </c>
      <c r="C35" s="81"/>
      <c r="D35" s="81"/>
      <c r="E35" s="82"/>
      <c r="F35" s="83">
        <f>SUM(F13:F33)</f>
        <v>0</v>
      </c>
      <c r="G35" s="77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</row>
    <row r="36" spans="1:150" s="88" customFormat="1" ht="23.25" customHeight="1" thickBot="1" x14ac:dyDescent="0.3">
      <c r="A36" s="26" t="s">
        <v>14</v>
      </c>
      <c r="B36" s="84" t="s">
        <v>31</v>
      </c>
      <c r="C36" s="26" t="s">
        <v>14</v>
      </c>
      <c r="D36" s="85">
        <v>0.05</v>
      </c>
      <c r="E36" s="86">
        <f>F35</f>
        <v>0</v>
      </c>
      <c r="F36" s="86">
        <f>D36*E36</f>
        <v>0</v>
      </c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</row>
    <row r="37" spans="1:150" s="88" customFormat="1" ht="23.25" customHeight="1" thickBot="1" x14ac:dyDescent="0.3">
      <c r="A37" s="27" t="s">
        <v>14</v>
      </c>
      <c r="B37" s="84" t="s">
        <v>32</v>
      </c>
      <c r="C37" s="27" t="s">
        <v>1</v>
      </c>
      <c r="D37" s="89"/>
      <c r="E37" s="90"/>
      <c r="F37" s="91">
        <f>F35+F36</f>
        <v>0</v>
      </c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</row>
    <row r="38" spans="1:150" s="88" customFormat="1" ht="23.25" customHeight="1" thickBot="1" x14ac:dyDescent="0.3">
      <c r="A38" s="27" t="s">
        <v>14</v>
      </c>
      <c r="B38" s="84" t="s">
        <v>33</v>
      </c>
      <c r="C38" s="27" t="s">
        <v>14</v>
      </c>
      <c r="D38" s="85">
        <v>0.18</v>
      </c>
      <c r="E38" s="86">
        <f>F37</f>
        <v>0</v>
      </c>
      <c r="F38" s="92">
        <f>D38*E38</f>
        <v>0</v>
      </c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</row>
    <row r="39" spans="1:150" s="88" customFormat="1" ht="23.25" customHeight="1" thickBot="1" x14ac:dyDescent="0.3">
      <c r="A39" s="27" t="s">
        <v>14</v>
      </c>
      <c r="B39" s="95" t="s">
        <v>47</v>
      </c>
      <c r="C39" s="27" t="s">
        <v>14</v>
      </c>
      <c r="D39" s="93"/>
      <c r="E39" s="94"/>
      <c r="F39" s="83">
        <f>F37+F38</f>
        <v>0</v>
      </c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</row>
    <row r="40" spans="1:150" x14ac:dyDescent="0.2">
      <c r="A40" s="28"/>
      <c r="B40" s="101"/>
      <c r="C40" s="102"/>
      <c r="D40" s="96"/>
      <c r="E40" s="97"/>
      <c r="F40" s="98"/>
    </row>
    <row r="41" spans="1:150" s="98" customFormat="1" x14ac:dyDescent="0.2">
      <c r="A41" s="28"/>
      <c r="B41" s="101"/>
      <c r="C41" s="102"/>
      <c r="D41" s="96"/>
      <c r="E41" s="97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</row>
    <row r="42" spans="1:150" s="98" customFormat="1" x14ac:dyDescent="0.2">
      <c r="A42" s="28"/>
      <c r="B42" s="101"/>
      <c r="C42" s="102"/>
      <c r="D42" s="96"/>
      <c r="E42" s="97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</row>
    <row r="43" spans="1:150" s="98" customFormat="1" x14ac:dyDescent="0.2">
      <c r="A43" s="28"/>
      <c r="B43" s="101"/>
      <c r="C43" s="102"/>
      <c r="D43" s="96"/>
      <c r="E43" s="97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</row>
    <row r="44" spans="1:150" s="98" customFormat="1" x14ac:dyDescent="0.2">
      <c r="A44" s="28"/>
      <c r="B44" s="101"/>
      <c r="C44" s="102"/>
      <c r="D44" s="96"/>
      <c r="E44" s="97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</row>
    <row r="45" spans="1:150" s="98" customFormat="1" x14ac:dyDescent="0.2">
      <c r="A45" s="28"/>
      <c r="B45" s="101"/>
      <c r="C45" s="102"/>
      <c r="D45" s="96"/>
      <c r="E45" s="97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</row>
    <row r="46" spans="1:150" s="98" customFormat="1" x14ac:dyDescent="0.2">
      <c r="A46" s="28"/>
      <c r="B46" s="101"/>
      <c r="C46" s="102"/>
      <c r="D46" s="96"/>
      <c r="E46" s="97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</row>
    <row r="47" spans="1:150" s="98" customFormat="1" x14ac:dyDescent="0.2">
      <c r="A47" s="28"/>
      <c r="B47" s="101"/>
      <c r="C47" s="102"/>
      <c r="D47" s="96"/>
      <c r="E47" s="97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</row>
    <row r="48" spans="1:150" s="98" customFormat="1" x14ac:dyDescent="0.2">
      <c r="A48" s="28"/>
      <c r="B48" s="101"/>
      <c r="C48" s="102"/>
      <c r="D48" s="96"/>
      <c r="E48" s="97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</row>
    <row r="49" spans="1:97" s="98" customFormat="1" x14ac:dyDescent="0.2">
      <c r="A49" s="28"/>
      <c r="B49" s="101"/>
      <c r="C49" s="102"/>
      <c r="D49" s="96"/>
      <c r="E49" s="97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</row>
    <row r="50" spans="1:97" s="98" customFormat="1" x14ac:dyDescent="0.2">
      <c r="A50" s="28"/>
      <c r="B50" s="101"/>
      <c r="C50" s="102"/>
      <c r="D50" s="96"/>
      <c r="E50" s="97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</row>
    <row r="51" spans="1:97" s="98" customFormat="1" x14ac:dyDescent="0.2">
      <c r="A51" s="28"/>
      <c r="B51" s="101"/>
      <c r="C51" s="102"/>
      <c r="D51" s="96"/>
      <c r="E51" s="97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</row>
    <row r="52" spans="1:97" s="98" customFormat="1" x14ac:dyDescent="0.2">
      <c r="A52" s="28"/>
      <c r="B52" s="101"/>
      <c r="C52" s="102"/>
      <c r="D52" s="96"/>
      <c r="E52" s="97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</row>
    <row r="53" spans="1:97" s="98" customFormat="1" x14ac:dyDescent="0.2">
      <c r="A53" s="28"/>
      <c r="B53" s="101"/>
      <c r="C53" s="102"/>
      <c r="D53" s="96"/>
      <c r="E53" s="97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</row>
    <row r="54" spans="1:97" s="98" customFormat="1" x14ac:dyDescent="0.2">
      <c r="A54" s="28"/>
      <c r="B54" s="101"/>
      <c r="C54" s="102"/>
      <c r="D54" s="96"/>
      <c r="E54" s="97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</row>
    <row r="55" spans="1:97" s="98" customFormat="1" x14ac:dyDescent="0.2">
      <c r="A55" s="28"/>
      <c r="B55" s="101"/>
      <c r="C55" s="102"/>
      <c r="D55" s="96"/>
      <c r="E55" s="97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</row>
    <row r="56" spans="1:97" s="98" customFormat="1" x14ac:dyDescent="0.2">
      <c r="A56" s="28"/>
      <c r="B56" s="101"/>
      <c r="C56" s="102"/>
      <c r="D56" s="96"/>
      <c r="E56" s="97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</row>
    <row r="57" spans="1:97" s="98" customFormat="1" x14ac:dyDescent="0.2">
      <c r="A57" s="28"/>
      <c r="B57" s="101"/>
      <c r="C57" s="102"/>
      <c r="D57" s="96"/>
      <c r="E57" s="97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</row>
    <row r="58" spans="1:97" s="98" customFormat="1" x14ac:dyDescent="0.2">
      <c r="A58" s="28"/>
      <c r="B58" s="101"/>
      <c r="C58" s="102"/>
      <c r="D58" s="96"/>
      <c r="E58" s="97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</row>
    <row r="59" spans="1:97" s="98" customFormat="1" x14ac:dyDescent="0.2">
      <c r="A59" s="28"/>
      <c r="B59" s="101"/>
      <c r="C59" s="102"/>
      <c r="D59" s="96"/>
      <c r="E59" s="97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</row>
    <row r="60" spans="1:97" s="98" customFormat="1" x14ac:dyDescent="0.2">
      <c r="A60" s="28"/>
      <c r="B60" s="101"/>
      <c r="C60" s="102"/>
      <c r="D60" s="96"/>
      <c r="E60" s="97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</row>
    <row r="61" spans="1:97" s="98" customFormat="1" x14ac:dyDescent="0.2">
      <c r="A61" s="28"/>
      <c r="B61" s="101"/>
      <c r="C61" s="102"/>
      <c r="D61" s="96"/>
      <c r="E61" s="97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</row>
    <row r="62" spans="1:97" s="98" customFormat="1" x14ac:dyDescent="0.2">
      <c r="A62" s="28"/>
      <c r="B62" s="101"/>
      <c r="C62" s="102"/>
      <c r="D62" s="96"/>
      <c r="E62" s="97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</row>
    <row r="63" spans="1:97" s="98" customFormat="1" x14ac:dyDescent="0.2">
      <c r="A63" s="28"/>
      <c r="B63" s="101"/>
      <c r="C63" s="102"/>
      <c r="D63" s="96"/>
      <c r="E63" s="97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</row>
    <row r="64" spans="1:97" s="98" customFormat="1" x14ac:dyDescent="0.2">
      <c r="A64" s="28"/>
      <c r="B64" s="101"/>
      <c r="C64" s="102"/>
      <c r="D64" s="96"/>
      <c r="E64" s="97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</row>
    <row r="65" spans="1:97" s="98" customFormat="1" x14ac:dyDescent="0.2">
      <c r="A65" s="28"/>
      <c r="B65" s="101"/>
      <c r="C65" s="102"/>
      <c r="D65" s="96"/>
      <c r="E65" s="97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</row>
    <row r="66" spans="1:97" s="98" customFormat="1" x14ac:dyDescent="0.2">
      <c r="A66" s="28"/>
      <c r="B66" s="101"/>
      <c r="C66" s="102"/>
      <c r="D66" s="96"/>
      <c r="E66" s="97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</row>
    <row r="67" spans="1:97" s="98" customFormat="1" x14ac:dyDescent="0.2">
      <c r="A67" s="28"/>
      <c r="B67" s="101"/>
      <c r="C67" s="102"/>
      <c r="D67" s="96"/>
      <c r="E67" s="97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</row>
    <row r="68" spans="1:97" s="98" customFormat="1" x14ac:dyDescent="0.2">
      <c r="A68" s="28"/>
      <c r="B68" s="101"/>
      <c r="C68" s="102"/>
      <c r="D68" s="96"/>
      <c r="E68" s="97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</row>
    <row r="69" spans="1:97" s="98" customFormat="1" x14ac:dyDescent="0.2">
      <c r="A69" s="28"/>
      <c r="B69" s="101"/>
      <c r="C69" s="102"/>
      <c r="D69" s="96"/>
      <c r="E69" s="97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</row>
    <row r="70" spans="1:97" s="98" customFormat="1" x14ac:dyDescent="0.2">
      <c r="A70" s="28"/>
      <c r="B70" s="101"/>
      <c r="C70" s="102"/>
      <c r="D70" s="96"/>
      <c r="E70" s="97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</row>
    <row r="71" spans="1:97" s="98" customFormat="1" x14ac:dyDescent="0.2">
      <c r="A71" s="28"/>
      <c r="B71" s="101"/>
      <c r="C71" s="102"/>
      <c r="D71" s="96"/>
      <c r="E71" s="97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</row>
    <row r="72" spans="1:97" s="98" customFormat="1" x14ac:dyDescent="0.2">
      <c r="A72" s="28"/>
      <c r="B72" s="101"/>
      <c r="C72" s="102"/>
      <c r="D72" s="96"/>
      <c r="E72" s="97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</row>
    <row r="73" spans="1:97" s="98" customFormat="1" x14ac:dyDescent="0.2">
      <c r="A73" s="28"/>
      <c r="B73" s="101"/>
      <c r="C73" s="102"/>
      <c r="D73" s="96"/>
      <c r="E73" s="97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</row>
    <row r="74" spans="1:97" s="98" customFormat="1" x14ac:dyDescent="0.2">
      <c r="A74" s="28"/>
      <c r="B74" s="101"/>
      <c r="C74" s="102"/>
      <c r="D74" s="96"/>
      <c r="E74" s="97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</row>
    <row r="75" spans="1:97" s="98" customFormat="1" x14ac:dyDescent="0.2">
      <c r="A75" s="28"/>
      <c r="B75" s="101"/>
      <c r="C75" s="102"/>
      <c r="D75" s="96"/>
      <c r="E75" s="97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</row>
    <row r="76" spans="1:97" s="98" customFormat="1" x14ac:dyDescent="0.2">
      <c r="A76" s="28"/>
      <c r="B76" s="101"/>
      <c r="C76" s="102"/>
      <c r="D76" s="96"/>
      <c r="E76" s="97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</row>
    <row r="77" spans="1:97" s="98" customFormat="1" x14ac:dyDescent="0.2">
      <c r="A77" s="28"/>
      <c r="B77" s="101"/>
      <c r="C77" s="102"/>
      <c r="D77" s="96"/>
      <c r="E77" s="97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</row>
    <row r="78" spans="1:97" s="98" customFormat="1" x14ac:dyDescent="0.2">
      <c r="A78" s="28"/>
      <c r="B78" s="101"/>
      <c r="C78" s="102"/>
      <c r="D78" s="96"/>
      <c r="E78" s="97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</row>
    <row r="79" spans="1:97" s="98" customFormat="1" x14ac:dyDescent="0.2">
      <c r="A79" s="28"/>
      <c r="B79" s="101"/>
      <c r="C79" s="102"/>
      <c r="D79" s="96"/>
      <c r="E79" s="97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</row>
    <row r="80" spans="1:97" s="98" customFormat="1" x14ac:dyDescent="0.2">
      <c r="A80" s="28"/>
      <c r="B80" s="101"/>
      <c r="C80" s="102"/>
      <c r="D80" s="96"/>
      <c r="E80" s="97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</row>
    <row r="81" spans="1:97" s="98" customFormat="1" x14ac:dyDescent="0.2">
      <c r="A81" s="28"/>
      <c r="B81" s="101"/>
      <c r="C81" s="102"/>
      <c r="D81" s="96"/>
      <c r="E81" s="97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</row>
    <row r="82" spans="1:97" s="98" customFormat="1" x14ac:dyDescent="0.2">
      <c r="A82" s="28"/>
      <c r="B82" s="101"/>
      <c r="C82" s="102"/>
      <c r="D82" s="96"/>
      <c r="E82" s="97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</row>
    <row r="83" spans="1:97" s="98" customFormat="1" x14ac:dyDescent="0.2">
      <c r="A83" s="28"/>
      <c r="B83" s="101"/>
      <c r="C83" s="102"/>
      <c r="D83" s="96"/>
      <c r="E83" s="97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</row>
    <row r="84" spans="1:97" s="98" customFormat="1" x14ac:dyDescent="0.2">
      <c r="A84" s="28"/>
      <c r="B84" s="101"/>
      <c r="C84" s="102"/>
      <c r="D84" s="96"/>
      <c r="E84" s="97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</row>
    <row r="85" spans="1:97" s="98" customFormat="1" x14ac:dyDescent="0.2">
      <c r="A85" s="28"/>
      <c r="B85" s="101"/>
      <c r="C85" s="102"/>
      <c r="D85" s="96"/>
      <c r="E85" s="97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</row>
    <row r="86" spans="1:97" s="98" customFormat="1" x14ac:dyDescent="0.2">
      <c r="A86" s="28"/>
      <c r="B86" s="101"/>
      <c r="C86" s="102"/>
      <c r="D86" s="96"/>
      <c r="E86" s="97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</row>
    <row r="87" spans="1:97" s="98" customFormat="1" x14ac:dyDescent="0.2">
      <c r="A87" s="28"/>
      <c r="B87" s="101"/>
      <c r="C87" s="102"/>
      <c r="D87" s="96"/>
      <c r="E87" s="97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</row>
    <row r="88" spans="1:97" s="98" customFormat="1" x14ac:dyDescent="0.2">
      <c r="A88" s="28"/>
      <c r="B88" s="101"/>
      <c r="C88" s="102"/>
      <c r="D88" s="96"/>
      <c r="E88" s="97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</row>
    <row r="89" spans="1:97" s="98" customFormat="1" x14ac:dyDescent="0.2">
      <c r="A89" s="28"/>
      <c r="B89" s="101"/>
      <c r="C89" s="102"/>
      <c r="D89" s="96"/>
      <c r="E89" s="97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</row>
    <row r="90" spans="1:97" s="98" customFormat="1" x14ac:dyDescent="0.2">
      <c r="A90" s="28"/>
      <c r="B90" s="101"/>
      <c r="C90" s="102"/>
      <c r="D90" s="96"/>
      <c r="E90" s="97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</row>
    <row r="91" spans="1:97" s="98" customFormat="1" x14ac:dyDescent="0.2">
      <c r="A91" s="28"/>
      <c r="B91" s="101"/>
      <c r="C91" s="102"/>
      <c r="D91" s="96"/>
      <c r="E91" s="97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</row>
    <row r="92" spans="1:97" s="98" customFormat="1" x14ac:dyDescent="0.2">
      <c r="A92" s="28"/>
      <c r="B92" s="101"/>
      <c r="C92" s="102"/>
      <c r="D92" s="96"/>
      <c r="E92" s="97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</row>
    <row r="93" spans="1:97" s="98" customFormat="1" x14ac:dyDescent="0.2">
      <c r="A93" s="28"/>
      <c r="B93" s="101"/>
      <c r="C93" s="102"/>
      <c r="D93" s="96"/>
      <c r="E93" s="97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</row>
    <row r="94" spans="1:97" s="98" customFormat="1" x14ac:dyDescent="0.2">
      <c r="A94" s="28"/>
      <c r="B94" s="101"/>
      <c r="C94" s="102"/>
      <c r="D94" s="96"/>
      <c r="E94" s="97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</row>
    <row r="95" spans="1:97" s="98" customFormat="1" x14ac:dyDescent="0.2">
      <c r="A95" s="28"/>
      <c r="B95" s="101"/>
      <c r="C95" s="102"/>
      <c r="D95" s="96"/>
      <c r="E95" s="97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</row>
    <row r="96" spans="1:97" s="98" customFormat="1" x14ac:dyDescent="0.2">
      <c r="A96" s="28"/>
      <c r="B96" s="101"/>
      <c r="C96" s="102"/>
      <c r="D96" s="96"/>
      <c r="E96" s="97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</row>
    <row r="97" spans="1:97" s="98" customFormat="1" x14ac:dyDescent="0.2">
      <c r="A97" s="28"/>
      <c r="B97" s="101"/>
      <c r="C97" s="102"/>
      <c r="D97" s="96"/>
      <c r="E97" s="97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</row>
    <row r="98" spans="1:97" s="98" customFormat="1" x14ac:dyDescent="0.2">
      <c r="A98" s="28"/>
      <c r="B98" s="101"/>
      <c r="C98" s="102"/>
      <c r="D98" s="96"/>
      <c r="E98" s="97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</row>
    <row r="99" spans="1:97" s="98" customFormat="1" x14ac:dyDescent="0.2">
      <c r="A99" s="28"/>
      <c r="B99" s="101"/>
      <c r="C99" s="102"/>
      <c r="D99" s="96"/>
      <c r="E99" s="97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</row>
    <row r="100" spans="1:97" s="98" customFormat="1" x14ac:dyDescent="0.2">
      <c r="A100" s="28"/>
      <c r="B100" s="101"/>
      <c r="C100" s="102"/>
      <c r="D100" s="96"/>
      <c r="E100" s="97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</row>
    <row r="101" spans="1:97" s="98" customFormat="1" x14ac:dyDescent="0.2">
      <c r="A101" s="28"/>
      <c r="B101" s="101"/>
      <c r="C101" s="102"/>
      <c r="D101" s="96"/>
      <c r="E101" s="97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</row>
    <row r="102" spans="1:97" s="98" customFormat="1" x14ac:dyDescent="0.2">
      <c r="A102" s="28"/>
      <c r="B102" s="101"/>
      <c r="C102" s="102"/>
      <c r="D102" s="96"/>
      <c r="E102" s="97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99"/>
      <c r="BL102" s="99"/>
      <c r="BM102" s="99"/>
      <c r="BN102" s="99"/>
      <c r="BO102" s="99"/>
      <c r="BP102" s="99"/>
      <c r="BQ102" s="99"/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</row>
    <row r="103" spans="1:97" s="98" customFormat="1" x14ac:dyDescent="0.2">
      <c r="A103" s="28"/>
      <c r="B103" s="101"/>
      <c r="C103" s="102"/>
      <c r="D103" s="96"/>
      <c r="E103" s="97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99"/>
      <c r="BN103" s="99"/>
      <c r="BO103" s="99"/>
      <c r="BP103" s="99"/>
      <c r="BQ103" s="99"/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</row>
    <row r="104" spans="1:97" s="98" customFormat="1" x14ac:dyDescent="0.2">
      <c r="A104" s="28"/>
      <c r="B104" s="101"/>
      <c r="C104" s="102"/>
      <c r="D104" s="96"/>
      <c r="E104" s="97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</row>
    <row r="105" spans="1:97" s="98" customFormat="1" x14ac:dyDescent="0.2">
      <c r="A105" s="28"/>
      <c r="B105" s="101"/>
      <c r="C105" s="102"/>
      <c r="D105" s="96"/>
      <c r="E105" s="97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</row>
    <row r="106" spans="1:97" s="98" customFormat="1" x14ac:dyDescent="0.2">
      <c r="A106" s="28"/>
      <c r="B106" s="101"/>
      <c r="C106" s="102"/>
      <c r="D106" s="96"/>
      <c r="E106" s="97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</row>
    <row r="107" spans="1:97" s="98" customFormat="1" x14ac:dyDescent="0.2">
      <c r="A107" s="28"/>
      <c r="B107" s="101"/>
      <c r="C107" s="102"/>
      <c r="D107" s="96"/>
      <c r="E107" s="97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</row>
    <row r="108" spans="1:97" s="98" customFormat="1" x14ac:dyDescent="0.2">
      <c r="A108" s="28"/>
      <c r="B108" s="101"/>
      <c r="C108" s="102"/>
      <c r="D108" s="96"/>
      <c r="E108" s="97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</row>
    <row r="109" spans="1:97" s="98" customFormat="1" x14ac:dyDescent="0.2">
      <c r="A109" s="28"/>
      <c r="B109" s="101"/>
      <c r="C109" s="102"/>
      <c r="D109" s="96"/>
      <c r="E109" s="97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  <c r="BK109" s="99"/>
      <c r="BL109" s="99"/>
      <c r="BM109" s="99"/>
      <c r="BN109" s="99"/>
      <c r="BO109" s="99"/>
      <c r="BP109" s="99"/>
      <c r="BQ109" s="99"/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</row>
    <row r="110" spans="1:97" s="98" customFormat="1" x14ac:dyDescent="0.2">
      <c r="A110" s="28"/>
      <c r="B110" s="101"/>
      <c r="C110" s="102"/>
      <c r="D110" s="96"/>
      <c r="E110" s="97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99"/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</row>
    <row r="111" spans="1:97" s="98" customFormat="1" x14ac:dyDescent="0.2">
      <c r="A111" s="28"/>
      <c r="B111" s="101"/>
      <c r="C111" s="102"/>
      <c r="D111" s="96"/>
      <c r="E111" s="97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</row>
    <row r="112" spans="1:97" s="98" customFormat="1" x14ac:dyDescent="0.2">
      <c r="A112" s="28"/>
      <c r="B112" s="101"/>
      <c r="C112" s="102"/>
      <c r="D112" s="96"/>
      <c r="E112" s="97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99"/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</row>
    <row r="113" spans="1:97" s="98" customFormat="1" x14ac:dyDescent="0.2">
      <c r="A113" s="28"/>
      <c r="B113" s="101"/>
      <c r="C113" s="102"/>
      <c r="D113" s="96"/>
      <c r="E113" s="97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</row>
    <row r="114" spans="1:97" s="98" customFormat="1" x14ac:dyDescent="0.2">
      <c r="A114" s="28"/>
      <c r="B114" s="101"/>
      <c r="C114" s="102"/>
      <c r="D114" s="96"/>
      <c r="E114" s="97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</row>
    <row r="115" spans="1:97" s="98" customFormat="1" x14ac:dyDescent="0.2">
      <c r="A115" s="28"/>
      <c r="B115" s="101"/>
      <c r="C115" s="102"/>
      <c r="D115" s="96"/>
      <c r="E115" s="97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99"/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</row>
    <row r="116" spans="1:97" s="98" customFormat="1" x14ac:dyDescent="0.2">
      <c r="A116" s="28"/>
      <c r="B116" s="101"/>
      <c r="C116" s="102"/>
      <c r="D116" s="96"/>
      <c r="E116" s="97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  <c r="BI116" s="99"/>
      <c r="BJ116" s="99"/>
      <c r="BK116" s="99"/>
      <c r="BL116" s="99"/>
      <c r="BM116" s="99"/>
      <c r="BN116" s="99"/>
      <c r="BO116" s="99"/>
      <c r="BP116" s="99"/>
      <c r="BQ116" s="99"/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</row>
    <row r="117" spans="1:97" s="98" customFormat="1" x14ac:dyDescent="0.2">
      <c r="A117" s="28"/>
      <c r="B117" s="101"/>
      <c r="C117" s="102"/>
      <c r="D117" s="96"/>
      <c r="E117" s="97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  <c r="BI117" s="99"/>
      <c r="BJ117" s="99"/>
      <c r="BK117" s="99"/>
      <c r="BL117" s="99"/>
      <c r="BM117" s="99"/>
      <c r="BN117" s="99"/>
      <c r="BO117" s="99"/>
      <c r="BP117" s="99"/>
      <c r="BQ117" s="99"/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</row>
    <row r="118" spans="1:97" s="98" customFormat="1" x14ac:dyDescent="0.2">
      <c r="A118" s="28"/>
      <c r="B118" s="101"/>
      <c r="C118" s="102"/>
      <c r="D118" s="96"/>
      <c r="E118" s="97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</row>
    <row r="119" spans="1:97" s="98" customFormat="1" x14ac:dyDescent="0.2">
      <c r="A119" s="28"/>
      <c r="B119" s="101"/>
      <c r="C119" s="102"/>
      <c r="D119" s="96"/>
      <c r="E119" s="97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</row>
    <row r="120" spans="1:97" s="98" customFormat="1" x14ac:dyDescent="0.2">
      <c r="A120" s="28"/>
      <c r="B120" s="101"/>
      <c r="C120" s="102"/>
      <c r="D120" s="96"/>
      <c r="E120" s="97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</row>
    <row r="121" spans="1:97" s="98" customFormat="1" x14ac:dyDescent="0.2">
      <c r="A121" s="28"/>
      <c r="B121" s="101"/>
      <c r="C121" s="102"/>
      <c r="D121" s="96"/>
      <c r="E121" s="97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</row>
    <row r="122" spans="1:97" s="98" customFormat="1" x14ac:dyDescent="0.2">
      <c r="A122" s="28"/>
      <c r="B122" s="101"/>
      <c r="C122" s="102"/>
      <c r="D122" s="96"/>
      <c r="E122" s="97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</row>
    <row r="123" spans="1:97" s="98" customFormat="1" x14ac:dyDescent="0.2">
      <c r="A123" s="28"/>
      <c r="B123" s="101"/>
      <c r="C123" s="102"/>
      <c r="D123" s="96"/>
      <c r="E123" s="97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</row>
    <row r="124" spans="1:97" s="98" customFormat="1" x14ac:dyDescent="0.2">
      <c r="A124" s="28"/>
      <c r="B124" s="101"/>
      <c r="C124" s="102"/>
      <c r="D124" s="96"/>
      <c r="E124" s="97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  <c r="BI124" s="99"/>
      <c r="BJ124" s="99"/>
      <c r="BK124" s="99"/>
      <c r="BL124" s="99"/>
      <c r="BM124" s="99"/>
      <c r="BN124" s="99"/>
      <c r="BO124" s="99"/>
      <c r="BP124" s="99"/>
      <c r="BQ124" s="99"/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</row>
    <row r="125" spans="1:97" s="98" customFormat="1" x14ac:dyDescent="0.2">
      <c r="A125" s="28"/>
      <c r="B125" s="101"/>
      <c r="C125" s="102"/>
      <c r="D125" s="96"/>
      <c r="E125" s="97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  <c r="BI125" s="99"/>
      <c r="BJ125" s="99"/>
      <c r="BK125" s="99"/>
      <c r="BL125" s="99"/>
      <c r="BM125" s="99"/>
      <c r="BN125" s="99"/>
      <c r="BO125" s="99"/>
      <c r="BP125" s="99"/>
      <c r="BQ125" s="99"/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</row>
    <row r="126" spans="1:97" s="98" customFormat="1" x14ac:dyDescent="0.2">
      <c r="A126" s="28"/>
      <c r="B126" s="101"/>
      <c r="C126" s="102"/>
      <c r="D126" s="96"/>
      <c r="E126" s="97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  <c r="BI126" s="99"/>
      <c r="BJ126" s="99"/>
      <c r="BK126" s="99"/>
      <c r="BL126" s="99"/>
      <c r="BM126" s="99"/>
      <c r="BN126" s="99"/>
      <c r="BO126" s="99"/>
      <c r="BP126" s="99"/>
      <c r="BQ126" s="99"/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</row>
    <row r="127" spans="1:97" s="98" customFormat="1" x14ac:dyDescent="0.2">
      <c r="A127" s="28"/>
      <c r="B127" s="101"/>
      <c r="C127" s="102"/>
      <c r="D127" s="96"/>
      <c r="E127" s="97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</row>
    <row r="128" spans="1:97" s="98" customFormat="1" x14ac:dyDescent="0.2">
      <c r="A128" s="28"/>
      <c r="B128" s="101"/>
      <c r="C128" s="102"/>
      <c r="D128" s="96"/>
      <c r="E128" s="97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</row>
    <row r="129" spans="1:97" s="98" customFormat="1" x14ac:dyDescent="0.2">
      <c r="A129" s="28"/>
      <c r="B129" s="101"/>
      <c r="C129" s="102"/>
      <c r="D129" s="96"/>
      <c r="E129" s="97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</row>
    <row r="130" spans="1:97" s="98" customFormat="1" x14ac:dyDescent="0.2">
      <c r="A130" s="28"/>
      <c r="B130" s="101"/>
      <c r="C130" s="102"/>
      <c r="D130" s="96"/>
      <c r="E130" s="97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</row>
    <row r="131" spans="1:97" s="98" customFormat="1" x14ac:dyDescent="0.2">
      <c r="A131" s="28"/>
      <c r="B131" s="101"/>
      <c r="C131" s="102"/>
      <c r="D131" s="96"/>
      <c r="E131" s="97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</row>
    <row r="132" spans="1:97" s="98" customFormat="1" x14ac:dyDescent="0.2">
      <c r="A132" s="28"/>
      <c r="B132" s="101"/>
      <c r="C132" s="102"/>
      <c r="D132" s="96"/>
      <c r="E132" s="97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  <c r="BI132" s="99"/>
      <c r="BJ132" s="99"/>
      <c r="BK132" s="99"/>
      <c r="BL132" s="99"/>
      <c r="BM132" s="99"/>
      <c r="BN132" s="99"/>
      <c r="BO132" s="99"/>
      <c r="BP132" s="99"/>
      <c r="BQ132" s="99"/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</row>
    <row r="133" spans="1:97" s="98" customFormat="1" x14ac:dyDescent="0.2">
      <c r="A133" s="28"/>
      <c r="B133" s="101"/>
      <c r="C133" s="102"/>
      <c r="D133" s="96"/>
      <c r="E133" s="97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</row>
    <row r="134" spans="1:97" s="98" customFormat="1" x14ac:dyDescent="0.2">
      <c r="A134" s="28"/>
      <c r="B134" s="101"/>
      <c r="C134" s="102"/>
      <c r="D134" s="96"/>
      <c r="E134" s="97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</row>
    <row r="135" spans="1:97" s="98" customFormat="1" x14ac:dyDescent="0.2">
      <c r="A135" s="28"/>
      <c r="B135" s="101"/>
      <c r="C135" s="102"/>
      <c r="D135" s="96"/>
      <c r="E135" s="97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</row>
    <row r="136" spans="1:97" s="98" customFormat="1" x14ac:dyDescent="0.2">
      <c r="A136" s="28"/>
      <c r="B136" s="101"/>
      <c r="C136" s="102"/>
      <c r="D136" s="96"/>
      <c r="E136" s="97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</row>
    <row r="137" spans="1:97" s="98" customFormat="1" x14ac:dyDescent="0.2">
      <c r="A137" s="28"/>
      <c r="B137" s="101"/>
      <c r="C137" s="102"/>
      <c r="D137" s="96"/>
      <c r="E137" s="97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</row>
    <row r="138" spans="1:97" s="98" customFormat="1" x14ac:dyDescent="0.2">
      <c r="A138" s="28"/>
      <c r="B138" s="101"/>
      <c r="C138" s="102"/>
      <c r="D138" s="96"/>
      <c r="E138" s="97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</row>
    <row r="139" spans="1:97" s="98" customFormat="1" x14ac:dyDescent="0.2">
      <c r="A139" s="28"/>
      <c r="B139" s="101"/>
      <c r="C139" s="102"/>
      <c r="D139" s="96"/>
      <c r="E139" s="97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</row>
    <row r="140" spans="1:97" s="98" customFormat="1" x14ac:dyDescent="0.2">
      <c r="A140" s="28"/>
      <c r="B140" s="101"/>
      <c r="C140" s="102"/>
      <c r="D140" s="96"/>
      <c r="E140" s="97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</row>
    <row r="141" spans="1:97" s="98" customFormat="1" x14ac:dyDescent="0.2">
      <c r="A141" s="28"/>
      <c r="B141" s="101"/>
      <c r="C141" s="102"/>
      <c r="D141" s="96"/>
      <c r="E141" s="97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</row>
    <row r="142" spans="1:97" s="98" customFormat="1" x14ac:dyDescent="0.2">
      <c r="A142" s="28"/>
      <c r="B142" s="101"/>
      <c r="C142" s="102"/>
      <c r="D142" s="96"/>
      <c r="E142" s="97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</row>
    <row r="143" spans="1:97" s="98" customFormat="1" x14ac:dyDescent="0.2">
      <c r="A143" s="28"/>
      <c r="B143" s="101"/>
      <c r="C143" s="102"/>
      <c r="D143" s="96"/>
      <c r="E143" s="97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</row>
    <row r="144" spans="1:97" s="98" customFormat="1" x14ac:dyDescent="0.2">
      <c r="A144" s="28"/>
      <c r="B144" s="101"/>
      <c r="C144" s="102"/>
      <c r="D144" s="96"/>
      <c r="E144" s="97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</row>
    <row r="145" spans="1:97" s="98" customFormat="1" x14ac:dyDescent="0.2">
      <c r="A145" s="28"/>
      <c r="B145" s="101"/>
      <c r="C145" s="102"/>
      <c r="D145" s="96"/>
      <c r="E145" s="97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</row>
    <row r="146" spans="1:97" s="98" customFormat="1" x14ac:dyDescent="0.2">
      <c r="A146" s="28"/>
      <c r="B146" s="101"/>
      <c r="C146" s="102"/>
      <c r="D146" s="96"/>
      <c r="E146" s="97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</row>
    <row r="147" spans="1:97" s="98" customFormat="1" x14ac:dyDescent="0.2">
      <c r="A147" s="28"/>
      <c r="B147" s="101"/>
      <c r="C147" s="102"/>
      <c r="D147" s="96"/>
      <c r="E147" s="97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</row>
    <row r="148" spans="1:97" s="98" customFormat="1" x14ac:dyDescent="0.2">
      <c r="A148" s="28"/>
      <c r="B148" s="101"/>
      <c r="C148" s="102"/>
      <c r="D148" s="96"/>
      <c r="E148" s="97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</row>
    <row r="149" spans="1:97" s="98" customFormat="1" x14ac:dyDescent="0.2">
      <c r="A149" s="28"/>
      <c r="B149" s="101"/>
      <c r="C149" s="102"/>
      <c r="D149" s="96"/>
      <c r="E149" s="97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</row>
    <row r="150" spans="1:97" s="98" customFormat="1" x14ac:dyDescent="0.2">
      <c r="A150" s="28"/>
      <c r="B150" s="101"/>
      <c r="C150" s="102"/>
      <c r="D150" s="96"/>
      <c r="E150" s="97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</row>
    <row r="151" spans="1:97" s="98" customFormat="1" x14ac:dyDescent="0.2">
      <c r="A151" s="28"/>
      <c r="B151" s="101"/>
      <c r="C151" s="102"/>
      <c r="D151" s="96"/>
      <c r="E151" s="97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/>
      <c r="AY151" s="99"/>
      <c r="AZ151" s="99"/>
      <c r="BA151" s="99"/>
      <c r="BB151" s="99"/>
      <c r="BC151" s="99"/>
      <c r="BD151" s="99"/>
      <c r="BE151" s="99"/>
      <c r="BF151" s="99"/>
      <c r="BG151" s="99"/>
      <c r="BH151" s="99"/>
      <c r="BI151" s="99"/>
      <c r="BJ151" s="99"/>
      <c r="BK151" s="99"/>
      <c r="BL151" s="99"/>
      <c r="BM151" s="99"/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</row>
    <row r="152" spans="1:97" s="98" customFormat="1" x14ac:dyDescent="0.2">
      <c r="A152" s="28"/>
      <c r="B152" s="101"/>
      <c r="C152" s="102"/>
      <c r="D152" s="96"/>
      <c r="E152" s="97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  <c r="BH152" s="99"/>
      <c r="BI152" s="99"/>
      <c r="BJ152" s="99"/>
      <c r="BK152" s="99"/>
      <c r="BL152" s="99"/>
      <c r="BM152" s="99"/>
      <c r="BN152" s="99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</row>
    <row r="153" spans="1:97" s="98" customFormat="1" x14ac:dyDescent="0.2">
      <c r="A153" s="28"/>
      <c r="B153" s="101"/>
      <c r="C153" s="102"/>
      <c r="D153" s="96"/>
      <c r="E153" s="97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  <c r="BJ153" s="99"/>
      <c r="BK153" s="99"/>
      <c r="BL153" s="99"/>
      <c r="BM153" s="99"/>
      <c r="BN153" s="99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</row>
    <row r="154" spans="1:97" s="98" customFormat="1" x14ac:dyDescent="0.2">
      <c r="A154" s="28"/>
      <c r="B154" s="101"/>
      <c r="C154" s="102"/>
      <c r="D154" s="96"/>
      <c r="E154" s="97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</row>
    <row r="155" spans="1:97" s="98" customFormat="1" x14ac:dyDescent="0.2">
      <c r="A155" s="28"/>
      <c r="B155" s="101"/>
      <c r="C155" s="102"/>
      <c r="D155" s="96"/>
      <c r="E155" s="97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  <c r="BJ155" s="99"/>
      <c r="BK155" s="99"/>
      <c r="BL155" s="99"/>
      <c r="BM155" s="99"/>
      <c r="BN155" s="99"/>
      <c r="BO155" s="99"/>
      <c r="BP155" s="99"/>
      <c r="BQ155" s="99"/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</row>
    <row r="156" spans="1:97" s="98" customFormat="1" x14ac:dyDescent="0.2">
      <c r="A156" s="28"/>
      <c r="B156" s="101"/>
      <c r="C156" s="102"/>
      <c r="D156" s="96"/>
      <c r="E156" s="97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99"/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</row>
    <row r="157" spans="1:97" s="98" customFormat="1" x14ac:dyDescent="0.2">
      <c r="A157" s="28"/>
      <c r="B157" s="101"/>
      <c r="C157" s="102"/>
      <c r="D157" s="96"/>
      <c r="E157" s="97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  <c r="BI157" s="99"/>
      <c r="BJ157" s="99"/>
      <c r="BK157" s="99"/>
      <c r="BL157" s="99"/>
      <c r="BM157" s="99"/>
      <c r="BN157" s="99"/>
      <c r="BO157" s="99"/>
      <c r="BP157" s="99"/>
      <c r="BQ157" s="99"/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</row>
    <row r="158" spans="1:97" s="98" customFormat="1" x14ac:dyDescent="0.2">
      <c r="A158" s="28"/>
      <c r="B158" s="101"/>
      <c r="C158" s="102"/>
      <c r="D158" s="96"/>
      <c r="E158" s="97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  <c r="BI158" s="99"/>
      <c r="BJ158" s="99"/>
      <c r="BK158" s="99"/>
      <c r="BL158" s="99"/>
      <c r="BM158" s="99"/>
      <c r="BN158" s="99"/>
      <c r="BO158" s="99"/>
      <c r="BP158" s="99"/>
      <c r="BQ158" s="99"/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</row>
    <row r="159" spans="1:97" s="98" customFormat="1" x14ac:dyDescent="0.2">
      <c r="A159" s="28"/>
      <c r="B159" s="101"/>
      <c r="C159" s="102"/>
      <c r="D159" s="96"/>
      <c r="E159" s="97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  <c r="BI159" s="99"/>
      <c r="BJ159" s="99"/>
      <c r="BK159" s="99"/>
      <c r="BL159" s="99"/>
      <c r="BM159" s="99"/>
      <c r="BN159" s="99"/>
      <c r="BO159" s="99"/>
      <c r="BP159" s="99"/>
      <c r="BQ159" s="99"/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</row>
    <row r="160" spans="1:97" s="98" customFormat="1" x14ac:dyDescent="0.2">
      <c r="A160" s="28"/>
      <c r="B160" s="101"/>
      <c r="C160" s="102"/>
      <c r="D160" s="96"/>
      <c r="E160" s="97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99"/>
      <c r="BN160" s="99"/>
      <c r="BO160" s="99"/>
      <c r="BP160" s="99"/>
      <c r="BQ160" s="99"/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</row>
    <row r="161" spans="1:97" s="98" customFormat="1" x14ac:dyDescent="0.2">
      <c r="A161" s="28"/>
      <c r="B161" s="101"/>
      <c r="C161" s="102"/>
      <c r="D161" s="96"/>
      <c r="E161" s="97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99"/>
      <c r="BJ161" s="99"/>
      <c r="BK161" s="99"/>
      <c r="BL161" s="99"/>
      <c r="BM161" s="99"/>
      <c r="BN161" s="99"/>
      <c r="BO161" s="99"/>
      <c r="BP161" s="99"/>
      <c r="BQ161" s="99"/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</row>
    <row r="162" spans="1:97" s="98" customFormat="1" x14ac:dyDescent="0.2">
      <c r="A162" s="28"/>
      <c r="B162" s="101"/>
      <c r="C162" s="102"/>
      <c r="D162" s="96"/>
      <c r="E162" s="97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99"/>
      <c r="BN162" s="99"/>
      <c r="BO162" s="99"/>
      <c r="BP162" s="99"/>
      <c r="BQ162" s="99"/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</row>
    <row r="163" spans="1:97" s="98" customFormat="1" x14ac:dyDescent="0.2">
      <c r="A163" s="28"/>
      <c r="B163" s="101"/>
      <c r="C163" s="102"/>
      <c r="D163" s="96"/>
      <c r="E163" s="97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99"/>
      <c r="BF163" s="99"/>
      <c r="BG163" s="99"/>
      <c r="BH163" s="99"/>
      <c r="BI163" s="99"/>
      <c r="BJ163" s="99"/>
      <c r="BK163" s="99"/>
      <c r="BL163" s="99"/>
      <c r="BM163" s="99"/>
      <c r="BN163" s="99"/>
      <c r="BO163" s="99"/>
      <c r="BP163" s="99"/>
      <c r="BQ163" s="99"/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</row>
    <row r="164" spans="1:97" s="98" customFormat="1" x14ac:dyDescent="0.2">
      <c r="A164" s="28"/>
      <c r="B164" s="101"/>
      <c r="C164" s="102"/>
      <c r="D164" s="96"/>
      <c r="E164" s="97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</row>
    <row r="165" spans="1:97" s="98" customFormat="1" x14ac:dyDescent="0.2">
      <c r="A165" s="28"/>
      <c r="B165" s="101"/>
      <c r="C165" s="102"/>
      <c r="D165" s="96"/>
      <c r="E165" s="97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</row>
    <row r="166" spans="1:97" s="98" customFormat="1" x14ac:dyDescent="0.2">
      <c r="A166" s="28"/>
      <c r="B166" s="101"/>
      <c r="C166" s="102"/>
      <c r="D166" s="96"/>
      <c r="E166" s="97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</row>
    <row r="167" spans="1:97" s="98" customFormat="1" x14ac:dyDescent="0.2">
      <c r="A167" s="28"/>
      <c r="B167" s="101"/>
      <c r="C167" s="102"/>
      <c r="D167" s="96"/>
      <c r="E167" s="97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99"/>
      <c r="BL167" s="99"/>
      <c r="BM167" s="99"/>
      <c r="BN167" s="99"/>
      <c r="BO167" s="99"/>
      <c r="BP167" s="99"/>
      <c r="BQ167" s="99"/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</row>
    <row r="168" spans="1:97" s="98" customFormat="1" x14ac:dyDescent="0.2">
      <c r="A168" s="28"/>
      <c r="B168" s="101"/>
      <c r="C168" s="102"/>
      <c r="D168" s="96"/>
      <c r="E168" s="97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  <c r="BJ168" s="99"/>
      <c r="BK168" s="99"/>
      <c r="BL168" s="99"/>
      <c r="BM168" s="99"/>
      <c r="BN168" s="99"/>
      <c r="BO168" s="99"/>
      <c r="BP168" s="99"/>
      <c r="BQ168" s="99"/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</row>
    <row r="169" spans="1:97" s="98" customFormat="1" x14ac:dyDescent="0.2">
      <c r="A169" s="28"/>
      <c r="B169" s="101"/>
      <c r="C169" s="102"/>
      <c r="D169" s="96"/>
      <c r="E169" s="97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99"/>
      <c r="BF169" s="99"/>
      <c r="BG169" s="99"/>
      <c r="BH169" s="99"/>
      <c r="BI169" s="99"/>
      <c r="BJ169" s="99"/>
      <c r="BK169" s="99"/>
      <c r="BL169" s="99"/>
      <c r="BM169" s="99"/>
      <c r="BN169" s="99"/>
      <c r="BO169" s="99"/>
      <c r="BP169" s="99"/>
      <c r="BQ169" s="99"/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</row>
    <row r="170" spans="1:97" s="98" customFormat="1" x14ac:dyDescent="0.2">
      <c r="A170" s="28"/>
      <c r="B170" s="101"/>
      <c r="C170" s="102"/>
      <c r="D170" s="96"/>
      <c r="E170" s="97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  <c r="BI170" s="99"/>
      <c r="BJ170" s="99"/>
      <c r="BK170" s="99"/>
      <c r="BL170" s="99"/>
      <c r="BM170" s="99"/>
      <c r="BN170" s="99"/>
      <c r="BO170" s="99"/>
      <c r="BP170" s="99"/>
      <c r="BQ170" s="99"/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</row>
    <row r="171" spans="1:97" s="98" customFormat="1" x14ac:dyDescent="0.2">
      <c r="A171" s="28"/>
      <c r="B171" s="101"/>
      <c r="C171" s="102"/>
      <c r="D171" s="96"/>
      <c r="E171" s="97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  <c r="BI171" s="99"/>
      <c r="BJ171" s="99"/>
      <c r="BK171" s="99"/>
      <c r="BL171" s="99"/>
      <c r="BM171" s="99"/>
      <c r="BN171" s="99"/>
      <c r="BO171" s="99"/>
      <c r="BP171" s="99"/>
      <c r="BQ171" s="99"/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</row>
    <row r="172" spans="1:97" s="98" customFormat="1" x14ac:dyDescent="0.2">
      <c r="A172" s="28"/>
      <c r="B172" s="101"/>
      <c r="C172" s="102"/>
      <c r="D172" s="96"/>
      <c r="E172" s="97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  <c r="BI172" s="99"/>
      <c r="BJ172" s="99"/>
      <c r="BK172" s="99"/>
      <c r="BL172" s="99"/>
      <c r="BM172" s="99"/>
      <c r="BN172" s="99"/>
      <c r="BO172" s="99"/>
      <c r="BP172" s="99"/>
      <c r="BQ172" s="99"/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</row>
    <row r="173" spans="1:97" s="98" customFormat="1" x14ac:dyDescent="0.2">
      <c r="A173" s="28"/>
      <c r="B173" s="101"/>
      <c r="C173" s="102"/>
      <c r="D173" s="96"/>
      <c r="E173" s="97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99"/>
      <c r="BJ173" s="99"/>
      <c r="BK173" s="99"/>
      <c r="BL173" s="99"/>
      <c r="BM173" s="99"/>
      <c r="BN173" s="99"/>
      <c r="BO173" s="99"/>
      <c r="BP173" s="99"/>
      <c r="BQ173" s="99"/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</row>
    <row r="174" spans="1:97" s="98" customFormat="1" x14ac:dyDescent="0.2">
      <c r="A174" s="28"/>
      <c r="B174" s="101"/>
      <c r="C174" s="102"/>
      <c r="D174" s="96"/>
      <c r="E174" s="97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99"/>
      <c r="BF174" s="99"/>
      <c r="BG174" s="99"/>
      <c r="BH174" s="99"/>
      <c r="BI174" s="99"/>
      <c r="BJ174" s="99"/>
      <c r="BK174" s="99"/>
      <c r="BL174" s="99"/>
      <c r="BM174" s="99"/>
      <c r="BN174" s="99"/>
      <c r="BO174" s="99"/>
      <c r="BP174" s="99"/>
      <c r="BQ174" s="99"/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</row>
    <row r="175" spans="1:97" s="98" customFormat="1" x14ac:dyDescent="0.2">
      <c r="A175" s="28"/>
      <c r="B175" s="101"/>
      <c r="C175" s="102"/>
      <c r="D175" s="96"/>
      <c r="E175" s="97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99"/>
      <c r="BF175" s="99"/>
      <c r="BG175" s="99"/>
      <c r="BH175" s="99"/>
      <c r="BI175" s="99"/>
      <c r="BJ175" s="99"/>
      <c r="BK175" s="99"/>
      <c r="BL175" s="99"/>
      <c r="BM175" s="99"/>
      <c r="BN175" s="99"/>
      <c r="BO175" s="99"/>
      <c r="BP175" s="99"/>
      <c r="BQ175" s="99"/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</row>
    <row r="176" spans="1:97" s="98" customFormat="1" x14ac:dyDescent="0.2">
      <c r="A176" s="28"/>
      <c r="B176" s="101"/>
      <c r="C176" s="102"/>
      <c r="D176" s="96"/>
      <c r="E176" s="97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9"/>
      <c r="BQ176" s="99"/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</row>
    <row r="177" spans="1:97" s="98" customFormat="1" x14ac:dyDescent="0.2">
      <c r="A177" s="28"/>
      <c r="B177" s="101"/>
      <c r="C177" s="102"/>
      <c r="D177" s="96"/>
      <c r="E177" s="97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</row>
    <row r="178" spans="1:97" s="98" customFormat="1" x14ac:dyDescent="0.2">
      <c r="A178" s="28"/>
      <c r="B178" s="101"/>
      <c r="C178" s="102"/>
      <c r="D178" s="96"/>
      <c r="E178" s="97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  <c r="BI178" s="99"/>
      <c r="BJ178" s="99"/>
      <c r="BK178" s="99"/>
      <c r="BL178" s="99"/>
      <c r="BM178" s="99"/>
      <c r="BN178" s="99"/>
      <c r="BO178" s="99"/>
      <c r="BP178" s="99"/>
      <c r="BQ178" s="99"/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</row>
    <row r="179" spans="1:97" s="98" customFormat="1" x14ac:dyDescent="0.2">
      <c r="A179" s="28"/>
      <c r="B179" s="101"/>
      <c r="C179" s="102"/>
      <c r="D179" s="96"/>
      <c r="E179" s="97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  <c r="BI179" s="99"/>
      <c r="BJ179" s="99"/>
      <c r="BK179" s="99"/>
      <c r="BL179" s="99"/>
      <c r="BM179" s="99"/>
      <c r="BN179" s="99"/>
      <c r="BO179" s="99"/>
      <c r="BP179" s="99"/>
      <c r="BQ179" s="99"/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</row>
    <row r="180" spans="1:97" s="98" customFormat="1" x14ac:dyDescent="0.2">
      <c r="A180" s="28"/>
      <c r="B180" s="101"/>
      <c r="C180" s="102"/>
      <c r="D180" s="96"/>
      <c r="E180" s="97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99"/>
      <c r="BF180" s="99"/>
      <c r="BG180" s="99"/>
      <c r="BH180" s="99"/>
      <c r="BI180" s="99"/>
      <c r="BJ180" s="99"/>
      <c r="BK180" s="99"/>
      <c r="BL180" s="99"/>
      <c r="BM180" s="99"/>
      <c r="BN180" s="99"/>
      <c r="BO180" s="99"/>
      <c r="BP180" s="99"/>
      <c r="BQ180" s="99"/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</row>
    <row r="181" spans="1:97" s="98" customFormat="1" x14ac:dyDescent="0.2">
      <c r="A181" s="28"/>
      <c r="B181" s="101"/>
      <c r="C181" s="102"/>
      <c r="D181" s="96"/>
      <c r="E181" s="97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  <c r="BI181" s="99"/>
      <c r="BJ181" s="99"/>
      <c r="BK181" s="99"/>
      <c r="BL181" s="99"/>
      <c r="BM181" s="99"/>
      <c r="BN181" s="99"/>
      <c r="BO181" s="99"/>
      <c r="BP181" s="99"/>
      <c r="BQ181" s="99"/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</row>
    <row r="182" spans="1:97" s="98" customFormat="1" x14ac:dyDescent="0.2">
      <c r="A182" s="28"/>
      <c r="B182" s="101"/>
      <c r="C182" s="102"/>
      <c r="D182" s="96"/>
      <c r="E182" s="97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  <c r="AU182" s="99"/>
      <c r="AV182" s="99"/>
      <c r="AW182" s="99"/>
      <c r="AX182" s="99"/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  <c r="BI182" s="99"/>
      <c r="BJ182" s="99"/>
      <c r="BK182" s="99"/>
      <c r="BL182" s="99"/>
      <c r="BM182" s="99"/>
      <c r="BN182" s="99"/>
      <c r="BO182" s="99"/>
      <c r="BP182" s="99"/>
      <c r="BQ182" s="99"/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</row>
    <row r="183" spans="1:97" s="98" customFormat="1" x14ac:dyDescent="0.2">
      <c r="A183" s="28"/>
      <c r="B183" s="101"/>
      <c r="C183" s="102"/>
      <c r="D183" s="96"/>
      <c r="E183" s="97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  <c r="BN183" s="99"/>
      <c r="BO183" s="99"/>
      <c r="BP183" s="99"/>
      <c r="BQ183" s="99"/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</row>
    <row r="184" spans="1:97" s="98" customFormat="1" x14ac:dyDescent="0.2">
      <c r="A184" s="28"/>
      <c r="B184" s="101"/>
      <c r="C184" s="102"/>
      <c r="D184" s="96"/>
      <c r="E184" s="97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</row>
    <row r="185" spans="1:97" s="98" customFormat="1" x14ac:dyDescent="0.2">
      <c r="A185" s="28"/>
      <c r="B185" s="101"/>
      <c r="C185" s="102"/>
      <c r="D185" s="96"/>
      <c r="E185" s="97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</row>
    <row r="186" spans="1:97" s="98" customFormat="1" x14ac:dyDescent="0.2">
      <c r="A186" s="28"/>
      <c r="B186" s="101"/>
      <c r="C186" s="102"/>
      <c r="D186" s="96"/>
      <c r="E186" s="97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  <c r="AU186" s="99"/>
      <c r="AV186" s="99"/>
      <c r="AW186" s="99"/>
      <c r="AX186" s="99"/>
      <c r="AY186" s="99"/>
      <c r="AZ186" s="99"/>
      <c r="BA186" s="99"/>
      <c r="BB186" s="99"/>
      <c r="BC186" s="99"/>
      <c r="BD186" s="99"/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</row>
    <row r="187" spans="1:97" s="98" customFormat="1" x14ac:dyDescent="0.2">
      <c r="A187" s="28"/>
      <c r="B187" s="101"/>
      <c r="C187" s="102"/>
      <c r="D187" s="96"/>
      <c r="E187" s="97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</row>
    <row r="188" spans="1:97" s="98" customFormat="1" x14ac:dyDescent="0.2">
      <c r="A188" s="28"/>
      <c r="B188" s="101"/>
      <c r="C188" s="102"/>
      <c r="D188" s="96"/>
      <c r="E188" s="97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</row>
    <row r="189" spans="1:97" s="98" customFormat="1" x14ac:dyDescent="0.2">
      <c r="A189" s="28"/>
      <c r="B189" s="101"/>
      <c r="C189" s="102"/>
      <c r="D189" s="96"/>
      <c r="E189" s="97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</row>
    <row r="190" spans="1:97" s="98" customFormat="1" x14ac:dyDescent="0.2">
      <c r="A190" s="28"/>
      <c r="B190" s="101"/>
      <c r="C190" s="102"/>
      <c r="D190" s="96"/>
      <c r="E190" s="97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</row>
    <row r="191" spans="1:97" s="98" customFormat="1" x14ac:dyDescent="0.2">
      <c r="A191" s="28"/>
      <c r="B191" s="101"/>
      <c r="C191" s="102"/>
      <c r="D191" s="96"/>
      <c r="E191" s="97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  <c r="AR191" s="99"/>
      <c r="AS191" s="99"/>
      <c r="AT191" s="99"/>
      <c r="AU191" s="99"/>
      <c r="AV191" s="99"/>
      <c r="AW191" s="99"/>
      <c r="AX191" s="99"/>
      <c r="AY191" s="99"/>
      <c r="AZ191" s="99"/>
      <c r="BA191" s="99"/>
      <c r="BB191" s="99"/>
      <c r="BC191" s="99"/>
      <c r="BD191" s="99"/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</row>
    <row r="192" spans="1:97" s="98" customFormat="1" x14ac:dyDescent="0.2">
      <c r="A192" s="28"/>
      <c r="B192" s="101"/>
      <c r="C192" s="102"/>
      <c r="D192" s="96"/>
      <c r="E192" s="97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  <c r="AR192" s="99"/>
      <c r="AS192" s="99"/>
      <c r="AT192" s="99"/>
      <c r="AU192" s="99"/>
      <c r="AV192" s="99"/>
      <c r="AW192" s="99"/>
      <c r="AX192" s="99"/>
      <c r="AY192" s="99"/>
      <c r="AZ192" s="99"/>
      <c r="BA192" s="99"/>
      <c r="BB192" s="99"/>
      <c r="BC192" s="99"/>
      <c r="BD192" s="99"/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</row>
    <row r="193" spans="1:97" s="98" customFormat="1" x14ac:dyDescent="0.2">
      <c r="A193" s="28"/>
      <c r="B193" s="101"/>
      <c r="C193" s="102"/>
      <c r="D193" s="96"/>
      <c r="E193" s="97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</row>
    <row r="194" spans="1:97" s="98" customFormat="1" x14ac:dyDescent="0.2">
      <c r="A194" s="28"/>
      <c r="B194" s="101"/>
      <c r="C194" s="102"/>
      <c r="D194" s="96"/>
      <c r="E194" s="97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</row>
    <row r="195" spans="1:97" s="98" customFormat="1" x14ac:dyDescent="0.2">
      <c r="A195" s="28"/>
      <c r="B195" s="101"/>
      <c r="C195" s="102"/>
      <c r="D195" s="96"/>
      <c r="E195" s="97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</row>
    <row r="196" spans="1:97" s="98" customFormat="1" x14ac:dyDescent="0.2">
      <c r="A196" s="28"/>
      <c r="B196" s="101"/>
      <c r="C196" s="102"/>
      <c r="D196" s="96"/>
      <c r="E196" s="97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</row>
    <row r="197" spans="1:97" s="98" customFormat="1" x14ac:dyDescent="0.2">
      <c r="A197" s="28"/>
      <c r="B197" s="101"/>
      <c r="C197" s="102"/>
      <c r="D197" s="96"/>
      <c r="E197" s="97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</row>
    <row r="198" spans="1:97" s="98" customFormat="1" x14ac:dyDescent="0.2">
      <c r="A198" s="28"/>
      <c r="B198" s="101"/>
      <c r="C198" s="102"/>
      <c r="D198" s="96"/>
      <c r="E198" s="97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</row>
    <row r="199" spans="1:97" s="98" customFormat="1" x14ac:dyDescent="0.2">
      <c r="A199" s="28"/>
      <c r="B199" s="101"/>
      <c r="C199" s="102"/>
      <c r="D199" s="96"/>
      <c r="E199" s="97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</row>
    <row r="200" spans="1:97" s="98" customFormat="1" x14ac:dyDescent="0.2">
      <c r="A200" s="28"/>
      <c r="B200" s="101"/>
      <c r="C200" s="102"/>
      <c r="D200" s="96"/>
      <c r="E200" s="97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</row>
    <row r="201" spans="1:97" s="98" customFormat="1" x14ac:dyDescent="0.2">
      <c r="A201" s="28"/>
      <c r="B201" s="101"/>
      <c r="C201" s="102"/>
      <c r="D201" s="96"/>
      <c r="E201" s="97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</row>
    <row r="202" spans="1:97" s="98" customFormat="1" x14ac:dyDescent="0.2">
      <c r="A202" s="28"/>
      <c r="B202" s="101"/>
      <c r="C202" s="102"/>
      <c r="D202" s="96"/>
      <c r="E202" s="97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</row>
    <row r="203" spans="1:97" s="98" customFormat="1" x14ac:dyDescent="0.2">
      <c r="A203" s="28"/>
      <c r="B203" s="101"/>
      <c r="C203" s="102"/>
      <c r="D203" s="96"/>
      <c r="E203" s="97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</row>
    <row r="204" spans="1:97" s="98" customFormat="1" x14ac:dyDescent="0.2">
      <c r="A204" s="28"/>
      <c r="B204" s="101"/>
      <c r="C204" s="102"/>
      <c r="D204" s="96"/>
      <c r="E204" s="97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  <c r="BM204" s="99"/>
      <c r="BN204" s="99"/>
      <c r="BO204" s="99"/>
      <c r="BP204" s="99"/>
      <c r="BQ204" s="99"/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</row>
    <row r="205" spans="1:97" s="98" customFormat="1" x14ac:dyDescent="0.2">
      <c r="A205" s="28"/>
      <c r="B205" s="101"/>
      <c r="C205" s="102"/>
      <c r="D205" s="96"/>
      <c r="E205" s="97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99"/>
      <c r="BF205" s="99"/>
      <c r="BG205" s="99"/>
      <c r="BH205" s="99"/>
      <c r="BI205" s="99"/>
      <c r="BJ205" s="99"/>
      <c r="BK205" s="99"/>
      <c r="BL205" s="99"/>
      <c r="BM205" s="99"/>
      <c r="BN205" s="99"/>
      <c r="BO205" s="99"/>
      <c r="BP205" s="99"/>
      <c r="BQ205" s="99"/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</row>
    <row r="206" spans="1:97" s="98" customFormat="1" x14ac:dyDescent="0.2">
      <c r="A206" s="28"/>
      <c r="B206" s="101"/>
      <c r="C206" s="102"/>
      <c r="D206" s="96"/>
      <c r="E206" s="97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  <c r="AU206" s="99"/>
      <c r="AV206" s="99"/>
      <c r="AW206" s="99"/>
      <c r="AX206" s="99"/>
      <c r="AY206" s="99"/>
      <c r="AZ206" s="99"/>
      <c r="BA206" s="99"/>
      <c r="BB206" s="99"/>
      <c r="BC206" s="99"/>
      <c r="BD206" s="99"/>
      <c r="BE206" s="99"/>
      <c r="BF206" s="99"/>
      <c r="BG206" s="99"/>
      <c r="BH206" s="99"/>
      <c r="BI206" s="99"/>
      <c r="BJ206" s="99"/>
      <c r="BK206" s="99"/>
      <c r="BL206" s="99"/>
      <c r="BM206" s="99"/>
      <c r="BN206" s="99"/>
      <c r="BO206" s="99"/>
      <c r="BP206" s="99"/>
      <c r="BQ206" s="99"/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</row>
    <row r="207" spans="1:97" s="98" customFormat="1" x14ac:dyDescent="0.2">
      <c r="A207" s="28"/>
      <c r="B207" s="101"/>
      <c r="C207" s="102"/>
      <c r="D207" s="96"/>
      <c r="E207" s="97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  <c r="AU207" s="99"/>
      <c r="AV207" s="99"/>
      <c r="AW207" s="99"/>
      <c r="AX207" s="99"/>
      <c r="AY207" s="99"/>
      <c r="AZ207" s="99"/>
      <c r="BA207" s="99"/>
      <c r="BB207" s="99"/>
      <c r="BC207" s="99"/>
      <c r="BD207" s="99"/>
      <c r="BE207" s="99"/>
      <c r="BF207" s="99"/>
      <c r="BG207" s="99"/>
      <c r="BH207" s="99"/>
      <c r="BI207" s="99"/>
      <c r="BJ207" s="99"/>
      <c r="BK207" s="99"/>
      <c r="BL207" s="99"/>
      <c r="BM207" s="99"/>
      <c r="BN207" s="99"/>
      <c r="BO207" s="99"/>
      <c r="BP207" s="99"/>
      <c r="BQ207" s="99"/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</row>
    <row r="208" spans="1:97" s="98" customFormat="1" x14ac:dyDescent="0.2">
      <c r="A208" s="28"/>
      <c r="B208" s="101"/>
      <c r="C208" s="102"/>
      <c r="D208" s="96"/>
      <c r="E208" s="97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99"/>
      <c r="BF208" s="99"/>
      <c r="BG208" s="99"/>
      <c r="BH208" s="99"/>
      <c r="BI208" s="99"/>
      <c r="BJ208" s="99"/>
      <c r="BK208" s="99"/>
      <c r="BL208" s="99"/>
      <c r="BM208" s="99"/>
      <c r="BN208" s="99"/>
      <c r="BO208" s="99"/>
      <c r="BP208" s="99"/>
      <c r="BQ208" s="99"/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</row>
    <row r="209" spans="1:97" s="98" customFormat="1" x14ac:dyDescent="0.2">
      <c r="A209" s="28"/>
      <c r="B209" s="101"/>
      <c r="C209" s="102"/>
      <c r="D209" s="96"/>
      <c r="E209" s="97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  <c r="BI209" s="99"/>
      <c r="BJ209" s="99"/>
      <c r="BK209" s="99"/>
      <c r="BL209" s="99"/>
      <c r="BM209" s="99"/>
      <c r="BN209" s="99"/>
      <c r="BO209" s="99"/>
      <c r="BP209" s="99"/>
      <c r="BQ209" s="99"/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</row>
    <row r="210" spans="1:97" s="98" customFormat="1" x14ac:dyDescent="0.2">
      <c r="A210" s="28"/>
      <c r="B210" s="101"/>
      <c r="C210" s="102"/>
      <c r="D210" s="96"/>
      <c r="E210" s="97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  <c r="AU210" s="99"/>
      <c r="AV210" s="99"/>
      <c r="AW210" s="99"/>
      <c r="AX210" s="99"/>
      <c r="AY210" s="99"/>
      <c r="AZ210" s="99"/>
      <c r="BA210" s="99"/>
      <c r="BB210" s="99"/>
      <c r="BC210" s="99"/>
      <c r="BD210" s="99"/>
      <c r="BE210" s="99"/>
      <c r="BF210" s="99"/>
      <c r="BG210" s="99"/>
      <c r="BH210" s="99"/>
      <c r="BI210" s="99"/>
      <c r="BJ210" s="99"/>
      <c r="BK210" s="99"/>
      <c r="BL210" s="99"/>
      <c r="BM210" s="99"/>
      <c r="BN210" s="99"/>
      <c r="BO210" s="99"/>
      <c r="BP210" s="99"/>
      <c r="BQ210" s="99"/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</row>
    <row r="211" spans="1:97" s="98" customFormat="1" x14ac:dyDescent="0.2">
      <c r="A211" s="28"/>
      <c r="B211" s="101"/>
      <c r="C211" s="102"/>
      <c r="D211" s="96"/>
      <c r="E211" s="97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  <c r="AD211" s="99"/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99"/>
      <c r="BI211" s="99"/>
      <c r="BJ211" s="99"/>
      <c r="BK211" s="99"/>
      <c r="BL211" s="99"/>
      <c r="BM211" s="99"/>
      <c r="BN211" s="99"/>
      <c r="BO211" s="99"/>
      <c r="BP211" s="99"/>
      <c r="BQ211" s="99"/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</row>
    <row r="212" spans="1:97" s="98" customFormat="1" x14ac:dyDescent="0.2">
      <c r="A212" s="28"/>
      <c r="B212" s="101"/>
      <c r="C212" s="102"/>
      <c r="D212" s="96"/>
      <c r="E212" s="97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99"/>
      <c r="BI212" s="99"/>
      <c r="BJ212" s="99"/>
      <c r="BK212" s="99"/>
      <c r="BL212" s="99"/>
      <c r="BM212" s="99"/>
      <c r="BN212" s="99"/>
      <c r="BO212" s="99"/>
      <c r="BP212" s="99"/>
      <c r="BQ212" s="99"/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</row>
    <row r="213" spans="1:97" s="98" customFormat="1" x14ac:dyDescent="0.2">
      <c r="A213" s="28"/>
      <c r="B213" s="101"/>
      <c r="C213" s="102"/>
      <c r="D213" s="96"/>
      <c r="E213" s="97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  <c r="BI213" s="99"/>
      <c r="BJ213" s="99"/>
      <c r="BK213" s="99"/>
      <c r="BL213" s="99"/>
      <c r="BM213" s="99"/>
      <c r="BN213" s="99"/>
      <c r="BO213" s="99"/>
      <c r="BP213" s="99"/>
      <c r="BQ213" s="99"/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</row>
    <row r="214" spans="1:97" s="98" customFormat="1" x14ac:dyDescent="0.2">
      <c r="A214" s="28"/>
      <c r="B214" s="101"/>
      <c r="C214" s="102"/>
      <c r="D214" s="96"/>
      <c r="E214" s="97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</row>
    <row r="215" spans="1:97" s="98" customFormat="1" x14ac:dyDescent="0.2">
      <c r="A215" s="28"/>
      <c r="B215" s="101"/>
      <c r="C215" s="102"/>
      <c r="D215" s="96"/>
      <c r="E215" s="97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</row>
    <row r="216" spans="1:97" s="98" customFormat="1" x14ac:dyDescent="0.2">
      <c r="A216" s="28"/>
      <c r="B216" s="101"/>
      <c r="C216" s="102"/>
      <c r="D216" s="96"/>
      <c r="E216" s="97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  <c r="AD216" s="99"/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  <c r="BH216" s="99"/>
      <c r="BI216" s="99"/>
      <c r="BJ216" s="99"/>
      <c r="BK216" s="99"/>
      <c r="BL216" s="99"/>
      <c r="BM216" s="99"/>
      <c r="BN216" s="99"/>
      <c r="BO216" s="99"/>
      <c r="BP216" s="99"/>
      <c r="BQ216" s="99"/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</row>
    <row r="217" spans="1:97" s="98" customFormat="1" x14ac:dyDescent="0.2">
      <c r="A217" s="28"/>
      <c r="B217" s="101"/>
      <c r="C217" s="102"/>
      <c r="D217" s="96"/>
      <c r="E217" s="97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  <c r="AD217" s="99"/>
      <c r="AE217" s="99"/>
      <c r="AF217" s="99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99"/>
      <c r="BF217" s="99"/>
      <c r="BG217" s="99"/>
      <c r="BH217" s="99"/>
      <c r="BI217" s="99"/>
      <c r="BJ217" s="99"/>
      <c r="BK217" s="99"/>
      <c r="BL217" s="99"/>
      <c r="BM217" s="99"/>
      <c r="BN217" s="99"/>
      <c r="BO217" s="99"/>
      <c r="BP217" s="99"/>
      <c r="BQ217" s="99"/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</row>
    <row r="218" spans="1:97" s="98" customFormat="1" x14ac:dyDescent="0.2">
      <c r="A218" s="28"/>
      <c r="B218" s="101"/>
      <c r="C218" s="102"/>
      <c r="D218" s="96"/>
      <c r="E218" s="97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99"/>
      <c r="AZ218" s="99"/>
      <c r="BA218" s="99"/>
      <c r="BB218" s="99"/>
      <c r="BC218" s="99"/>
      <c r="BD218" s="99"/>
      <c r="BE218" s="99"/>
      <c r="BF218" s="99"/>
      <c r="BG218" s="99"/>
      <c r="BH218" s="99"/>
      <c r="BI218" s="99"/>
      <c r="BJ218" s="99"/>
      <c r="BK218" s="99"/>
      <c r="BL218" s="99"/>
      <c r="BM218" s="99"/>
      <c r="BN218" s="99"/>
      <c r="BO218" s="99"/>
      <c r="BP218" s="99"/>
      <c r="BQ218" s="99"/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</row>
    <row r="219" spans="1:97" s="98" customFormat="1" x14ac:dyDescent="0.2">
      <c r="A219" s="28"/>
      <c r="B219" s="101"/>
      <c r="C219" s="102"/>
      <c r="D219" s="96"/>
      <c r="E219" s="97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  <c r="BH219" s="99"/>
      <c r="BI219" s="99"/>
      <c r="BJ219" s="99"/>
      <c r="BK219" s="99"/>
      <c r="BL219" s="99"/>
      <c r="BM219" s="99"/>
      <c r="BN219" s="99"/>
      <c r="BO219" s="99"/>
      <c r="BP219" s="99"/>
      <c r="BQ219" s="99"/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</row>
    <row r="220" spans="1:97" s="98" customFormat="1" x14ac:dyDescent="0.2">
      <c r="A220" s="28"/>
      <c r="B220" s="101"/>
      <c r="C220" s="102"/>
      <c r="D220" s="96"/>
      <c r="E220" s="97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  <c r="AD220" s="99"/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  <c r="AU220" s="99"/>
      <c r="AV220" s="99"/>
      <c r="AW220" s="99"/>
      <c r="AX220" s="99"/>
      <c r="AY220" s="99"/>
      <c r="AZ220" s="99"/>
      <c r="BA220" s="99"/>
      <c r="BB220" s="99"/>
      <c r="BC220" s="99"/>
      <c r="BD220" s="99"/>
      <c r="BE220" s="99"/>
      <c r="BF220" s="99"/>
      <c r="BG220" s="99"/>
      <c r="BH220" s="99"/>
      <c r="BI220" s="99"/>
      <c r="BJ220" s="99"/>
      <c r="BK220" s="99"/>
      <c r="BL220" s="99"/>
      <c r="BM220" s="99"/>
      <c r="BN220" s="99"/>
      <c r="BO220" s="99"/>
      <c r="BP220" s="99"/>
      <c r="BQ220" s="99"/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</row>
    <row r="221" spans="1:97" s="98" customFormat="1" x14ac:dyDescent="0.2">
      <c r="A221" s="28"/>
      <c r="B221" s="101"/>
      <c r="C221" s="102"/>
      <c r="D221" s="96"/>
      <c r="E221" s="97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  <c r="AD221" s="99"/>
      <c r="AE221" s="99"/>
      <c r="AF221" s="99"/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  <c r="AR221" s="99"/>
      <c r="AS221" s="99"/>
      <c r="AT221" s="99"/>
      <c r="AU221" s="99"/>
      <c r="AV221" s="99"/>
      <c r="AW221" s="99"/>
      <c r="AX221" s="99"/>
      <c r="AY221" s="99"/>
      <c r="AZ221" s="99"/>
      <c r="BA221" s="99"/>
      <c r="BB221" s="99"/>
      <c r="BC221" s="99"/>
      <c r="BD221" s="99"/>
      <c r="BE221" s="99"/>
      <c r="BF221" s="99"/>
      <c r="BG221" s="99"/>
      <c r="BH221" s="99"/>
      <c r="BI221" s="99"/>
      <c r="BJ221" s="99"/>
      <c r="BK221" s="99"/>
      <c r="BL221" s="99"/>
      <c r="BM221" s="99"/>
      <c r="BN221" s="99"/>
      <c r="BO221" s="99"/>
      <c r="BP221" s="99"/>
      <c r="BQ221" s="99"/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</row>
    <row r="222" spans="1:97" s="98" customFormat="1" x14ac:dyDescent="0.2">
      <c r="A222" s="28"/>
      <c r="B222" s="101"/>
      <c r="C222" s="102"/>
      <c r="D222" s="96"/>
      <c r="E222" s="97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  <c r="BI222" s="99"/>
      <c r="BJ222" s="99"/>
      <c r="BK222" s="99"/>
      <c r="BL222" s="99"/>
      <c r="BM222" s="99"/>
      <c r="BN222" s="99"/>
      <c r="BO222" s="99"/>
      <c r="BP222" s="99"/>
      <c r="BQ222" s="99"/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</row>
    <row r="223" spans="1:97" s="98" customFormat="1" x14ac:dyDescent="0.2">
      <c r="A223" s="28"/>
      <c r="B223" s="101"/>
      <c r="C223" s="102"/>
      <c r="D223" s="96"/>
      <c r="E223" s="97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99"/>
      <c r="AD223" s="99"/>
      <c r="AE223" s="99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  <c r="BE223" s="99"/>
      <c r="BF223" s="99"/>
      <c r="BG223" s="99"/>
      <c r="BH223" s="99"/>
      <c r="BI223" s="99"/>
      <c r="BJ223" s="99"/>
      <c r="BK223" s="99"/>
      <c r="BL223" s="99"/>
      <c r="BM223" s="99"/>
      <c r="BN223" s="99"/>
      <c r="BO223" s="99"/>
      <c r="BP223" s="99"/>
      <c r="BQ223" s="99"/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</row>
    <row r="224" spans="1:97" s="98" customFormat="1" x14ac:dyDescent="0.2">
      <c r="A224" s="28"/>
      <c r="B224" s="101"/>
      <c r="C224" s="102"/>
      <c r="D224" s="96"/>
      <c r="E224" s="97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99"/>
      <c r="AD224" s="99"/>
      <c r="AE224" s="99"/>
      <c r="AF224" s="99"/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  <c r="AR224" s="99"/>
      <c r="AS224" s="99"/>
      <c r="AT224" s="99"/>
      <c r="AU224" s="99"/>
      <c r="AV224" s="99"/>
      <c r="AW224" s="99"/>
      <c r="AX224" s="99"/>
      <c r="AY224" s="99"/>
      <c r="AZ224" s="99"/>
      <c r="BA224" s="99"/>
      <c r="BB224" s="99"/>
      <c r="BC224" s="99"/>
      <c r="BD224" s="99"/>
      <c r="BE224" s="99"/>
      <c r="BF224" s="99"/>
      <c r="BG224" s="99"/>
      <c r="BH224" s="99"/>
      <c r="BI224" s="99"/>
      <c r="BJ224" s="99"/>
      <c r="BK224" s="99"/>
      <c r="BL224" s="99"/>
      <c r="BM224" s="99"/>
      <c r="BN224" s="99"/>
      <c r="BO224" s="99"/>
      <c r="BP224" s="99"/>
      <c r="BQ224" s="99"/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</row>
    <row r="225" spans="1:97" s="98" customFormat="1" x14ac:dyDescent="0.2">
      <c r="A225" s="28"/>
      <c r="B225" s="101"/>
      <c r="C225" s="102"/>
      <c r="D225" s="96"/>
      <c r="E225" s="97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  <c r="AD225" s="99"/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99"/>
      <c r="AZ225" s="99"/>
      <c r="BA225" s="99"/>
      <c r="BB225" s="99"/>
      <c r="BC225" s="99"/>
      <c r="BD225" s="99"/>
      <c r="BE225" s="99"/>
      <c r="BF225" s="99"/>
      <c r="BG225" s="99"/>
      <c r="BH225" s="99"/>
      <c r="BI225" s="99"/>
      <c r="BJ225" s="99"/>
      <c r="BK225" s="99"/>
      <c r="BL225" s="99"/>
      <c r="BM225" s="99"/>
      <c r="BN225" s="99"/>
      <c r="BO225" s="99"/>
      <c r="BP225" s="99"/>
      <c r="BQ225" s="99"/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</row>
    <row r="226" spans="1:97" s="98" customFormat="1" x14ac:dyDescent="0.2">
      <c r="A226" s="28"/>
      <c r="B226" s="101"/>
      <c r="C226" s="102"/>
      <c r="D226" s="96"/>
      <c r="E226" s="97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</row>
    <row r="227" spans="1:97" s="98" customFormat="1" x14ac:dyDescent="0.2">
      <c r="A227" s="28"/>
      <c r="B227" s="101"/>
      <c r="C227" s="102"/>
      <c r="D227" s="96"/>
      <c r="E227" s="97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  <c r="BI227" s="99"/>
      <c r="BJ227" s="99"/>
      <c r="BK227" s="99"/>
      <c r="BL227" s="99"/>
      <c r="BM227" s="99"/>
      <c r="BN227" s="99"/>
      <c r="BO227" s="99"/>
      <c r="BP227" s="99"/>
      <c r="BQ227" s="99"/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</row>
    <row r="228" spans="1:97" s="98" customFormat="1" x14ac:dyDescent="0.2">
      <c r="A228" s="28"/>
      <c r="B228" s="101"/>
      <c r="C228" s="102"/>
      <c r="D228" s="96"/>
      <c r="E228" s="97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99"/>
      <c r="AD228" s="99"/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  <c r="BE228" s="99"/>
      <c r="BF228" s="99"/>
      <c r="BG228" s="99"/>
      <c r="BH228" s="99"/>
      <c r="BI228" s="99"/>
      <c r="BJ228" s="99"/>
      <c r="BK228" s="99"/>
      <c r="BL228" s="99"/>
      <c r="BM228" s="99"/>
      <c r="BN228" s="99"/>
      <c r="BO228" s="99"/>
      <c r="BP228" s="99"/>
      <c r="BQ228" s="99"/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</row>
    <row r="229" spans="1:97" s="98" customFormat="1" x14ac:dyDescent="0.2">
      <c r="A229" s="28"/>
      <c r="B229" s="101"/>
      <c r="C229" s="102"/>
      <c r="D229" s="96"/>
      <c r="E229" s="97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  <c r="AD229" s="99"/>
      <c r="AE229" s="99"/>
      <c r="AF229" s="99"/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  <c r="AR229" s="99"/>
      <c r="AS229" s="99"/>
      <c r="AT229" s="99"/>
      <c r="AU229" s="99"/>
      <c r="AV229" s="99"/>
      <c r="AW229" s="99"/>
      <c r="AX229" s="99"/>
      <c r="AY229" s="99"/>
      <c r="AZ229" s="99"/>
      <c r="BA229" s="99"/>
      <c r="BB229" s="99"/>
      <c r="BC229" s="99"/>
      <c r="BD229" s="99"/>
      <c r="BE229" s="99"/>
      <c r="BF229" s="99"/>
      <c r="BG229" s="99"/>
      <c r="BH229" s="99"/>
      <c r="BI229" s="99"/>
      <c r="BJ229" s="99"/>
      <c r="BK229" s="99"/>
      <c r="BL229" s="99"/>
      <c r="BM229" s="99"/>
      <c r="BN229" s="99"/>
      <c r="BO229" s="99"/>
      <c r="BP229" s="99"/>
      <c r="BQ229" s="99"/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</row>
    <row r="230" spans="1:97" s="98" customFormat="1" x14ac:dyDescent="0.2">
      <c r="A230" s="28"/>
      <c r="B230" s="101"/>
      <c r="C230" s="102"/>
      <c r="D230" s="96"/>
      <c r="E230" s="97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99"/>
      <c r="AD230" s="99"/>
      <c r="AE230" s="99"/>
      <c r="AF230" s="99"/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  <c r="AR230" s="99"/>
      <c r="AS230" s="99"/>
      <c r="AT230" s="99"/>
      <c r="AU230" s="99"/>
      <c r="AV230" s="99"/>
      <c r="AW230" s="99"/>
      <c r="AX230" s="99"/>
      <c r="AY230" s="99"/>
      <c r="AZ230" s="99"/>
      <c r="BA230" s="99"/>
      <c r="BB230" s="99"/>
      <c r="BC230" s="99"/>
      <c r="BD230" s="99"/>
      <c r="BE230" s="99"/>
      <c r="BF230" s="99"/>
      <c r="BG230" s="99"/>
      <c r="BH230" s="99"/>
      <c r="BI230" s="99"/>
      <c r="BJ230" s="99"/>
      <c r="BK230" s="99"/>
      <c r="BL230" s="99"/>
      <c r="BM230" s="99"/>
      <c r="BN230" s="99"/>
      <c r="BO230" s="99"/>
      <c r="BP230" s="99"/>
      <c r="BQ230" s="99"/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</row>
    <row r="231" spans="1:97" s="98" customFormat="1" x14ac:dyDescent="0.2">
      <c r="A231" s="28"/>
      <c r="B231" s="101"/>
      <c r="C231" s="102"/>
      <c r="D231" s="96"/>
      <c r="E231" s="97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  <c r="AD231" s="99"/>
      <c r="AE231" s="99"/>
      <c r="AF231" s="99"/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  <c r="AR231" s="99"/>
      <c r="AS231" s="99"/>
      <c r="AT231" s="99"/>
      <c r="AU231" s="99"/>
      <c r="AV231" s="99"/>
      <c r="AW231" s="99"/>
      <c r="AX231" s="99"/>
      <c r="AY231" s="99"/>
      <c r="AZ231" s="99"/>
      <c r="BA231" s="99"/>
      <c r="BB231" s="99"/>
      <c r="BC231" s="99"/>
      <c r="BD231" s="99"/>
      <c r="BE231" s="99"/>
      <c r="BF231" s="99"/>
      <c r="BG231" s="99"/>
      <c r="BH231" s="99"/>
      <c r="BI231" s="99"/>
      <c r="BJ231" s="99"/>
      <c r="BK231" s="99"/>
      <c r="BL231" s="99"/>
      <c r="BM231" s="99"/>
      <c r="BN231" s="99"/>
      <c r="BO231" s="99"/>
      <c r="BP231" s="99"/>
      <c r="BQ231" s="99"/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</row>
    <row r="232" spans="1:97" s="98" customFormat="1" x14ac:dyDescent="0.2">
      <c r="A232" s="28"/>
      <c r="B232" s="101"/>
      <c r="C232" s="102"/>
      <c r="D232" s="96"/>
      <c r="E232" s="97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  <c r="AD232" s="99"/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  <c r="AU232" s="99"/>
      <c r="AV232" s="99"/>
      <c r="AW232" s="99"/>
      <c r="AX232" s="99"/>
      <c r="AY232" s="99"/>
      <c r="AZ232" s="99"/>
      <c r="BA232" s="99"/>
      <c r="BB232" s="99"/>
      <c r="BC232" s="99"/>
      <c r="BD232" s="99"/>
      <c r="BE232" s="99"/>
      <c r="BF232" s="99"/>
      <c r="BG232" s="99"/>
      <c r="BH232" s="99"/>
      <c r="BI232" s="99"/>
      <c r="BJ232" s="99"/>
      <c r="BK232" s="99"/>
      <c r="BL232" s="99"/>
      <c r="BM232" s="99"/>
      <c r="BN232" s="99"/>
      <c r="BO232" s="99"/>
      <c r="BP232" s="99"/>
      <c r="BQ232" s="99"/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</row>
    <row r="233" spans="1:97" s="98" customFormat="1" x14ac:dyDescent="0.2">
      <c r="A233" s="28"/>
      <c r="B233" s="101"/>
      <c r="C233" s="102"/>
      <c r="D233" s="96"/>
      <c r="E233" s="97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  <c r="BI233" s="99"/>
      <c r="BJ233" s="99"/>
      <c r="BK233" s="99"/>
      <c r="BL233" s="99"/>
      <c r="BM233" s="99"/>
      <c r="BN233" s="99"/>
      <c r="BO233" s="99"/>
      <c r="BP233" s="99"/>
      <c r="BQ233" s="99"/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</row>
    <row r="234" spans="1:97" s="98" customFormat="1" x14ac:dyDescent="0.2">
      <c r="A234" s="28"/>
      <c r="B234" s="101"/>
      <c r="C234" s="102"/>
      <c r="D234" s="96"/>
      <c r="E234" s="97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  <c r="BI234" s="99"/>
      <c r="BJ234" s="99"/>
      <c r="BK234" s="99"/>
      <c r="BL234" s="99"/>
      <c r="BM234" s="99"/>
      <c r="BN234" s="99"/>
      <c r="BO234" s="99"/>
      <c r="BP234" s="99"/>
      <c r="BQ234" s="99"/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</row>
    <row r="235" spans="1:97" s="98" customFormat="1" x14ac:dyDescent="0.2">
      <c r="A235" s="28"/>
      <c r="B235" s="101"/>
      <c r="C235" s="102"/>
      <c r="D235" s="96"/>
      <c r="E235" s="97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  <c r="AU235" s="99"/>
      <c r="AV235" s="99"/>
      <c r="AW235" s="99"/>
      <c r="AX235" s="99"/>
      <c r="AY235" s="99"/>
      <c r="AZ235" s="99"/>
      <c r="BA235" s="99"/>
      <c r="BB235" s="99"/>
      <c r="BC235" s="99"/>
      <c r="BD235" s="99"/>
      <c r="BE235" s="99"/>
      <c r="BF235" s="99"/>
      <c r="BG235" s="99"/>
      <c r="BH235" s="99"/>
      <c r="BI235" s="99"/>
      <c r="BJ235" s="99"/>
      <c r="BK235" s="99"/>
      <c r="BL235" s="99"/>
      <c r="BM235" s="99"/>
      <c r="BN235" s="99"/>
      <c r="BO235" s="99"/>
      <c r="BP235" s="99"/>
      <c r="BQ235" s="99"/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</row>
    <row r="236" spans="1:97" s="98" customFormat="1" x14ac:dyDescent="0.2">
      <c r="A236" s="28"/>
      <c r="B236" s="101"/>
      <c r="C236" s="102"/>
      <c r="D236" s="96"/>
      <c r="E236" s="97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99"/>
      <c r="AD236" s="99"/>
      <c r="AE236" s="99"/>
      <c r="AF236" s="99"/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  <c r="AR236" s="99"/>
      <c r="AS236" s="99"/>
      <c r="AT236" s="99"/>
      <c r="AU236" s="99"/>
      <c r="AV236" s="99"/>
      <c r="AW236" s="99"/>
      <c r="AX236" s="99"/>
      <c r="AY236" s="99"/>
      <c r="AZ236" s="99"/>
      <c r="BA236" s="99"/>
      <c r="BB236" s="99"/>
      <c r="BC236" s="99"/>
      <c r="BD236" s="99"/>
      <c r="BE236" s="99"/>
      <c r="BF236" s="99"/>
      <c r="BG236" s="99"/>
      <c r="BH236" s="99"/>
      <c r="BI236" s="99"/>
      <c r="BJ236" s="99"/>
      <c r="BK236" s="99"/>
      <c r="BL236" s="99"/>
      <c r="BM236" s="99"/>
      <c r="BN236" s="99"/>
      <c r="BO236" s="99"/>
      <c r="BP236" s="99"/>
      <c r="BQ236" s="99"/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</row>
    <row r="237" spans="1:97" s="98" customFormat="1" x14ac:dyDescent="0.2">
      <c r="A237" s="28"/>
      <c r="B237" s="101"/>
      <c r="C237" s="102"/>
      <c r="D237" s="96"/>
      <c r="E237" s="97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9"/>
      <c r="BP237" s="99"/>
      <c r="BQ237" s="99"/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</row>
    <row r="238" spans="1:97" s="98" customFormat="1" x14ac:dyDescent="0.2">
      <c r="A238" s="28"/>
      <c r="B238" s="101"/>
      <c r="C238" s="102"/>
      <c r="D238" s="96"/>
      <c r="E238" s="97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</row>
    <row r="239" spans="1:97" s="98" customFormat="1" x14ac:dyDescent="0.2">
      <c r="A239" s="28"/>
      <c r="B239" s="101"/>
      <c r="C239" s="102"/>
      <c r="D239" s="96"/>
      <c r="E239" s="97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  <c r="AD239" s="99"/>
      <c r="AE239" s="99"/>
      <c r="AF239" s="99"/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  <c r="AR239" s="99"/>
      <c r="AS239" s="99"/>
      <c r="AT239" s="99"/>
      <c r="AU239" s="99"/>
      <c r="AV239" s="99"/>
      <c r="AW239" s="99"/>
      <c r="AX239" s="99"/>
      <c r="AY239" s="99"/>
      <c r="AZ239" s="99"/>
      <c r="BA239" s="99"/>
      <c r="BB239" s="99"/>
      <c r="BC239" s="99"/>
      <c r="BD239" s="99"/>
      <c r="BE239" s="99"/>
      <c r="BF239" s="99"/>
      <c r="BG239" s="99"/>
      <c r="BH239" s="99"/>
      <c r="BI239" s="99"/>
      <c r="BJ239" s="99"/>
      <c r="BK239" s="99"/>
      <c r="BL239" s="99"/>
      <c r="BM239" s="99"/>
      <c r="BN239" s="99"/>
      <c r="BO239" s="99"/>
      <c r="BP239" s="99"/>
      <c r="BQ239" s="99"/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</row>
    <row r="240" spans="1:97" s="98" customFormat="1" x14ac:dyDescent="0.2">
      <c r="A240" s="28"/>
      <c r="B240" s="101"/>
      <c r="C240" s="102"/>
      <c r="D240" s="96"/>
      <c r="E240" s="97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  <c r="BI240" s="99"/>
      <c r="BJ240" s="99"/>
      <c r="BK240" s="99"/>
      <c r="BL240" s="99"/>
      <c r="BM240" s="99"/>
      <c r="BN240" s="99"/>
      <c r="BO240" s="99"/>
      <c r="BP240" s="99"/>
      <c r="BQ240" s="99"/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</row>
    <row r="241" spans="1:97" s="98" customFormat="1" x14ac:dyDescent="0.2">
      <c r="A241" s="28"/>
      <c r="B241" s="101"/>
      <c r="C241" s="102"/>
      <c r="D241" s="96"/>
      <c r="E241" s="97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99"/>
      <c r="AD241" s="99"/>
      <c r="AE241" s="99"/>
      <c r="AF241" s="99"/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  <c r="AR241" s="99"/>
      <c r="AS241" s="99"/>
      <c r="AT241" s="99"/>
      <c r="AU241" s="99"/>
      <c r="AV241" s="99"/>
      <c r="AW241" s="99"/>
      <c r="AX241" s="99"/>
      <c r="AY241" s="99"/>
      <c r="AZ241" s="99"/>
      <c r="BA241" s="99"/>
      <c r="BB241" s="99"/>
      <c r="BC241" s="99"/>
      <c r="BD241" s="99"/>
      <c r="BE241" s="99"/>
      <c r="BF241" s="99"/>
      <c r="BG241" s="99"/>
      <c r="BH241" s="99"/>
      <c r="BI241" s="99"/>
      <c r="BJ241" s="99"/>
      <c r="BK241" s="99"/>
      <c r="BL241" s="99"/>
      <c r="BM241" s="99"/>
      <c r="BN241" s="99"/>
      <c r="BO241" s="99"/>
      <c r="BP241" s="99"/>
      <c r="BQ241" s="99"/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</row>
    <row r="242" spans="1:97" s="98" customFormat="1" x14ac:dyDescent="0.2">
      <c r="A242" s="28"/>
      <c r="B242" s="101"/>
      <c r="C242" s="102"/>
      <c r="D242" s="96"/>
      <c r="E242" s="97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  <c r="AD242" s="99"/>
      <c r="AE242" s="99"/>
      <c r="AF242" s="99"/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  <c r="AR242" s="99"/>
      <c r="AS242" s="99"/>
      <c r="AT242" s="99"/>
      <c r="AU242" s="99"/>
      <c r="AV242" s="99"/>
      <c r="AW242" s="99"/>
      <c r="AX242" s="99"/>
      <c r="AY242" s="99"/>
      <c r="AZ242" s="99"/>
      <c r="BA242" s="99"/>
      <c r="BB242" s="99"/>
      <c r="BC242" s="99"/>
      <c r="BD242" s="99"/>
      <c r="BE242" s="99"/>
      <c r="BF242" s="99"/>
      <c r="BG242" s="99"/>
      <c r="BH242" s="99"/>
      <c r="BI242" s="99"/>
      <c r="BJ242" s="99"/>
      <c r="BK242" s="99"/>
      <c r="BL242" s="99"/>
      <c r="BM242" s="99"/>
      <c r="BN242" s="99"/>
      <c r="BO242" s="99"/>
      <c r="BP242" s="99"/>
      <c r="BQ242" s="99"/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</row>
    <row r="243" spans="1:97" s="98" customFormat="1" x14ac:dyDescent="0.2">
      <c r="A243" s="28"/>
      <c r="B243" s="101"/>
      <c r="C243" s="102"/>
      <c r="D243" s="96"/>
      <c r="E243" s="97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  <c r="AD243" s="99"/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  <c r="AU243" s="99"/>
      <c r="AV243" s="99"/>
      <c r="AW243" s="99"/>
      <c r="AX243" s="99"/>
      <c r="AY243" s="99"/>
      <c r="AZ243" s="99"/>
      <c r="BA243" s="99"/>
      <c r="BB243" s="99"/>
      <c r="BC243" s="99"/>
      <c r="BD243" s="99"/>
      <c r="BE243" s="99"/>
      <c r="BF243" s="99"/>
      <c r="BG243" s="99"/>
      <c r="BH243" s="99"/>
      <c r="BI243" s="99"/>
      <c r="BJ243" s="99"/>
      <c r="BK243" s="99"/>
      <c r="BL243" s="99"/>
      <c r="BM243" s="99"/>
      <c r="BN243" s="99"/>
      <c r="BO243" s="99"/>
      <c r="BP243" s="99"/>
      <c r="BQ243" s="99"/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</row>
    <row r="244" spans="1:97" s="98" customFormat="1" x14ac:dyDescent="0.2">
      <c r="A244" s="28"/>
      <c r="B244" s="101"/>
      <c r="C244" s="102"/>
      <c r="D244" s="96"/>
      <c r="E244" s="97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  <c r="AD244" s="99"/>
      <c r="AE244" s="99"/>
      <c r="AF244" s="99"/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  <c r="AR244" s="99"/>
      <c r="AS244" s="99"/>
      <c r="AT244" s="99"/>
      <c r="AU244" s="99"/>
      <c r="AV244" s="99"/>
      <c r="AW244" s="99"/>
      <c r="AX244" s="99"/>
      <c r="AY244" s="99"/>
      <c r="AZ244" s="99"/>
      <c r="BA244" s="99"/>
      <c r="BB244" s="99"/>
      <c r="BC244" s="99"/>
      <c r="BD244" s="99"/>
      <c r="BE244" s="99"/>
      <c r="BF244" s="99"/>
      <c r="BG244" s="99"/>
      <c r="BH244" s="99"/>
      <c r="BI244" s="99"/>
      <c r="BJ244" s="99"/>
      <c r="BK244" s="99"/>
      <c r="BL244" s="99"/>
      <c r="BM244" s="99"/>
      <c r="BN244" s="99"/>
      <c r="BO244" s="99"/>
      <c r="BP244" s="99"/>
      <c r="BQ244" s="99"/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</row>
    <row r="245" spans="1:97" s="98" customFormat="1" x14ac:dyDescent="0.2">
      <c r="A245" s="28"/>
      <c r="B245" s="101"/>
      <c r="C245" s="102"/>
      <c r="D245" s="96"/>
      <c r="E245" s="97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  <c r="AU245" s="99"/>
      <c r="AV245" s="99"/>
      <c r="AW245" s="99"/>
      <c r="AX245" s="99"/>
      <c r="AY245" s="99"/>
      <c r="AZ245" s="99"/>
      <c r="BA245" s="99"/>
      <c r="BB245" s="99"/>
      <c r="BC245" s="99"/>
      <c r="BD245" s="99"/>
      <c r="BE245" s="99"/>
      <c r="BF245" s="99"/>
      <c r="BG245" s="99"/>
      <c r="BH245" s="99"/>
      <c r="BI245" s="99"/>
      <c r="BJ245" s="99"/>
      <c r="BK245" s="99"/>
      <c r="BL245" s="99"/>
      <c r="BM245" s="99"/>
      <c r="BN245" s="99"/>
      <c r="BO245" s="99"/>
      <c r="BP245" s="99"/>
      <c r="BQ245" s="99"/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</row>
    <row r="246" spans="1:97" s="98" customFormat="1" x14ac:dyDescent="0.2">
      <c r="A246" s="28"/>
      <c r="B246" s="101"/>
      <c r="C246" s="102"/>
      <c r="D246" s="96"/>
      <c r="E246" s="97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99"/>
      <c r="AD246" s="99"/>
      <c r="AE246" s="99"/>
      <c r="AF246" s="99"/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  <c r="AR246" s="99"/>
      <c r="AS246" s="99"/>
      <c r="AT246" s="99"/>
      <c r="AU246" s="99"/>
      <c r="AV246" s="99"/>
      <c r="AW246" s="99"/>
      <c r="AX246" s="99"/>
      <c r="AY246" s="99"/>
      <c r="AZ246" s="99"/>
      <c r="BA246" s="99"/>
      <c r="BB246" s="99"/>
      <c r="BC246" s="99"/>
      <c r="BD246" s="99"/>
      <c r="BE246" s="99"/>
      <c r="BF246" s="99"/>
      <c r="BG246" s="99"/>
      <c r="BH246" s="99"/>
      <c r="BI246" s="99"/>
      <c r="BJ246" s="99"/>
      <c r="BK246" s="99"/>
      <c r="BL246" s="99"/>
      <c r="BM246" s="99"/>
      <c r="BN246" s="99"/>
      <c r="BO246" s="99"/>
      <c r="BP246" s="99"/>
      <c r="BQ246" s="99"/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</row>
    <row r="247" spans="1:97" s="98" customFormat="1" x14ac:dyDescent="0.2">
      <c r="A247" s="28"/>
      <c r="B247" s="101"/>
      <c r="C247" s="102"/>
      <c r="D247" s="96"/>
      <c r="E247" s="97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  <c r="AE247" s="99"/>
      <c r="AF247" s="99"/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  <c r="AR247" s="99"/>
      <c r="AS247" s="99"/>
      <c r="AT247" s="99"/>
      <c r="AU247" s="99"/>
      <c r="AV247" s="99"/>
      <c r="AW247" s="99"/>
      <c r="AX247" s="99"/>
      <c r="AY247" s="99"/>
      <c r="AZ247" s="99"/>
      <c r="BA247" s="99"/>
      <c r="BB247" s="99"/>
      <c r="BC247" s="99"/>
      <c r="BD247" s="99"/>
      <c r="BE247" s="99"/>
      <c r="BF247" s="99"/>
      <c r="BG247" s="99"/>
      <c r="BH247" s="99"/>
      <c r="BI247" s="99"/>
      <c r="BJ247" s="99"/>
      <c r="BK247" s="99"/>
      <c r="BL247" s="99"/>
      <c r="BM247" s="99"/>
      <c r="BN247" s="99"/>
      <c r="BO247" s="99"/>
      <c r="BP247" s="99"/>
      <c r="BQ247" s="99"/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</row>
    <row r="248" spans="1:97" s="98" customFormat="1" x14ac:dyDescent="0.2">
      <c r="A248" s="28"/>
      <c r="B248" s="101"/>
      <c r="C248" s="102"/>
      <c r="D248" s="96"/>
      <c r="E248" s="97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  <c r="AD248" s="99"/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  <c r="AU248" s="99"/>
      <c r="AV248" s="99"/>
      <c r="AW248" s="99"/>
      <c r="AX248" s="99"/>
      <c r="AY248" s="99"/>
      <c r="AZ248" s="99"/>
      <c r="BA248" s="99"/>
      <c r="BB248" s="99"/>
      <c r="BC248" s="99"/>
      <c r="BD248" s="99"/>
      <c r="BE248" s="99"/>
      <c r="BF248" s="99"/>
      <c r="BG248" s="99"/>
      <c r="BH248" s="99"/>
      <c r="BI248" s="99"/>
      <c r="BJ248" s="99"/>
      <c r="BK248" s="99"/>
      <c r="BL248" s="99"/>
      <c r="BM248" s="99"/>
      <c r="BN248" s="99"/>
      <c r="BO248" s="99"/>
      <c r="BP248" s="99"/>
      <c r="BQ248" s="99"/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</row>
    <row r="249" spans="1:97" s="98" customFormat="1" x14ac:dyDescent="0.2">
      <c r="A249" s="28"/>
      <c r="B249" s="101"/>
      <c r="C249" s="102"/>
      <c r="D249" s="96"/>
      <c r="E249" s="97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  <c r="AU249" s="99"/>
      <c r="AV249" s="99"/>
      <c r="AW249" s="99"/>
      <c r="AX249" s="99"/>
      <c r="AY249" s="99"/>
      <c r="AZ249" s="99"/>
      <c r="BA249" s="99"/>
      <c r="BB249" s="99"/>
      <c r="BC249" s="99"/>
      <c r="BD249" s="99"/>
      <c r="BE249" s="99"/>
      <c r="BF249" s="99"/>
      <c r="BG249" s="99"/>
      <c r="BH249" s="99"/>
      <c r="BI249" s="99"/>
      <c r="BJ249" s="99"/>
      <c r="BK249" s="99"/>
      <c r="BL249" s="99"/>
      <c r="BM249" s="99"/>
      <c r="BN249" s="99"/>
      <c r="BO249" s="99"/>
      <c r="BP249" s="99"/>
      <c r="BQ249" s="99"/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</row>
    <row r="250" spans="1:97" s="98" customFormat="1" x14ac:dyDescent="0.2">
      <c r="A250" s="28"/>
      <c r="B250" s="101"/>
      <c r="C250" s="102"/>
      <c r="D250" s="96"/>
      <c r="E250" s="97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</row>
    <row r="251" spans="1:97" s="98" customFormat="1" x14ac:dyDescent="0.2">
      <c r="A251" s="28"/>
      <c r="B251" s="101"/>
      <c r="C251" s="102"/>
      <c r="D251" s="96"/>
      <c r="E251" s="97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  <c r="BI251" s="99"/>
      <c r="BJ251" s="99"/>
      <c r="BK251" s="99"/>
      <c r="BL251" s="99"/>
      <c r="BM251" s="99"/>
      <c r="BN251" s="99"/>
      <c r="BO251" s="99"/>
      <c r="BP251" s="99"/>
      <c r="BQ251" s="99"/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</row>
    <row r="252" spans="1:97" s="98" customFormat="1" x14ac:dyDescent="0.2">
      <c r="A252" s="28"/>
      <c r="B252" s="101"/>
      <c r="C252" s="102"/>
      <c r="D252" s="96"/>
      <c r="E252" s="97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99"/>
      <c r="AE252" s="99"/>
      <c r="AF252" s="99"/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  <c r="AR252" s="99"/>
      <c r="AS252" s="99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  <c r="BG252" s="99"/>
      <c r="BH252" s="99"/>
      <c r="BI252" s="99"/>
      <c r="BJ252" s="99"/>
      <c r="BK252" s="99"/>
      <c r="BL252" s="99"/>
      <c r="BM252" s="99"/>
      <c r="BN252" s="99"/>
      <c r="BO252" s="99"/>
      <c r="BP252" s="99"/>
      <c r="BQ252" s="99"/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</row>
    <row r="253" spans="1:97" s="98" customFormat="1" x14ac:dyDescent="0.2">
      <c r="A253" s="28"/>
      <c r="B253" s="101"/>
      <c r="C253" s="102"/>
      <c r="D253" s="96"/>
      <c r="E253" s="97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  <c r="BI253" s="99"/>
      <c r="BJ253" s="99"/>
      <c r="BK253" s="99"/>
      <c r="BL253" s="99"/>
      <c r="BM253" s="99"/>
      <c r="BN253" s="99"/>
      <c r="BO253" s="99"/>
      <c r="BP253" s="99"/>
      <c r="BQ253" s="99"/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</row>
    <row r="254" spans="1:97" s="98" customFormat="1" x14ac:dyDescent="0.2">
      <c r="A254" s="28"/>
      <c r="B254" s="101"/>
      <c r="C254" s="102"/>
      <c r="D254" s="96"/>
      <c r="E254" s="97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  <c r="BG254" s="99"/>
      <c r="BH254" s="99"/>
      <c r="BI254" s="99"/>
      <c r="BJ254" s="99"/>
      <c r="BK254" s="99"/>
      <c r="BL254" s="99"/>
      <c r="BM254" s="99"/>
      <c r="BN254" s="99"/>
      <c r="BO254" s="99"/>
      <c r="BP254" s="99"/>
      <c r="BQ254" s="99"/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</row>
    <row r="255" spans="1:97" s="98" customFormat="1" x14ac:dyDescent="0.2">
      <c r="A255" s="28"/>
      <c r="B255" s="101"/>
      <c r="C255" s="102"/>
      <c r="D255" s="96"/>
      <c r="E255" s="97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  <c r="BI255" s="99"/>
      <c r="BJ255" s="99"/>
      <c r="BK255" s="99"/>
      <c r="BL255" s="99"/>
      <c r="BM255" s="99"/>
      <c r="BN255" s="99"/>
      <c r="BO255" s="99"/>
      <c r="BP255" s="99"/>
      <c r="BQ255" s="99"/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</row>
    <row r="256" spans="1:97" s="98" customFormat="1" x14ac:dyDescent="0.2">
      <c r="A256" s="28"/>
      <c r="B256" s="101"/>
      <c r="C256" s="102"/>
      <c r="D256" s="96"/>
      <c r="E256" s="97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  <c r="AE256" s="99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  <c r="BG256" s="99"/>
      <c r="BH256" s="99"/>
      <c r="BI256" s="99"/>
      <c r="BJ256" s="99"/>
      <c r="BK256" s="99"/>
      <c r="BL256" s="99"/>
      <c r="BM256" s="99"/>
      <c r="BN256" s="99"/>
      <c r="BO256" s="99"/>
      <c r="BP256" s="99"/>
      <c r="BQ256" s="99"/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</row>
    <row r="257" spans="1:97" s="98" customFormat="1" x14ac:dyDescent="0.2">
      <c r="A257" s="28"/>
      <c r="B257" s="101"/>
      <c r="C257" s="102"/>
      <c r="D257" s="96"/>
      <c r="E257" s="97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  <c r="BG257" s="99"/>
      <c r="BH257" s="99"/>
      <c r="BI257" s="99"/>
      <c r="BJ257" s="99"/>
      <c r="BK257" s="99"/>
      <c r="BL257" s="99"/>
      <c r="BM257" s="99"/>
      <c r="BN257" s="99"/>
      <c r="BO257" s="99"/>
      <c r="BP257" s="99"/>
      <c r="BQ257" s="99"/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</row>
    <row r="258" spans="1:97" s="98" customFormat="1" x14ac:dyDescent="0.2">
      <c r="A258" s="28"/>
      <c r="B258" s="101"/>
      <c r="C258" s="102"/>
      <c r="D258" s="96"/>
      <c r="E258" s="97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99"/>
      <c r="AE258" s="99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  <c r="BG258" s="99"/>
      <c r="BH258" s="99"/>
      <c r="BI258" s="99"/>
      <c r="BJ258" s="99"/>
      <c r="BK258" s="99"/>
      <c r="BL258" s="99"/>
      <c r="BM258" s="99"/>
      <c r="BN258" s="99"/>
      <c r="BO258" s="99"/>
      <c r="BP258" s="99"/>
      <c r="BQ258" s="99"/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</row>
    <row r="259" spans="1:97" s="98" customFormat="1" x14ac:dyDescent="0.2">
      <c r="A259" s="28"/>
      <c r="B259" s="101"/>
      <c r="C259" s="102"/>
      <c r="D259" s="96"/>
      <c r="E259" s="97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  <c r="BI259" s="99"/>
      <c r="BJ259" s="99"/>
      <c r="BK259" s="99"/>
      <c r="BL259" s="99"/>
      <c r="BM259" s="99"/>
      <c r="BN259" s="99"/>
      <c r="BO259" s="99"/>
      <c r="BP259" s="99"/>
      <c r="BQ259" s="99"/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</row>
    <row r="260" spans="1:97" s="98" customFormat="1" x14ac:dyDescent="0.2">
      <c r="A260" s="28"/>
      <c r="B260" s="101"/>
      <c r="C260" s="102"/>
      <c r="D260" s="96"/>
      <c r="E260" s="97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  <c r="AD260" s="99"/>
      <c r="AE260" s="99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  <c r="BG260" s="99"/>
      <c r="BH260" s="99"/>
      <c r="BI260" s="99"/>
      <c r="BJ260" s="99"/>
      <c r="BK260" s="99"/>
      <c r="BL260" s="99"/>
      <c r="BM260" s="99"/>
      <c r="BN260" s="99"/>
      <c r="BO260" s="99"/>
      <c r="BP260" s="99"/>
      <c r="BQ260" s="99"/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</row>
    <row r="261" spans="1:97" s="98" customFormat="1" x14ac:dyDescent="0.2">
      <c r="A261" s="28"/>
      <c r="B261" s="101"/>
      <c r="C261" s="102"/>
      <c r="D261" s="96"/>
      <c r="E261" s="97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99"/>
      <c r="BI261" s="99"/>
      <c r="BJ261" s="99"/>
      <c r="BK261" s="99"/>
      <c r="BL261" s="99"/>
      <c r="BM261" s="99"/>
      <c r="BN261" s="99"/>
      <c r="BO261" s="99"/>
      <c r="BP261" s="99"/>
      <c r="BQ261" s="99"/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</row>
    <row r="262" spans="1:97" s="98" customFormat="1" x14ac:dyDescent="0.2">
      <c r="A262" s="28"/>
      <c r="B262" s="101"/>
      <c r="C262" s="102"/>
      <c r="D262" s="96"/>
      <c r="E262" s="97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</row>
    <row r="263" spans="1:97" s="98" customFormat="1" x14ac:dyDescent="0.2">
      <c r="A263" s="28"/>
      <c r="B263" s="101"/>
      <c r="C263" s="102"/>
      <c r="D263" s="96"/>
      <c r="E263" s="97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</row>
    <row r="264" spans="1:97" s="98" customFormat="1" x14ac:dyDescent="0.2">
      <c r="A264" s="28"/>
      <c r="B264" s="101"/>
      <c r="C264" s="102"/>
      <c r="D264" s="96"/>
      <c r="E264" s="97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  <c r="BI264" s="99"/>
      <c r="BJ264" s="99"/>
      <c r="BK264" s="99"/>
      <c r="BL264" s="99"/>
      <c r="BM264" s="99"/>
      <c r="BN264" s="99"/>
      <c r="BO264" s="99"/>
      <c r="BP264" s="99"/>
      <c r="BQ264" s="99"/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</row>
    <row r="265" spans="1:97" s="98" customFormat="1" x14ac:dyDescent="0.2">
      <c r="A265" s="28"/>
      <c r="B265" s="101"/>
      <c r="C265" s="102"/>
      <c r="D265" s="96"/>
      <c r="E265" s="97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99"/>
      <c r="AD265" s="99"/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  <c r="AR265" s="99"/>
      <c r="AS265" s="99"/>
      <c r="AT265" s="99"/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  <c r="BG265" s="99"/>
      <c r="BH265" s="99"/>
      <c r="BI265" s="99"/>
      <c r="BJ265" s="99"/>
      <c r="BK265" s="99"/>
      <c r="BL265" s="99"/>
      <c r="BM265" s="99"/>
      <c r="BN265" s="99"/>
      <c r="BO265" s="99"/>
      <c r="BP265" s="99"/>
      <c r="BQ265" s="99"/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</row>
    <row r="266" spans="1:97" s="98" customFormat="1" x14ac:dyDescent="0.2">
      <c r="A266" s="28"/>
      <c r="B266" s="101"/>
      <c r="C266" s="102"/>
      <c r="D266" s="96"/>
      <c r="E266" s="97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  <c r="AR266" s="99"/>
      <c r="AS266" s="99"/>
      <c r="AT266" s="99"/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  <c r="BG266" s="99"/>
      <c r="BH266" s="99"/>
      <c r="BI266" s="99"/>
      <c r="BJ266" s="99"/>
      <c r="BK266" s="99"/>
      <c r="BL266" s="99"/>
      <c r="BM266" s="99"/>
      <c r="BN266" s="99"/>
      <c r="BO266" s="99"/>
      <c r="BP266" s="99"/>
      <c r="BQ266" s="99"/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</row>
    <row r="267" spans="1:97" s="98" customFormat="1" x14ac:dyDescent="0.2">
      <c r="A267" s="28"/>
      <c r="B267" s="101"/>
      <c r="C267" s="102"/>
      <c r="D267" s="96"/>
      <c r="E267" s="97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  <c r="BI267" s="99"/>
      <c r="BJ267" s="99"/>
      <c r="BK267" s="99"/>
      <c r="BL267" s="99"/>
      <c r="BM267" s="99"/>
      <c r="BN267" s="99"/>
      <c r="BO267" s="99"/>
      <c r="BP267" s="99"/>
      <c r="BQ267" s="99"/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</row>
    <row r="268" spans="1:97" s="98" customFormat="1" x14ac:dyDescent="0.2">
      <c r="A268" s="28"/>
      <c r="B268" s="101"/>
      <c r="C268" s="102"/>
      <c r="D268" s="96"/>
      <c r="E268" s="97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  <c r="BI268" s="99"/>
      <c r="BJ268" s="99"/>
      <c r="BK268" s="99"/>
      <c r="BL268" s="99"/>
      <c r="BM268" s="99"/>
      <c r="BN268" s="99"/>
      <c r="BO268" s="99"/>
      <c r="BP268" s="99"/>
      <c r="BQ268" s="99"/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</row>
    <row r="269" spans="1:97" s="98" customFormat="1" x14ac:dyDescent="0.2">
      <c r="A269" s="28"/>
      <c r="B269" s="101"/>
      <c r="C269" s="102"/>
      <c r="D269" s="96"/>
      <c r="E269" s="97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  <c r="AD269" s="99"/>
      <c r="AE269" s="99"/>
      <c r="AF269" s="99"/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  <c r="AR269" s="99"/>
      <c r="AS269" s="99"/>
      <c r="AT269" s="99"/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  <c r="BG269" s="99"/>
      <c r="BH269" s="99"/>
      <c r="BI269" s="99"/>
      <c r="BJ269" s="99"/>
      <c r="BK269" s="99"/>
      <c r="BL269" s="99"/>
      <c r="BM269" s="99"/>
      <c r="BN269" s="99"/>
      <c r="BO269" s="99"/>
      <c r="BP269" s="99"/>
      <c r="BQ269" s="99"/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</row>
    <row r="270" spans="1:97" s="98" customFormat="1" x14ac:dyDescent="0.2">
      <c r="A270" s="28"/>
      <c r="B270" s="101"/>
      <c r="C270" s="102"/>
      <c r="D270" s="96"/>
      <c r="E270" s="97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  <c r="BG270" s="99"/>
      <c r="BH270" s="99"/>
      <c r="BI270" s="99"/>
      <c r="BJ270" s="99"/>
      <c r="BK270" s="99"/>
      <c r="BL270" s="99"/>
      <c r="BM270" s="99"/>
      <c r="BN270" s="99"/>
      <c r="BO270" s="99"/>
      <c r="BP270" s="99"/>
      <c r="BQ270" s="99"/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</row>
    <row r="271" spans="1:97" s="98" customFormat="1" x14ac:dyDescent="0.2">
      <c r="A271" s="28"/>
      <c r="B271" s="101"/>
      <c r="C271" s="102"/>
      <c r="D271" s="96"/>
      <c r="E271" s="97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  <c r="AD271" s="99"/>
      <c r="AE271" s="99"/>
      <c r="AF271" s="99"/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  <c r="AR271" s="99"/>
      <c r="AS271" s="99"/>
      <c r="AT271" s="99"/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  <c r="BG271" s="99"/>
      <c r="BH271" s="99"/>
      <c r="BI271" s="99"/>
      <c r="BJ271" s="99"/>
      <c r="BK271" s="99"/>
      <c r="BL271" s="99"/>
      <c r="BM271" s="99"/>
      <c r="BN271" s="99"/>
      <c r="BO271" s="99"/>
      <c r="BP271" s="99"/>
      <c r="BQ271" s="99"/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</row>
    <row r="272" spans="1:97" s="98" customFormat="1" x14ac:dyDescent="0.2">
      <c r="A272" s="28"/>
      <c r="B272" s="101"/>
      <c r="C272" s="102"/>
      <c r="D272" s="96"/>
      <c r="E272" s="97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  <c r="AD272" s="99"/>
      <c r="AE272" s="99"/>
      <c r="AF272" s="99"/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  <c r="AR272" s="99"/>
      <c r="AS272" s="99"/>
      <c r="AT272" s="99"/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  <c r="BG272" s="99"/>
      <c r="BH272" s="99"/>
      <c r="BI272" s="99"/>
      <c r="BJ272" s="99"/>
      <c r="BK272" s="99"/>
      <c r="BL272" s="99"/>
      <c r="BM272" s="99"/>
      <c r="BN272" s="99"/>
      <c r="BO272" s="99"/>
      <c r="BP272" s="99"/>
      <c r="BQ272" s="99"/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</row>
    <row r="273" spans="1:97" s="98" customFormat="1" x14ac:dyDescent="0.2">
      <c r="A273" s="28"/>
      <c r="B273" s="101"/>
      <c r="C273" s="102"/>
      <c r="D273" s="96"/>
      <c r="E273" s="97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  <c r="AD273" s="99"/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  <c r="BG273" s="99"/>
      <c r="BH273" s="99"/>
      <c r="BI273" s="99"/>
      <c r="BJ273" s="99"/>
      <c r="BK273" s="99"/>
      <c r="BL273" s="99"/>
      <c r="BM273" s="99"/>
      <c r="BN273" s="99"/>
      <c r="BO273" s="99"/>
      <c r="BP273" s="99"/>
      <c r="BQ273" s="99"/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</row>
    <row r="274" spans="1:97" s="98" customFormat="1" x14ac:dyDescent="0.2">
      <c r="A274" s="28"/>
      <c r="B274" s="101"/>
      <c r="C274" s="102"/>
      <c r="D274" s="96"/>
      <c r="E274" s="97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</row>
    <row r="275" spans="1:97" s="98" customFormat="1" x14ac:dyDescent="0.2">
      <c r="A275" s="28"/>
      <c r="B275" s="101"/>
      <c r="C275" s="102"/>
      <c r="D275" s="96"/>
      <c r="E275" s="97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</row>
    <row r="276" spans="1:97" s="98" customFormat="1" x14ac:dyDescent="0.2">
      <c r="A276" s="28"/>
      <c r="B276" s="101"/>
      <c r="C276" s="102"/>
      <c r="D276" s="96"/>
      <c r="E276" s="97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  <c r="AD276" s="99"/>
      <c r="AE276" s="99"/>
      <c r="AF276" s="99"/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  <c r="AR276" s="99"/>
      <c r="AS276" s="99"/>
      <c r="AT276" s="99"/>
      <c r="AU276" s="99"/>
      <c r="AV276" s="99"/>
      <c r="AW276" s="99"/>
      <c r="AX276" s="99"/>
      <c r="AY276" s="99"/>
      <c r="AZ276" s="99"/>
      <c r="BA276" s="99"/>
      <c r="BB276" s="99"/>
      <c r="BC276" s="99"/>
      <c r="BD276" s="99"/>
      <c r="BE276" s="99"/>
      <c r="BF276" s="99"/>
      <c r="BG276" s="99"/>
      <c r="BH276" s="99"/>
      <c r="BI276" s="99"/>
      <c r="BJ276" s="99"/>
      <c r="BK276" s="99"/>
      <c r="BL276" s="99"/>
      <c r="BM276" s="99"/>
      <c r="BN276" s="99"/>
      <c r="BO276" s="99"/>
      <c r="BP276" s="99"/>
      <c r="BQ276" s="99"/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</row>
    <row r="277" spans="1:97" s="98" customFormat="1" x14ac:dyDescent="0.2">
      <c r="A277" s="28"/>
      <c r="B277" s="101"/>
      <c r="C277" s="102"/>
      <c r="D277" s="96"/>
      <c r="E277" s="97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99"/>
      <c r="AD277" s="99"/>
      <c r="AE277" s="99"/>
      <c r="AF277" s="99"/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  <c r="AU277" s="99"/>
      <c r="AV277" s="99"/>
      <c r="AW277" s="99"/>
      <c r="AX277" s="99"/>
      <c r="AY277" s="99"/>
      <c r="AZ277" s="99"/>
      <c r="BA277" s="99"/>
      <c r="BB277" s="99"/>
      <c r="BC277" s="99"/>
      <c r="BD277" s="99"/>
      <c r="BE277" s="99"/>
      <c r="BF277" s="99"/>
      <c r="BG277" s="99"/>
      <c r="BH277" s="99"/>
      <c r="BI277" s="99"/>
      <c r="BJ277" s="99"/>
      <c r="BK277" s="99"/>
      <c r="BL277" s="99"/>
      <c r="BM277" s="99"/>
      <c r="BN277" s="99"/>
      <c r="BO277" s="99"/>
      <c r="BP277" s="99"/>
      <c r="BQ277" s="99"/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</row>
    <row r="278" spans="1:97" s="98" customFormat="1" x14ac:dyDescent="0.2">
      <c r="A278" s="28"/>
      <c r="B278" s="101"/>
      <c r="C278" s="102"/>
      <c r="D278" s="96"/>
      <c r="E278" s="97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  <c r="AD278" s="99"/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99"/>
      <c r="BF278" s="99"/>
      <c r="BG278" s="99"/>
      <c r="BH278" s="99"/>
      <c r="BI278" s="99"/>
      <c r="BJ278" s="99"/>
      <c r="BK278" s="99"/>
      <c r="BL278" s="99"/>
      <c r="BM278" s="99"/>
      <c r="BN278" s="99"/>
      <c r="BO278" s="99"/>
      <c r="BP278" s="99"/>
      <c r="BQ278" s="99"/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</row>
    <row r="279" spans="1:97" s="98" customFormat="1" x14ac:dyDescent="0.2">
      <c r="A279" s="28"/>
      <c r="B279" s="101"/>
      <c r="C279" s="102"/>
      <c r="D279" s="96"/>
      <c r="E279" s="97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  <c r="AD279" s="99"/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  <c r="AU279" s="99"/>
      <c r="AV279" s="99"/>
      <c r="AW279" s="99"/>
      <c r="AX279" s="99"/>
      <c r="AY279" s="99"/>
      <c r="AZ279" s="99"/>
      <c r="BA279" s="99"/>
      <c r="BB279" s="99"/>
      <c r="BC279" s="99"/>
      <c r="BD279" s="99"/>
      <c r="BE279" s="99"/>
      <c r="BF279" s="99"/>
      <c r="BG279" s="99"/>
      <c r="BH279" s="99"/>
      <c r="BI279" s="99"/>
      <c r="BJ279" s="99"/>
      <c r="BK279" s="99"/>
      <c r="BL279" s="99"/>
      <c r="BM279" s="99"/>
      <c r="BN279" s="99"/>
      <c r="BO279" s="99"/>
      <c r="BP279" s="99"/>
      <c r="BQ279" s="99"/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</row>
    <row r="280" spans="1:97" s="98" customFormat="1" x14ac:dyDescent="0.2">
      <c r="A280" s="28"/>
      <c r="B280" s="101"/>
      <c r="C280" s="102"/>
      <c r="D280" s="96"/>
      <c r="E280" s="97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9"/>
      <c r="BJ280" s="99"/>
      <c r="BK280" s="99"/>
      <c r="BL280" s="99"/>
      <c r="BM280" s="99"/>
      <c r="BN280" s="99"/>
      <c r="BO280" s="99"/>
      <c r="BP280" s="99"/>
      <c r="BQ280" s="99"/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</row>
    <row r="281" spans="1:97" s="98" customFormat="1" x14ac:dyDescent="0.2">
      <c r="A281" s="28"/>
      <c r="B281" s="101"/>
      <c r="C281" s="102"/>
      <c r="D281" s="96"/>
      <c r="E281" s="97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  <c r="AD281" s="99"/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99"/>
      <c r="BC281" s="99"/>
      <c r="BD281" s="99"/>
      <c r="BE281" s="99"/>
      <c r="BF281" s="99"/>
      <c r="BG281" s="99"/>
      <c r="BH281" s="99"/>
      <c r="BI281" s="99"/>
      <c r="BJ281" s="99"/>
      <c r="BK281" s="99"/>
      <c r="BL281" s="99"/>
      <c r="BM281" s="99"/>
      <c r="BN281" s="99"/>
      <c r="BO281" s="99"/>
      <c r="BP281" s="99"/>
      <c r="BQ281" s="99"/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</row>
    <row r="282" spans="1:97" s="98" customFormat="1" x14ac:dyDescent="0.2">
      <c r="A282" s="28"/>
      <c r="B282" s="101"/>
      <c r="C282" s="102"/>
      <c r="D282" s="96"/>
      <c r="E282" s="97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99"/>
      <c r="AD282" s="99"/>
      <c r="AE282" s="99"/>
      <c r="AF282" s="99"/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  <c r="AR282" s="99"/>
      <c r="AS282" s="99"/>
      <c r="AT282" s="99"/>
      <c r="AU282" s="99"/>
      <c r="AV282" s="99"/>
      <c r="AW282" s="99"/>
      <c r="AX282" s="99"/>
      <c r="AY282" s="99"/>
      <c r="AZ282" s="99"/>
      <c r="BA282" s="99"/>
      <c r="BB282" s="99"/>
      <c r="BC282" s="99"/>
      <c r="BD282" s="99"/>
      <c r="BE282" s="99"/>
      <c r="BF282" s="99"/>
      <c r="BG282" s="99"/>
      <c r="BH282" s="99"/>
      <c r="BI282" s="99"/>
      <c r="BJ282" s="99"/>
      <c r="BK282" s="99"/>
      <c r="BL282" s="99"/>
      <c r="BM282" s="99"/>
      <c r="BN282" s="99"/>
      <c r="BO282" s="99"/>
      <c r="BP282" s="99"/>
      <c r="BQ282" s="99"/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</row>
    <row r="283" spans="1:97" s="98" customFormat="1" x14ac:dyDescent="0.2">
      <c r="A283" s="28"/>
      <c r="B283" s="101"/>
      <c r="C283" s="102"/>
      <c r="D283" s="96"/>
      <c r="E283" s="97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99"/>
      <c r="AD283" s="99"/>
      <c r="AE283" s="99"/>
      <c r="AF283" s="99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99"/>
      <c r="BF283" s="99"/>
      <c r="BG283" s="99"/>
      <c r="BH283" s="99"/>
      <c r="BI283" s="99"/>
      <c r="BJ283" s="99"/>
      <c r="BK283" s="99"/>
      <c r="BL283" s="99"/>
      <c r="BM283" s="99"/>
      <c r="BN283" s="99"/>
      <c r="BO283" s="99"/>
      <c r="BP283" s="99"/>
      <c r="BQ283" s="99"/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</row>
    <row r="284" spans="1:97" s="98" customFormat="1" x14ac:dyDescent="0.2">
      <c r="A284" s="28"/>
      <c r="B284" s="101"/>
      <c r="C284" s="102"/>
      <c r="D284" s="96"/>
      <c r="E284" s="97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  <c r="AU284" s="99"/>
      <c r="AV284" s="99"/>
      <c r="AW284" s="99"/>
      <c r="AX284" s="99"/>
      <c r="AY284" s="99"/>
      <c r="AZ284" s="99"/>
      <c r="BA284" s="99"/>
      <c r="BB284" s="99"/>
      <c r="BC284" s="99"/>
      <c r="BD284" s="99"/>
      <c r="BE284" s="99"/>
      <c r="BF284" s="99"/>
      <c r="BG284" s="99"/>
      <c r="BH284" s="99"/>
      <c r="BI284" s="99"/>
      <c r="BJ284" s="99"/>
      <c r="BK284" s="99"/>
      <c r="BL284" s="99"/>
      <c r="BM284" s="99"/>
      <c r="BN284" s="99"/>
      <c r="BO284" s="99"/>
      <c r="BP284" s="99"/>
      <c r="BQ284" s="99"/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</row>
    <row r="285" spans="1:97" s="98" customFormat="1" x14ac:dyDescent="0.2">
      <c r="A285" s="28"/>
      <c r="B285" s="101"/>
      <c r="C285" s="102"/>
      <c r="D285" s="96"/>
      <c r="E285" s="97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  <c r="AU285" s="99"/>
      <c r="AV285" s="99"/>
      <c r="AW285" s="99"/>
      <c r="AX285" s="99"/>
      <c r="AY285" s="99"/>
      <c r="AZ285" s="99"/>
      <c r="BA285" s="99"/>
      <c r="BB285" s="99"/>
      <c r="BC285" s="99"/>
      <c r="BD285" s="99"/>
      <c r="BE285" s="99"/>
      <c r="BF285" s="99"/>
      <c r="BG285" s="99"/>
      <c r="BH285" s="99"/>
      <c r="BI285" s="99"/>
      <c r="BJ285" s="99"/>
      <c r="BK285" s="99"/>
      <c r="BL285" s="99"/>
      <c r="BM285" s="99"/>
      <c r="BN285" s="99"/>
      <c r="BO285" s="99"/>
      <c r="BP285" s="99"/>
      <c r="BQ285" s="99"/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</row>
    <row r="286" spans="1:97" s="98" customFormat="1" x14ac:dyDescent="0.2">
      <c r="A286" s="28"/>
      <c r="B286" s="101"/>
      <c r="C286" s="102"/>
      <c r="D286" s="96"/>
      <c r="E286" s="97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</row>
    <row r="287" spans="1:97" s="98" customFormat="1" x14ac:dyDescent="0.2">
      <c r="A287" s="28"/>
      <c r="B287" s="101"/>
      <c r="C287" s="102"/>
      <c r="D287" s="96"/>
      <c r="E287" s="97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  <c r="AD287" s="99"/>
      <c r="AE287" s="99"/>
      <c r="AF287" s="99"/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  <c r="AR287" s="99"/>
      <c r="AS287" s="99"/>
      <c r="AT287" s="99"/>
      <c r="AU287" s="99"/>
      <c r="AV287" s="99"/>
      <c r="AW287" s="99"/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9"/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</row>
    <row r="288" spans="1:97" s="98" customFormat="1" x14ac:dyDescent="0.2">
      <c r="A288" s="28"/>
      <c r="B288" s="101"/>
      <c r="C288" s="102"/>
      <c r="D288" s="96"/>
      <c r="E288" s="97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  <c r="AD288" s="99"/>
      <c r="AE288" s="99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</row>
    <row r="289" spans="1:97" s="98" customFormat="1" x14ac:dyDescent="0.2">
      <c r="A289" s="28"/>
      <c r="B289" s="101"/>
      <c r="C289" s="102"/>
      <c r="D289" s="96"/>
      <c r="E289" s="97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  <c r="AD289" s="99"/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  <c r="AU289" s="99"/>
      <c r="AV289" s="99"/>
      <c r="AW289" s="99"/>
      <c r="AX289" s="99"/>
      <c r="AY289" s="99"/>
      <c r="AZ289" s="99"/>
      <c r="BA289" s="99"/>
      <c r="BB289" s="99"/>
      <c r="BC289" s="99"/>
      <c r="BD289" s="99"/>
      <c r="BE289" s="99"/>
      <c r="BF289" s="99"/>
      <c r="BG289" s="99"/>
      <c r="BH289" s="99"/>
      <c r="BI289" s="99"/>
      <c r="BJ289" s="99"/>
      <c r="BK289" s="99"/>
      <c r="BL289" s="99"/>
      <c r="BM289" s="99"/>
      <c r="BN289" s="99"/>
      <c r="BO289" s="99"/>
      <c r="BP289" s="99"/>
      <c r="BQ289" s="99"/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</row>
    <row r="290" spans="1:97" s="98" customFormat="1" x14ac:dyDescent="0.2">
      <c r="A290" s="28"/>
      <c r="B290" s="101"/>
      <c r="C290" s="102"/>
      <c r="D290" s="96"/>
      <c r="E290" s="97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99"/>
      <c r="AD290" s="99"/>
      <c r="AE290" s="99"/>
      <c r="AF290" s="99"/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  <c r="AR290" s="99"/>
      <c r="AS290" s="99"/>
      <c r="AT290" s="99"/>
      <c r="AU290" s="99"/>
      <c r="AV290" s="99"/>
      <c r="AW290" s="99"/>
      <c r="AX290" s="99"/>
      <c r="AY290" s="99"/>
      <c r="AZ290" s="99"/>
      <c r="BA290" s="99"/>
      <c r="BB290" s="99"/>
      <c r="BC290" s="99"/>
      <c r="BD290" s="99"/>
      <c r="BE290" s="99"/>
      <c r="BF290" s="99"/>
      <c r="BG290" s="99"/>
      <c r="BH290" s="99"/>
      <c r="BI290" s="99"/>
      <c r="BJ290" s="99"/>
      <c r="BK290" s="99"/>
      <c r="BL290" s="99"/>
      <c r="BM290" s="99"/>
      <c r="BN290" s="99"/>
      <c r="BO290" s="99"/>
      <c r="BP290" s="99"/>
      <c r="BQ290" s="99"/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</row>
    <row r="291" spans="1:97" s="98" customFormat="1" x14ac:dyDescent="0.2">
      <c r="A291" s="28"/>
      <c r="B291" s="101"/>
      <c r="C291" s="102"/>
      <c r="D291" s="96"/>
      <c r="E291" s="97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99"/>
      <c r="AD291" s="99"/>
      <c r="AE291" s="99"/>
      <c r="AF291" s="99"/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  <c r="AR291" s="99"/>
      <c r="AS291" s="99"/>
      <c r="AT291" s="99"/>
      <c r="AU291" s="99"/>
      <c r="AV291" s="99"/>
      <c r="AW291" s="99"/>
      <c r="AX291" s="99"/>
      <c r="AY291" s="99"/>
      <c r="AZ291" s="99"/>
      <c r="BA291" s="99"/>
      <c r="BB291" s="99"/>
      <c r="BC291" s="99"/>
      <c r="BD291" s="99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</row>
    <row r="292" spans="1:97" s="98" customFormat="1" x14ac:dyDescent="0.2">
      <c r="A292" s="28"/>
      <c r="B292" s="101"/>
      <c r="C292" s="102"/>
      <c r="D292" s="96"/>
      <c r="E292" s="97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99"/>
      <c r="AD292" s="99"/>
      <c r="AE292" s="99"/>
      <c r="AF292" s="99"/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  <c r="AR292" s="99"/>
      <c r="AS292" s="99"/>
      <c r="AT292" s="99"/>
      <c r="AU292" s="99"/>
      <c r="AV292" s="99"/>
      <c r="AW292" s="99"/>
      <c r="AX292" s="99"/>
      <c r="AY292" s="99"/>
      <c r="AZ292" s="99"/>
      <c r="BA292" s="99"/>
      <c r="BB292" s="99"/>
      <c r="BC292" s="99"/>
      <c r="BD292" s="99"/>
      <c r="BE292" s="99"/>
      <c r="BF292" s="99"/>
      <c r="BG292" s="99"/>
      <c r="BH292" s="99"/>
      <c r="BI292" s="99"/>
      <c r="BJ292" s="99"/>
      <c r="BK292" s="99"/>
      <c r="BL292" s="99"/>
      <c r="BM292" s="99"/>
      <c r="BN292" s="99"/>
      <c r="BO292" s="99"/>
      <c r="BP292" s="99"/>
      <c r="BQ292" s="99"/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</row>
    <row r="293" spans="1:97" s="98" customFormat="1" x14ac:dyDescent="0.2">
      <c r="A293" s="28"/>
      <c r="B293" s="101"/>
      <c r="C293" s="102"/>
      <c r="D293" s="96"/>
      <c r="E293" s="97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  <c r="AD293" s="99"/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  <c r="BD293" s="99"/>
      <c r="BE293" s="99"/>
      <c r="BF293" s="99"/>
      <c r="BG293" s="99"/>
      <c r="BH293" s="99"/>
      <c r="BI293" s="99"/>
      <c r="BJ293" s="99"/>
      <c r="BK293" s="99"/>
      <c r="BL293" s="99"/>
      <c r="BM293" s="99"/>
      <c r="BN293" s="99"/>
      <c r="BO293" s="99"/>
      <c r="BP293" s="99"/>
      <c r="BQ293" s="99"/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</row>
    <row r="294" spans="1:97" s="98" customFormat="1" x14ac:dyDescent="0.2">
      <c r="A294" s="28"/>
      <c r="B294" s="101"/>
      <c r="C294" s="102"/>
      <c r="D294" s="96"/>
      <c r="E294" s="97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99"/>
      <c r="AD294" s="99"/>
      <c r="AE294" s="99"/>
      <c r="AF294" s="99"/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  <c r="AR294" s="99"/>
      <c r="AS294" s="99"/>
      <c r="AT294" s="99"/>
      <c r="AU294" s="99"/>
      <c r="AV294" s="99"/>
      <c r="AW294" s="99"/>
      <c r="AX294" s="99"/>
      <c r="AY294" s="99"/>
      <c r="AZ294" s="99"/>
      <c r="BA294" s="99"/>
      <c r="BB294" s="99"/>
      <c r="BC294" s="99"/>
      <c r="BD294" s="99"/>
      <c r="BE294" s="99"/>
      <c r="BF294" s="99"/>
      <c r="BG294" s="99"/>
      <c r="BH294" s="99"/>
      <c r="BI294" s="99"/>
      <c r="BJ294" s="99"/>
      <c r="BK294" s="99"/>
      <c r="BL294" s="99"/>
      <c r="BM294" s="99"/>
      <c r="BN294" s="99"/>
      <c r="BO294" s="99"/>
      <c r="BP294" s="99"/>
      <c r="BQ294" s="99"/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</row>
    <row r="295" spans="1:97" s="98" customFormat="1" x14ac:dyDescent="0.2">
      <c r="A295" s="28"/>
      <c r="B295" s="101"/>
      <c r="C295" s="102"/>
      <c r="D295" s="96"/>
      <c r="E295" s="97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99"/>
      <c r="AD295" s="99"/>
      <c r="AE295" s="99"/>
      <c r="AF295" s="99"/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  <c r="AR295" s="99"/>
      <c r="AS295" s="99"/>
      <c r="AT295" s="99"/>
      <c r="AU295" s="99"/>
      <c r="AV295" s="99"/>
      <c r="AW295" s="99"/>
      <c r="AX295" s="99"/>
      <c r="AY295" s="99"/>
      <c r="AZ295" s="99"/>
      <c r="BA295" s="99"/>
      <c r="BB295" s="99"/>
      <c r="BC295" s="99"/>
      <c r="BD295" s="99"/>
      <c r="BE295" s="99"/>
      <c r="BF295" s="99"/>
      <c r="BG295" s="99"/>
      <c r="BH295" s="99"/>
      <c r="BI295" s="99"/>
      <c r="BJ295" s="99"/>
      <c r="BK295" s="99"/>
      <c r="BL295" s="99"/>
      <c r="BM295" s="99"/>
      <c r="BN295" s="99"/>
      <c r="BO295" s="99"/>
      <c r="BP295" s="99"/>
      <c r="BQ295" s="99"/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</row>
    <row r="296" spans="1:97" s="98" customFormat="1" x14ac:dyDescent="0.2">
      <c r="A296" s="28"/>
      <c r="B296" s="101"/>
      <c r="C296" s="102"/>
      <c r="D296" s="96"/>
      <c r="E296" s="97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99"/>
      <c r="AD296" s="99"/>
      <c r="AE296" s="99"/>
      <c r="AF296" s="99"/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  <c r="AR296" s="99"/>
      <c r="AS296" s="99"/>
      <c r="AT296" s="99"/>
      <c r="AU296" s="99"/>
      <c r="AV296" s="99"/>
      <c r="AW296" s="99"/>
      <c r="AX296" s="99"/>
      <c r="AY296" s="99"/>
      <c r="AZ296" s="99"/>
      <c r="BA296" s="99"/>
      <c r="BB296" s="99"/>
      <c r="BC296" s="99"/>
      <c r="BD296" s="99"/>
      <c r="BE296" s="99"/>
      <c r="BF296" s="99"/>
      <c r="BG296" s="99"/>
      <c r="BH296" s="99"/>
      <c r="BI296" s="99"/>
      <c r="BJ296" s="99"/>
      <c r="BK296" s="99"/>
      <c r="BL296" s="99"/>
      <c r="BM296" s="99"/>
      <c r="BN296" s="99"/>
      <c r="BO296" s="99"/>
      <c r="BP296" s="99"/>
      <c r="BQ296" s="99"/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</row>
    <row r="297" spans="1:97" s="98" customFormat="1" x14ac:dyDescent="0.2">
      <c r="A297" s="28"/>
      <c r="B297" s="101"/>
      <c r="C297" s="102"/>
      <c r="D297" s="96"/>
      <c r="E297" s="97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99"/>
      <c r="AD297" s="99"/>
      <c r="AE297" s="99"/>
      <c r="AF297" s="99"/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  <c r="AR297" s="99"/>
      <c r="AS297" s="99"/>
      <c r="AT297" s="99"/>
      <c r="AU297" s="99"/>
      <c r="AV297" s="99"/>
      <c r="AW297" s="99"/>
      <c r="AX297" s="99"/>
      <c r="AY297" s="99"/>
      <c r="AZ297" s="99"/>
      <c r="BA297" s="99"/>
      <c r="BB297" s="99"/>
      <c r="BC297" s="99"/>
      <c r="BD297" s="99"/>
      <c r="BE297" s="99"/>
      <c r="BF297" s="99"/>
      <c r="BG297" s="99"/>
      <c r="BH297" s="99"/>
      <c r="BI297" s="99"/>
      <c r="BJ297" s="99"/>
      <c r="BK297" s="99"/>
      <c r="BL297" s="99"/>
      <c r="BM297" s="99"/>
      <c r="BN297" s="99"/>
      <c r="BO297" s="99"/>
      <c r="BP297" s="99"/>
      <c r="BQ297" s="99"/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</row>
    <row r="298" spans="1:97" s="98" customFormat="1" x14ac:dyDescent="0.2">
      <c r="A298" s="28"/>
      <c r="B298" s="101"/>
      <c r="C298" s="102"/>
      <c r="D298" s="96"/>
      <c r="E298" s="97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</row>
    <row r="299" spans="1:97" s="98" customFormat="1" x14ac:dyDescent="0.2">
      <c r="A299" s="28"/>
      <c r="B299" s="101"/>
      <c r="C299" s="102"/>
      <c r="D299" s="96"/>
      <c r="E299" s="97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99"/>
      <c r="AD299" s="99"/>
      <c r="AE299" s="99"/>
      <c r="AF299" s="99"/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  <c r="AR299" s="99"/>
      <c r="AS299" s="99"/>
      <c r="AT299" s="99"/>
      <c r="AU299" s="99"/>
      <c r="AV299" s="99"/>
      <c r="AW299" s="99"/>
      <c r="AX299" s="99"/>
      <c r="AY299" s="99"/>
      <c r="AZ299" s="99"/>
      <c r="BA299" s="99"/>
      <c r="BB299" s="99"/>
      <c r="BC299" s="99"/>
      <c r="BD299" s="99"/>
      <c r="BE299" s="99"/>
      <c r="BF299" s="99"/>
      <c r="BG299" s="99"/>
      <c r="BH299" s="99"/>
      <c r="BI299" s="99"/>
      <c r="BJ299" s="99"/>
      <c r="BK299" s="99"/>
      <c r="BL299" s="99"/>
      <c r="BM299" s="99"/>
      <c r="BN299" s="99"/>
      <c r="BO299" s="99"/>
      <c r="BP299" s="99"/>
      <c r="BQ299" s="99"/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</row>
    <row r="300" spans="1:97" s="98" customFormat="1" x14ac:dyDescent="0.2">
      <c r="A300" s="28"/>
      <c r="B300" s="101"/>
      <c r="C300" s="102"/>
      <c r="D300" s="96"/>
      <c r="E300" s="97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99"/>
      <c r="AD300" s="99"/>
      <c r="AE300" s="99"/>
      <c r="AF300" s="99"/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  <c r="AR300" s="99"/>
      <c r="AS300" s="99"/>
      <c r="AT300" s="99"/>
      <c r="AU300" s="99"/>
      <c r="AV300" s="99"/>
      <c r="AW300" s="99"/>
      <c r="AX300" s="99"/>
      <c r="AY300" s="99"/>
      <c r="AZ300" s="99"/>
      <c r="BA300" s="99"/>
      <c r="BB300" s="99"/>
      <c r="BC300" s="99"/>
      <c r="BD300" s="99"/>
      <c r="BE300" s="99"/>
      <c r="BF300" s="99"/>
      <c r="BG300" s="99"/>
      <c r="BH300" s="99"/>
      <c r="BI300" s="99"/>
      <c r="BJ300" s="99"/>
      <c r="BK300" s="99"/>
      <c r="BL300" s="99"/>
      <c r="BM300" s="99"/>
      <c r="BN300" s="99"/>
      <c r="BO300" s="99"/>
      <c r="BP300" s="99"/>
      <c r="BQ300" s="99"/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</row>
    <row r="301" spans="1:97" s="98" customFormat="1" x14ac:dyDescent="0.2">
      <c r="A301" s="28"/>
      <c r="B301" s="101"/>
      <c r="C301" s="102"/>
      <c r="D301" s="96"/>
      <c r="E301" s="97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99"/>
      <c r="AD301" s="99"/>
      <c r="AE301" s="99"/>
      <c r="AF301" s="99"/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  <c r="AR301" s="99"/>
      <c r="AS301" s="99"/>
      <c r="AT301" s="99"/>
      <c r="AU301" s="99"/>
      <c r="AV301" s="99"/>
      <c r="AW301" s="99"/>
      <c r="AX301" s="99"/>
      <c r="AY301" s="99"/>
      <c r="AZ301" s="99"/>
      <c r="BA301" s="99"/>
      <c r="BB301" s="99"/>
      <c r="BC301" s="99"/>
      <c r="BD301" s="99"/>
      <c r="BE301" s="99"/>
      <c r="BF301" s="99"/>
      <c r="BG301" s="99"/>
      <c r="BH301" s="99"/>
      <c r="BI301" s="99"/>
      <c r="BJ301" s="99"/>
      <c r="BK301" s="99"/>
      <c r="BL301" s="99"/>
      <c r="BM301" s="99"/>
      <c r="BN301" s="99"/>
      <c r="BO301" s="99"/>
      <c r="BP301" s="99"/>
      <c r="BQ301" s="99"/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</row>
    <row r="302" spans="1:97" s="98" customFormat="1" x14ac:dyDescent="0.2">
      <c r="A302" s="28"/>
      <c r="B302" s="101"/>
      <c r="C302" s="102"/>
      <c r="D302" s="96"/>
      <c r="E302" s="97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  <c r="AD302" s="99"/>
      <c r="AE302" s="99"/>
      <c r="AF302" s="99"/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  <c r="AR302" s="99"/>
      <c r="AS302" s="99"/>
      <c r="AT302" s="99"/>
      <c r="AU302" s="99"/>
      <c r="AV302" s="99"/>
      <c r="AW302" s="99"/>
      <c r="AX302" s="99"/>
      <c r="AY302" s="99"/>
      <c r="AZ302" s="99"/>
      <c r="BA302" s="99"/>
      <c r="BB302" s="99"/>
      <c r="BC302" s="99"/>
      <c r="BD302" s="99"/>
      <c r="BE302" s="99"/>
      <c r="BF302" s="99"/>
      <c r="BG302" s="99"/>
      <c r="BH302" s="99"/>
      <c r="BI302" s="99"/>
      <c r="BJ302" s="99"/>
      <c r="BK302" s="99"/>
      <c r="BL302" s="99"/>
      <c r="BM302" s="99"/>
      <c r="BN302" s="99"/>
      <c r="BO302" s="99"/>
      <c r="BP302" s="99"/>
      <c r="BQ302" s="99"/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</row>
    <row r="303" spans="1:97" s="98" customFormat="1" x14ac:dyDescent="0.2">
      <c r="A303" s="28"/>
      <c r="B303" s="101"/>
      <c r="C303" s="102"/>
      <c r="D303" s="96"/>
      <c r="E303" s="97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99"/>
      <c r="AD303" s="99"/>
      <c r="AE303" s="99"/>
      <c r="AF303" s="99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99"/>
      <c r="BF303" s="99"/>
      <c r="BG303" s="99"/>
      <c r="BH303" s="99"/>
      <c r="BI303" s="99"/>
      <c r="BJ303" s="99"/>
      <c r="BK303" s="99"/>
      <c r="BL303" s="99"/>
      <c r="BM303" s="99"/>
      <c r="BN303" s="99"/>
      <c r="BO303" s="99"/>
      <c r="BP303" s="99"/>
      <c r="BQ303" s="99"/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</row>
    <row r="304" spans="1:97" s="98" customFormat="1" x14ac:dyDescent="0.2">
      <c r="A304" s="28"/>
      <c r="B304" s="101"/>
      <c r="C304" s="102"/>
      <c r="D304" s="96"/>
      <c r="E304" s="97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  <c r="AR304" s="99"/>
      <c r="AS304" s="99"/>
      <c r="AT304" s="99"/>
      <c r="AU304" s="99"/>
      <c r="AV304" s="99"/>
      <c r="AW304" s="99"/>
      <c r="AX304" s="99"/>
      <c r="AY304" s="99"/>
      <c r="AZ304" s="99"/>
      <c r="BA304" s="99"/>
      <c r="BB304" s="99"/>
      <c r="BC304" s="99"/>
      <c r="BD304" s="99"/>
      <c r="BE304" s="99"/>
      <c r="BF304" s="99"/>
      <c r="BG304" s="99"/>
      <c r="BH304" s="99"/>
      <c r="BI304" s="99"/>
      <c r="BJ304" s="99"/>
      <c r="BK304" s="99"/>
      <c r="BL304" s="99"/>
      <c r="BM304" s="99"/>
      <c r="BN304" s="99"/>
      <c r="BO304" s="99"/>
      <c r="BP304" s="99"/>
      <c r="BQ304" s="99"/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</row>
    <row r="305" spans="1:97" s="98" customFormat="1" x14ac:dyDescent="0.2">
      <c r="A305" s="28"/>
      <c r="B305" s="101"/>
      <c r="C305" s="102"/>
      <c r="D305" s="96"/>
      <c r="E305" s="97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99"/>
      <c r="AD305" s="99"/>
      <c r="AE305" s="99"/>
      <c r="AF305" s="99"/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  <c r="AR305" s="99"/>
      <c r="AS305" s="99"/>
      <c r="AT305" s="99"/>
      <c r="AU305" s="99"/>
      <c r="AV305" s="99"/>
      <c r="AW305" s="99"/>
      <c r="AX305" s="99"/>
      <c r="AY305" s="99"/>
      <c r="AZ305" s="99"/>
      <c r="BA305" s="99"/>
      <c r="BB305" s="99"/>
      <c r="BC305" s="99"/>
      <c r="BD305" s="99"/>
      <c r="BE305" s="99"/>
      <c r="BF305" s="99"/>
      <c r="BG305" s="99"/>
      <c r="BH305" s="99"/>
      <c r="BI305" s="99"/>
      <c r="BJ305" s="99"/>
      <c r="BK305" s="99"/>
      <c r="BL305" s="99"/>
      <c r="BM305" s="99"/>
      <c r="BN305" s="99"/>
      <c r="BO305" s="99"/>
      <c r="BP305" s="99"/>
      <c r="BQ305" s="99"/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</row>
    <row r="306" spans="1:97" s="98" customFormat="1" x14ac:dyDescent="0.2">
      <c r="A306" s="28"/>
      <c r="B306" s="101"/>
      <c r="C306" s="102"/>
      <c r="D306" s="96"/>
      <c r="E306" s="97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  <c r="AR306" s="99"/>
      <c r="AS306" s="99"/>
      <c r="AT306" s="99"/>
      <c r="AU306" s="99"/>
      <c r="AV306" s="99"/>
      <c r="AW306" s="99"/>
      <c r="AX306" s="99"/>
      <c r="AY306" s="99"/>
      <c r="AZ306" s="99"/>
      <c r="BA306" s="99"/>
      <c r="BB306" s="99"/>
      <c r="BC306" s="99"/>
      <c r="BD306" s="99"/>
      <c r="BE306" s="99"/>
      <c r="BF306" s="99"/>
      <c r="BG306" s="99"/>
      <c r="BH306" s="99"/>
      <c r="BI306" s="99"/>
      <c r="BJ306" s="99"/>
      <c r="BK306" s="99"/>
      <c r="BL306" s="99"/>
      <c r="BM306" s="99"/>
      <c r="BN306" s="99"/>
      <c r="BO306" s="99"/>
      <c r="BP306" s="99"/>
      <c r="BQ306" s="99"/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</row>
    <row r="307" spans="1:97" s="98" customFormat="1" x14ac:dyDescent="0.2">
      <c r="A307" s="28"/>
      <c r="B307" s="101"/>
      <c r="C307" s="102"/>
      <c r="D307" s="96"/>
      <c r="E307" s="97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99"/>
      <c r="AD307" s="99"/>
      <c r="AE307" s="99"/>
      <c r="AF307" s="99"/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  <c r="AR307" s="99"/>
      <c r="AS307" s="99"/>
      <c r="AT307" s="99"/>
      <c r="AU307" s="99"/>
      <c r="AV307" s="99"/>
      <c r="AW307" s="99"/>
      <c r="AX307" s="99"/>
      <c r="AY307" s="99"/>
      <c r="AZ307" s="99"/>
      <c r="BA307" s="99"/>
      <c r="BB307" s="99"/>
      <c r="BC307" s="99"/>
      <c r="BD307" s="99"/>
      <c r="BE307" s="99"/>
      <c r="BF307" s="99"/>
      <c r="BG307" s="99"/>
      <c r="BH307" s="99"/>
      <c r="BI307" s="99"/>
      <c r="BJ307" s="99"/>
      <c r="BK307" s="99"/>
      <c r="BL307" s="99"/>
      <c r="BM307" s="99"/>
      <c r="BN307" s="99"/>
      <c r="BO307" s="99"/>
      <c r="BP307" s="99"/>
      <c r="BQ307" s="99"/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</row>
    <row r="308" spans="1:97" s="98" customFormat="1" x14ac:dyDescent="0.2">
      <c r="A308" s="28"/>
      <c r="B308" s="101"/>
      <c r="C308" s="102"/>
      <c r="D308" s="96"/>
      <c r="E308" s="97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99"/>
      <c r="AD308" s="99"/>
      <c r="AE308" s="99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99"/>
      <c r="BF308" s="99"/>
      <c r="BG308" s="99"/>
      <c r="BH308" s="99"/>
      <c r="BI308" s="99"/>
      <c r="BJ308" s="99"/>
      <c r="BK308" s="99"/>
      <c r="BL308" s="99"/>
      <c r="BM308" s="99"/>
      <c r="BN308" s="99"/>
      <c r="BO308" s="99"/>
      <c r="BP308" s="99"/>
      <c r="BQ308" s="99"/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</row>
    <row r="309" spans="1:97" s="98" customFormat="1" x14ac:dyDescent="0.2">
      <c r="A309" s="28"/>
      <c r="B309" s="101"/>
      <c r="C309" s="102"/>
      <c r="D309" s="96"/>
      <c r="E309" s="97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99"/>
      <c r="AD309" s="99"/>
      <c r="AE309" s="99"/>
      <c r="AF309" s="99"/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  <c r="AR309" s="99"/>
      <c r="AS309" s="99"/>
      <c r="AT309" s="99"/>
      <c r="AU309" s="99"/>
      <c r="AV309" s="99"/>
      <c r="AW309" s="99"/>
      <c r="AX309" s="99"/>
      <c r="AY309" s="99"/>
      <c r="AZ309" s="99"/>
      <c r="BA309" s="99"/>
      <c r="BB309" s="99"/>
      <c r="BC309" s="99"/>
      <c r="BD309" s="99"/>
      <c r="BE309" s="99"/>
      <c r="BF309" s="99"/>
      <c r="BG309" s="99"/>
      <c r="BH309" s="99"/>
      <c r="BI309" s="99"/>
      <c r="BJ309" s="99"/>
      <c r="BK309" s="99"/>
      <c r="BL309" s="99"/>
      <c r="BM309" s="99"/>
      <c r="BN309" s="99"/>
      <c r="BO309" s="99"/>
      <c r="BP309" s="99"/>
      <c r="BQ309" s="99"/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</row>
    <row r="310" spans="1:97" s="98" customFormat="1" x14ac:dyDescent="0.2">
      <c r="A310" s="28"/>
      <c r="B310" s="101"/>
      <c r="C310" s="102"/>
      <c r="D310" s="96"/>
      <c r="E310" s="97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</row>
    <row r="311" spans="1:97" s="98" customFormat="1" x14ac:dyDescent="0.2">
      <c r="A311" s="28"/>
      <c r="B311" s="101"/>
      <c r="C311" s="102"/>
      <c r="D311" s="96"/>
      <c r="E311" s="97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99"/>
      <c r="AD311" s="99"/>
      <c r="AE311" s="99"/>
      <c r="AF311" s="99"/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  <c r="AR311" s="99"/>
      <c r="AS311" s="99"/>
      <c r="AT311" s="99"/>
      <c r="AU311" s="99"/>
      <c r="AV311" s="99"/>
      <c r="AW311" s="99"/>
      <c r="AX311" s="99"/>
      <c r="AY311" s="99"/>
      <c r="AZ311" s="99"/>
      <c r="BA311" s="99"/>
      <c r="BB311" s="99"/>
      <c r="BC311" s="99"/>
      <c r="BD311" s="99"/>
      <c r="BE311" s="99"/>
      <c r="BF311" s="99"/>
      <c r="BG311" s="99"/>
      <c r="BH311" s="99"/>
      <c r="BI311" s="99"/>
      <c r="BJ311" s="99"/>
      <c r="BK311" s="99"/>
      <c r="BL311" s="99"/>
      <c r="BM311" s="99"/>
      <c r="BN311" s="99"/>
      <c r="BO311" s="99"/>
      <c r="BP311" s="99"/>
      <c r="BQ311" s="99"/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</row>
    <row r="312" spans="1:97" s="98" customFormat="1" x14ac:dyDescent="0.2">
      <c r="A312" s="28"/>
      <c r="B312" s="101"/>
      <c r="C312" s="102"/>
      <c r="D312" s="96"/>
      <c r="E312" s="97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99"/>
      <c r="AD312" s="99"/>
      <c r="AE312" s="99"/>
      <c r="AF312" s="99"/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  <c r="AR312" s="99"/>
      <c r="AS312" s="99"/>
      <c r="AT312" s="99"/>
      <c r="AU312" s="99"/>
      <c r="AV312" s="99"/>
      <c r="AW312" s="99"/>
      <c r="AX312" s="99"/>
      <c r="AY312" s="99"/>
      <c r="AZ312" s="99"/>
      <c r="BA312" s="99"/>
      <c r="BB312" s="99"/>
      <c r="BC312" s="99"/>
      <c r="BD312" s="99"/>
      <c r="BE312" s="99"/>
      <c r="BF312" s="99"/>
      <c r="BG312" s="99"/>
      <c r="BH312" s="99"/>
      <c r="BI312" s="99"/>
      <c r="BJ312" s="99"/>
      <c r="BK312" s="99"/>
      <c r="BL312" s="99"/>
      <c r="BM312" s="99"/>
      <c r="BN312" s="99"/>
      <c r="BO312" s="99"/>
      <c r="BP312" s="99"/>
      <c r="BQ312" s="99"/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</row>
    <row r="313" spans="1:97" s="98" customFormat="1" x14ac:dyDescent="0.2">
      <c r="A313" s="28"/>
      <c r="B313" s="101"/>
      <c r="C313" s="102"/>
      <c r="D313" s="96"/>
      <c r="E313" s="97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99"/>
      <c r="AD313" s="99"/>
      <c r="AE313" s="99"/>
      <c r="AF313" s="99"/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  <c r="AR313" s="99"/>
      <c r="AS313" s="99"/>
      <c r="AT313" s="99"/>
      <c r="AU313" s="99"/>
      <c r="AV313" s="99"/>
      <c r="AW313" s="99"/>
      <c r="AX313" s="99"/>
      <c r="AY313" s="99"/>
      <c r="AZ313" s="99"/>
      <c r="BA313" s="99"/>
      <c r="BB313" s="99"/>
      <c r="BC313" s="99"/>
      <c r="BD313" s="99"/>
      <c r="BE313" s="99"/>
      <c r="BF313" s="99"/>
      <c r="BG313" s="99"/>
      <c r="BH313" s="99"/>
      <c r="BI313" s="99"/>
      <c r="BJ313" s="99"/>
      <c r="BK313" s="99"/>
      <c r="BL313" s="99"/>
      <c r="BM313" s="99"/>
      <c r="BN313" s="99"/>
      <c r="BO313" s="99"/>
      <c r="BP313" s="99"/>
      <c r="BQ313" s="99"/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</row>
    <row r="314" spans="1:97" s="98" customFormat="1" x14ac:dyDescent="0.2">
      <c r="A314" s="28"/>
      <c r="B314" s="101"/>
      <c r="C314" s="102"/>
      <c r="D314" s="96"/>
      <c r="E314" s="97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99"/>
      <c r="AD314" s="99"/>
      <c r="AE314" s="99"/>
      <c r="AF314" s="99"/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  <c r="AR314" s="99"/>
      <c r="AS314" s="99"/>
      <c r="AT314" s="99"/>
      <c r="AU314" s="99"/>
      <c r="AV314" s="99"/>
      <c r="AW314" s="99"/>
      <c r="AX314" s="99"/>
      <c r="AY314" s="99"/>
      <c r="AZ314" s="99"/>
      <c r="BA314" s="99"/>
      <c r="BB314" s="99"/>
      <c r="BC314" s="99"/>
      <c r="BD314" s="99"/>
      <c r="BE314" s="99"/>
      <c r="BF314" s="99"/>
      <c r="BG314" s="99"/>
      <c r="BH314" s="99"/>
      <c r="BI314" s="99"/>
      <c r="BJ314" s="99"/>
      <c r="BK314" s="99"/>
      <c r="BL314" s="99"/>
      <c r="BM314" s="99"/>
      <c r="BN314" s="99"/>
      <c r="BO314" s="99"/>
      <c r="BP314" s="99"/>
      <c r="BQ314" s="99"/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</row>
    <row r="315" spans="1:97" s="98" customFormat="1" x14ac:dyDescent="0.2">
      <c r="A315" s="28"/>
      <c r="B315" s="101"/>
      <c r="C315" s="102"/>
      <c r="D315" s="96"/>
      <c r="E315" s="97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99"/>
      <c r="AD315" s="99"/>
      <c r="AE315" s="99"/>
      <c r="AF315" s="99"/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  <c r="AR315" s="99"/>
      <c r="AS315" s="99"/>
      <c r="AT315" s="99"/>
      <c r="AU315" s="99"/>
      <c r="AV315" s="99"/>
      <c r="AW315" s="99"/>
      <c r="AX315" s="99"/>
      <c r="AY315" s="99"/>
      <c r="AZ315" s="99"/>
      <c r="BA315" s="99"/>
      <c r="BB315" s="99"/>
      <c r="BC315" s="99"/>
      <c r="BD315" s="99"/>
      <c r="BE315" s="99"/>
      <c r="BF315" s="99"/>
      <c r="BG315" s="99"/>
      <c r="BH315" s="99"/>
      <c r="BI315" s="99"/>
      <c r="BJ315" s="99"/>
      <c r="BK315" s="99"/>
      <c r="BL315" s="99"/>
      <c r="BM315" s="99"/>
      <c r="BN315" s="99"/>
      <c r="BO315" s="99"/>
      <c r="BP315" s="99"/>
      <c r="BQ315" s="99"/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</row>
    <row r="316" spans="1:97" s="98" customFormat="1" x14ac:dyDescent="0.2">
      <c r="A316" s="28"/>
      <c r="B316" s="101"/>
      <c r="C316" s="102"/>
      <c r="D316" s="96"/>
      <c r="E316" s="97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99"/>
      <c r="AD316" s="99"/>
      <c r="AE316" s="99"/>
      <c r="AF316" s="99"/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99"/>
      <c r="BF316" s="99"/>
      <c r="BG316" s="99"/>
      <c r="BH316" s="99"/>
      <c r="BI316" s="99"/>
      <c r="BJ316" s="99"/>
      <c r="BK316" s="99"/>
      <c r="BL316" s="99"/>
      <c r="BM316" s="99"/>
      <c r="BN316" s="99"/>
      <c r="BO316" s="99"/>
      <c r="BP316" s="99"/>
      <c r="BQ316" s="99"/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</row>
    <row r="317" spans="1:97" s="98" customFormat="1" x14ac:dyDescent="0.2">
      <c r="A317" s="28"/>
      <c r="B317" s="101"/>
      <c r="C317" s="102"/>
      <c r="D317" s="96"/>
      <c r="E317" s="97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99"/>
      <c r="AD317" s="99"/>
      <c r="AE317" s="99"/>
      <c r="AF317" s="99"/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  <c r="AR317" s="99"/>
      <c r="AS317" s="99"/>
      <c r="AT317" s="99"/>
      <c r="AU317" s="99"/>
      <c r="AV317" s="99"/>
      <c r="AW317" s="99"/>
      <c r="AX317" s="99"/>
      <c r="AY317" s="99"/>
      <c r="AZ317" s="99"/>
      <c r="BA317" s="99"/>
      <c r="BB317" s="99"/>
      <c r="BC317" s="99"/>
      <c r="BD317" s="99"/>
      <c r="BE317" s="99"/>
      <c r="BF317" s="99"/>
      <c r="BG317" s="99"/>
      <c r="BH317" s="99"/>
      <c r="BI317" s="99"/>
      <c r="BJ317" s="99"/>
      <c r="BK317" s="99"/>
      <c r="BL317" s="99"/>
      <c r="BM317" s="99"/>
      <c r="BN317" s="99"/>
      <c r="BO317" s="99"/>
      <c r="BP317" s="99"/>
      <c r="BQ317" s="99"/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</row>
    <row r="318" spans="1:97" s="98" customFormat="1" x14ac:dyDescent="0.2">
      <c r="A318" s="28"/>
      <c r="B318" s="101"/>
      <c r="C318" s="102"/>
      <c r="D318" s="96"/>
      <c r="E318" s="97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99"/>
      <c r="AD318" s="99"/>
      <c r="AE318" s="99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99"/>
      <c r="BF318" s="99"/>
      <c r="BG318" s="99"/>
      <c r="BH318" s="99"/>
      <c r="BI318" s="99"/>
      <c r="BJ318" s="99"/>
      <c r="BK318" s="99"/>
      <c r="BL318" s="99"/>
      <c r="BM318" s="99"/>
      <c r="BN318" s="99"/>
      <c r="BO318" s="99"/>
      <c r="BP318" s="99"/>
      <c r="BQ318" s="99"/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</row>
    <row r="319" spans="1:97" s="98" customFormat="1" x14ac:dyDescent="0.2">
      <c r="A319" s="28"/>
      <c r="B319" s="101"/>
      <c r="C319" s="102"/>
      <c r="D319" s="96"/>
      <c r="E319" s="97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99"/>
      <c r="AD319" s="99"/>
      <c r="AE319" s="99"/>
      <c r="AF319" s="99"/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  <c r="AR319" s="99"/>
      <c r="AS319" s="99"/>
      <c r="AT319" s="99"/>
      <c r="AU319" s="99"/>
      <c r="AV319" s="99"/>
      <c r="AW319" s="99"/>
      <c r="AX319" s="99"/>
      <c r="AY319" s="99"/>
      <c r="AZ319" s="99"/>
      <c r="BA319" s="99"/>
      <c r="BB319" s="99"/>
      <c r="BC319" s="99"/>
      <c r="BD319" s="99"/>
      <c r="BE319" s="99"/>
      <c r="BF319" s="99"/>
      <c r="BG319" s="99"/>
      <c r="BH319" s="99"/>
      <c r="BI319" s="99"/>
      <c r="BJ319" s="99"/>
      <c r="BK319" s="99"/>
      <c r="BL319" s="99"/>
      <c r="BM319" s="99"/>
      <c r="BN319" s="99"/>
      <c r="BO319" s="99"/>
      <c r="BP319" s="99"/>
      <c r="BQ319" s="99"/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</row>
    <row r="320" spans="1:97" s="98" customFormat="1" x14ac:dyDescent="0.2">
      <c r="A320" s="28"/>
      <c r="B320" s="101"/>
      <c r="C320" s="102"/>
      <c r="D320" s="96"/>
      <c r="E320" s="97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99"/>
      <c r="AD320" s="99"/>
      <c r="AE320" s="99"/>
      <c r="AF320" s="99"/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  <c r="AR320" s="99"/>
      <c r="AS320" s="99"/>
      <c r="AT320" s="99"/>
      <c r="AU320" s="99"/>
      <c r="AV320" s="99"/>
      <c r="AW320" s="99"/>
      <c r="AX320" s="99"/>
      <c r="AY320" s="99"/>
      <c r="AZ320" s="99"/>
      <c r="BA320" s="99"/>
      <c r="BB320" s="99"/>
      <c r="BC320" s="99"/>
      <c r="BD320" s="99"/>
      <c r="BE320" s="99"/>
      <c r="BF320" s="99"/>
      <c r="BG320" s="99"/>
      <c r="BH320" s="99"/>
      <c r="BI320" s="99"/>
      <c r="BJ320" s="99"/>
      <c r="BK320" s="99"/>
      <c r="BL320" s="99"/>
      <c r="BM320" s="99"/>
      <c r="BN320" s="99"/>
      <c r="BO320" s="99"/>
      <c r="BP320" s="99"/>
      <c r="BQ320" s="99"/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</row>
    <row r="321" spans="1:97" s="98" customFormat="1" x14ac:dyDescent="0.2">
      <c r="A321" s="28"/>
      <c r="B321" s="101"/>
      <c r="C321" s="102"/>
      <c r="D321" s="96"/>
      <c r="E321" s="97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99"/>
      <c r="AD321" s="99"/>
      <c r="AE321" s="99"/>
      <c r="AF321" s="99"/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  <c r="AR321" s="99"/>
      <c r="AS321" s="99"/>
      <c r="AT321" s="99"/>
      <c r="AU321" s="99"/>
      <c r="AV321" s="99"/>
      <c r="AW321" s="99"/>
      <c r="AX321" s="99"/>
      <c r="AY321" s="99"/>
      <c r="AZ321" s="99"/>
      <c r="BA321" s="99"/>
      <c r="BB321" s="99"/>
      <c r="BC321" s="99"/>
      <c r="BD321" s="99"/>
      <c r="BE321" s="99"/>
      <c r="BF321" s="99"/>
      <c r="BG321" s="99"/>
      <c r="BH321" s="99"/>
      <c r="BI321" s="99"/>
      <c r="BJ321" s="99"/>
      <c r="BK321" s="99"/>
      <c r="BL321" s="99"/>
      <c r="BM321" s="99"/>
      <c r="BN321" s="99"/>
      <c r="BO321" s="99"/>
      <c r="BP321" s="99"/>
      <c r="BQ321" s="99"/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</row>
    <row r="322" spans="1:97" s="98" customFormat="1" x14ac:dyDescent="0.2">
      <c r="A322" s="28"/>
      <c r="B322" s="101"/>
      <c r="C322" s="102"/>
      <c r="D322" s="96"/>
      <c r="E322" s="97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</row>
    <row r="323" spans="1:97" s="98" customFormat="1" x14ac:dyDescent="0.2">
      <c r="A323" s="28"/>
      <c r="B323" s="101"/>
      <c r="C323" s="102"/>
      <c r="D323" s="96"/>
      <c r="E323" s="97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99"/>
      <c r="AD323" s="99"/>
      <c r="AE323" s="99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99"/>
      <c r="BF323" s="99"/>
      <c r="BG323" s="99"/>
      <c r="BH323" s="99"/>
      <c r="BI323" s="99"/>
      <c r="BJ323" s="99"/>
      <c r="BK323" s="99"/>
      <c r="BL323" s="99"/>
      <c r="BM323" s="99"/>
      <c r="BN323" s="99"/>
      <c r="BO323" s="99"/>
      <c r="BP323" s="99"/>
      <c r="BQ323" s="99"/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</row>
    <row r="324" spans="1:97" s="98" customFormat="1" x14ac:dyDescent="0.2">
      <c r="A324" s="28"/>
      <c r="B324" s="101"/>
      <c r="C324" s="102"/>
      <c r="D324" s="96"/>
      <c r="E324" s="97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99"/>
      <c r="AD324" s="99"/>
      <c r="AE324" s="99"/>
      <c r="AF324" s="99"/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  <c r="AR324" s="99"/>
      <c r="AS324" s="99"/>
      <c r="AT324" s="99"/>
      <c r="AU324" s="99"/>
      <c r="AV324" s="99"/>
      <c r="AW324" s="99"/>
      <c r="AX324" s="99"/>
      <c r="AY324" s="99"/>
      <c r="AZ324" s="99"/>
      <c r="BA324" s="99"/>
      <c r="BB324" s="99"/>
      <c r="BC324" s="99"/>
      <c r="BD324" s="99"/>
      <c r="BE324" s="99"/>
      <c r="BF324" s="99"/>
      <c r="BG324" s="99"/>
      <c r="BH324" s="99"/>
      <c r="BI324" s="99"/>
      <c r="BJ324" s="99"/>
      <c r="BK324" s="99"/>
      <c r="BL324" s="99"/>
      <c r="BM324" s="99"/>
      <c r="BN324" s="99"/>
      <c r="BO324" s="99"/>
      <c r="BP324" s="99"/>
      <c r="BQ324" s="99"/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</row>
    <row r="325" spans="1:97" s="98" customFormat="1" x14ac:dyDescent="0.2">
      <c r="A325" s="28"/>
      <c r="B325" s="101"/>
      <c r="C325" s="102"/>
      <c r="D325" s="96"/>
      <c r="E325" s="97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99"/>
      <c r="AD325" s="99"/>
      <c r="AE325" s="99"/>
      <c r="AF325" s="99"/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  <c r="AR325" s="99"/>
      <c r="AS325" s="99"/>
      <c r="AT325" s="99"/>
      <c r="AU325" s="99"/>
      <c r="AV325" s="99"/>
      <c r="AW325" s="99"/>
      <c r="AX325" s="99"/>
      <c r="AY325" s="99"/>
      <c r="AZ325" s="99"/>
      <c r="BA325" s="99"/>
      <c r="BB325" s="99"/>
      <c r="BC325" s="99"/>
      <c r="BD325" s="99"/>
      <c r="BE325" s="99"/>
      <c r="BF325" s="99"/>
      <c r="BG325" s="99"/>
      <c r="BH325" s="99"/>
      <c r="BI325" s="99"/>
      <c r="BJ325" s="99"/>
      <c r="BK325" s="99"/>
      <c r="BL325" s="99"/>
      <c r="BM325" s="99"/>
      <c r="BN325" s="99"/>
      <c r="BO325" s="99"/>
      <c r="BP325" s="99"/>
      <c r="BQ325" s="99"/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</row>
    <row r="326" spans="1:97" s="98" customFormat="1" x14ac:dyDescent="0.2">
      <c r="A326" s="28"/>
      <c r="B326" s="101"/>
      <c r="C326" s="102"/>
      <c r="D326" s="96"/>
      <c r="E326" s="97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  <c r="AD326" s="99"/>
      <c r="AE326" s="99"/>
      <c r="AF326" s="99"/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  <c r="AR326" s="99"/>
      <c r="AS326" s="99"/>
      <c r="AT326" s="99"/>
      <c r="AU326" s="99"/>
      <c r="AV326" s="99"/>
      <c r="AW326" s="99"/>
      <c r="AX326" s="99"/>
      <c r="AY326" s="99"/>
      <c r="AZ326" s="99"/>
      <c r="BA326" s="99"/>
      <c r="BB326" s="99"/>
      <c r="BC326" s="99"/>
      <c r="BD326" s="99"/>
      <c r="BE326" s="99"/>
      <c r="BF326" s="99"/>
      <c r="BG326" s="99"/>
      <c r="BH326" s="99"/>
      <c r="BI326" s="99"/>
      <c r="BJ326" s="99"/>
      <c r="BK326" s="99"/>
      <c r="BL326" s="99"/>
      <c r="BM326" s="99"/>
      <c r="BN326" s="99"/>
      <c r="BO326" s="99"/>
      <c r="BP326" s="99"/>
      <c r="BQ326" s="99"/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</row>
    <row r="327" spans="1:97" s="98" customFormat="1" x14ac:dyDescent="0.2">
      <c r="A327" s="28"/>
      <c r="B327" s="101"/>
      <c r="C327" s="102"/>
      <c r="D327" s="96"/>
      <c r="E327" s="97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  <c r="AD327" s="99"/>
      <c r="AE327" s="99"/>
      <c r="AF327" s="99"/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  <c r="AR327" s="99"/>
      <c r="AS327" s="99"/>
      <c r="AT327" s="99"/>
      <c r="AU327" s="99"/>
      <c r="AV327" s="99"/>
      <c r="AW327" s="99"/>
      <c r="AX327" s="99"/>
      <c r="AY327" s="99"/>
      <c r="AZ327" s="99"/>
      <c r="BA327" s="99"/>
      <c r="BB327" s="99"/>
      <c r="BC327" s="99"/>
      <c r="BD327" s="99"/>
      <c r="BE327" s="99"/>
      <c r="BF327" s="99"/>
      <c r="BG327" s="99"/>
      <c r="BH327" s="99"/>
      <c r="BI327" s="99"/>
      <c r="BJ327" s="99"/>
      <c r="BK327" s="99"/>
      <c r="BL327" s="99"/>
      <c r="BM327" s="99"/>
      <c r="BN327" s="99"/>
      <c r="BO327" s="99"/>
      <c r="BP327" s="99"/>
      <c r="BQ327" s="99"/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</row>
    <row r="328" spans="1:97" s="98" customFormat="1" x14ac:dyDescent="0.2">
      <c r="A328" s="28"/>
      <c r="B328" s="101"/>
      <c r="C328" s="102"/>
      <c r="D328" s="96"/>
      <c r="E328" s="97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99"/>
      <c r="AD328" s="99"/>
      <c r="AE328" s="99"/>
      <c r="AF328" s="99"/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  <c r="AR328" s="99"/>
      <c r="AS328" s="99"/>
      <c r="AT328" s="99"/>
      <c r="AU328" s="99"/>
      <c r="AV328" s="99"/>
      <c r="AW328" s="99"/>
      <c r="AX328" s="99"/>
      <c r="AY328" s="99"/>
      <c r="AZ328" s="99"/>
      <c r="BA328" s="99"/>
      <c r="BB328" s="99"/>
      <c r="BC328" s="99"/>
      <c r="BD328" s="99"/>
      <c r="BE328" s="99"/>
      <c r="BF328" s="99"/>
      <c r="BG328" s="99"/>
      <c r="BH328" s="99"/>
      <c r="BI328" s="99"/>
      <c r="BJ328" s="99"/>
      <c r="BK328" s="99"/>
      <c r="BL328" s="99"/>
      <c r="BM328" s="99"/>
      <c r="BN328" s="99"/>
      <c r="BO328" s="99"/>
      <c r="BP328" s="99"/>
      <c r="BQ328" s="99"/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</row>
    <row r="329" spans="1:97" s="98" customFormat="1" x14ac:dyDescent="0.2">
      <c r="A329" s="28"/>
      <c r="B329" s="101"/>
      <c r="C329" s="102"/>
      <c r="D329" s="96"/>
      <c r="E329" s="97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99"/>
      <c r="AD329" s="99"/>
      <c r="AE329" s="99"/>
      <c r="AF329" s="99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99"/>
      <c r="BF329" s="99"/>
      <c r="BG329" s="99"/>
      <c r="BH329" s="99"/>
      <c r="BI329" s="99"/>
      <c r="BJ329" s="99"/>
      <c r="BK329" s="99"/>
      <c r="BL329" s="99"/>
      <c r="BM329" s="99"/>
      <c r="BN329" s="99"/>
      <c r="BO329" s="99"/>
      <c r="BP329" s="99"/>
      <c r="BQ329" s="99"/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</row>
    <row r="330" spans="1:97" s="98" customFormat="1" x14ac:dyDescent="0.2">
      <c r="A330" s="28"/>
      <c r="B330" s="101"/>
      <c r="C330" s="102"/>
      <c r="D330" s="96"/>
      <c r="E330" s="97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99"/>
      <c r="AD330" s="99"/>
      <c r="AE330" s="99"/>
      <c r="AF330" s="99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  <c r="AU330" s="99"/>
      <c r="AV330" s="99"/>
      <c r="AW330" s="99"/>
      <c r="AX330" s="99"/>
      <c r="AY330" s="99"/>
      <c r="AZ330" s="99"/>
      <c r="BA330" s="99"/>
      <c r="BB330" s="99"/>
      <c r="BC330" s="99"/>
      <c r="BD330" s="99"/>
      <c r="BE330" s="99"/>
      <c r="BF330" s="99"/>
      <c r="BG330" s="99"/>
      <c r="BH330" s="99"/>
      <c r="BI330" s="99"/>
      <c r="BJ330" s="99"/>
      <c r="BK330" s="99"/>
      <c r="BL330" s="99"/>
      <c r="BM330" s="99"/>
      <c r="BN330" s="99"/>
      <c r="BO330" s="99"/>
      <c r="BP330" s="99"/>
      <c r="BQ330" s="99"/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</row>
    <row r="331" spans="1:97" s="98" customFormat="1" x14ac:dyDescent="0.2">
      <c r="A331" s="28"/>
      <c r="B331" s="101"/>
      <c r="C331" s="102"/>
      <c r="D331" s="96"/>
      <c r="E331" s="97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99"/>
      <c r="AD331" s="99"/>
      <c r="AE331" s="99"/>
      <c r="AF331" s="99"/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  <c r="AR331" s="99"/>
      <c r="AS331" s="99"/>
      <c r="AT331" s="99"/>
      <c r="AU331" s="99"/>
      <c r="AV331" s="99"/>
      <c r="AW331" s="99"/>
      <c r="AX331" s="99"/>
      <c r="AY331" s="99"/>
      <c r="AZ331" s="99"/>
      <c r="BA331" s="99"/>
      <c r="BB331" s="99"/>
      <c r="BC331" s="99"/>
      <c r="BD331" s="99"/>
      <c r="BE331" s="99"/>
      <c r="BF331" s="99"/>
      <c r="BG331" s="99"/>
      <c r="BH331" s="99"/>
      <c r="BI331" s="99"/>
      <c r="BJ331" s="99"/>
      <c r="BK331" s="99"/>
      <c r="BL331" s="99"/>
      <c r="BM331" s="99"/>
      <c r="BN331" s="99"/>
      <c r="BO331" s="99"/>
      <c r="BP331" s="99"/>
      <c r="BQ331" s="99"/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</row>
    <row r="332" spans="1:97" s="98" customFormat="1" x14ac:dyDescent="0.2">
      <c r="A332" s="28"/>
      <c r="B332" s="101"/>
      <c r="C332" s="102"/>
      <c r="D332" s="96"/>
      <c r="E332" s="97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99"/>
      <c r="AD332" s="99"/>
      <c r="AE332" s="99"/>
      <c r="AF332" s="99"/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  <c r="AR332" s="99"/>
      <c r="AS332" s="99"/>
      <c r="AT332" s="99"/>
      <c r="AU332" s="99"/>
      <c r="AV332" s="99"/>
      <c r="AW332" s="99"/>
      <c r="AX332" s="99"/>
      <c r="AY332" s="99"/>
      <c r="AZ332" s="99"/>
      <c r="BA332" s="99"/>
      <c r="BB332" s="99"/>
      <c r="BC332" s="99"/>
      <c r="BD332" s="99"/>
      <c r="BE332" s="99"/>
      <c r="BF332" s="99"/>
      <c r="BG332" s="99"/>
      <c r="BH332" s="99"/>
      <c r="BI332" s="99"/>
      <c r="BJ332" s="99"/>
      <c r="BK332" s="99"/>
      <c r="BL332" s="99"/>
      <c r="BM332" s="99"/>
      <c r="BN332" s="99"/>
      <c r="BO332" s="99"/>
      <c r="BP332" s="99"/>
      <c r="BQ332" s="99"/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</row>
    <row r="333" spans="1:97" s="98" customFormat="1" x14ac:dyDescent="0.2">
      <c r="A333" s="28"/>
      <c r="B333" s="101"/>
      <c r="C333" s="102"/>
      <c r="D333" s="96"/>
      <c r="E333" s="97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99"/>
      <c r="AD333" s="99"/>
      <c r="AE333" s="99"/>
      <c r="AF333" s="99"/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  <c r="AR333" s="99"/>
      <c r="AS333" s="99"/>
      <c r="AT333" s="99"/>
      <c r="AU333" s="99"/>
      <c r="AV333" s="99"/>
      <c r="AW333" s="99"/>
      <c r="AX333" s="99"/>
      <c r="AY333" s="99"/>
      <c r="AZ333" s="99"/>
      <c r="BA333" s="99"/>
      <c r="BB333" s="99"/>
      <c r="BC333" s="99"/>
      <c r="BD333" s="99"/>
      <c r="BE333" s="99"/>
      <c r="BF333" s="99"/>
      <c r="BG333" s="99"/>
      <c r="BH333" s="99"/>
      <c r="BI333" s="99"/>
      <c r="BJ333" s="99"/>
      <c r="BK333" s="99"/>
      <c r="BL333" s="99"/>
      <c r="BM333" s="99"/>
      <c r="BN333" s="99"/>
      <c r="BO333" s="99"/>
      <c r="BP333" s="99"/>
      <c r="BQ333" s="99"/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</row>
    <row r="334" spans="1:97" s="98" customFormat="1" x14ac:dyDescent="0.2">
      <c r="A334" s="28"/>
      <c r="B334" s="101"/>
      <c r="C334" s="102"/>
      <c r="D334" s="96"/>
      <c r="E334" s="97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</row>
    <row r="335" spans="1:97" s="98" customFormat="1" x14ac:dyDescent="0.2">
      <c r="A335" s="28"/>
      <c r="B335" s="101"/>
      <c r="C335" s="102"/>
      <c r="D335" s="96"/>
      <c r="E335" s="97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  <c r="AU335" s="99"/>
      <c r="AV335" s="99"/>
      <c r="AW335" s="99"/>
      <c r="AX335" s="99"/>
      <c r="AY335" s="99"/>
      <c r="AZ335" s="99"/>
      <c r="BA335" s="99"/>
      <c r="BB335" s="99"/>
      <c r="BC335" s="99"/>
      <c r="BD335" s="99"/>
      <c r="BE335" s="99"/>
      <c r="BF335" s="99"/>
      <c r="BG335" s="99"/>
      <c r="BH335" s="99"/>
      <c r="BI335" s="99"/>
      <c r="BJ335" s="99"/>
      <c r="BK335" s="99"/>
      <c r="BL335" s="99"/>
      <c r="BM335" s="99"/>
      <c r="BN335" s="99"/>
      <c r="BO335" s="99"/>
      <c r="BP335" s="99"/>
      <c r="BQ335" s="99"/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</row>
    <row r="336" spans="1:97" s="98" customFormat="1" x14ac:dyDescent="0.2">
      <c r="A336" s="28"/>
      <c r="B336" s="101"/>
      <c r="C336" s="102"/>
      <c r="D336" s="96"/>
      <c r="E336" s="97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  <c r="AU336" s="99"/>
      <c r="AV336" s="99"/>
      <c r="AW336" s="99"/>
      <c r="AX336" s="99"/>
      <c r="AY336" s="99"/>
      <c r="AZ336" s="99"/>
      <c r="BA336" s="99"/>
      <c r="BB336" s="99"/>
      <c r="BC336" s="99"/>
      <c r="BD336" s="99"/>
      <c r="BE336" s="99"/>
      <c r="BF336" s="99"/>
      <c r="BG336" s="99"/>
      <c r="BH336" s="99"/>
      <c r="BI336" s="99"/>
      <c r="BJ336" s="99"/>
      <c r="BK336" s="99"/>
      <c r="BL336" s="99"/>
      <c r="BM336" s="99"/>
      <c r="BN336" s="99"/>
      <c r="BO336" s="99"/>
      <c r="BP336" s="99"/>
      <c r="BQ336" s="99"/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</row>
    <row r="337" spans="1:97" s="98" customFormat="1" x14ac:dyDescent="0.2">
      <c r="A337" s="28"/>
      <c r="B337" s="101"/>
      <c r="C337" s="102"/>
      <c r="D337" s="96"/>
      <c r="E337" s="97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  <c r="AU337" s="99"/>
      <c r="AV337" s="99"/>
      <c r="AW337" s="99"/>
      <c r="AX337" s="99"/>
      <c r="AY337" s="99"/>
      <c r="AZ337" s="99"/>
      <c r="BA337" s="99"/>
      <c r="BB337" s="99"/>
      <c r="BC337" s="99"/>
      <c r="BD337" s="99"/>
      <c r="BE337" s="99"/>
      <c r="BF337" s="99"/>
      <c r="BG337" s="99"/>
      <c r="BH337" s="99"/>
      <c r="BI337" s="99"/>
      <c r="BJ337" s="99"/>
      <c r="BK337" s="99"/>
      <c r="BL337" s="99"/>
      <c r="BM337" s="99"/>
      <c r="BN337" s="99"/>
      <c r="BO337" s="99"/>
      <c r="BP337" s="99"/>
      <c r="BQ337" s="99"/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</row>
    <row r="338" spans="1:97" s="98" customFormat="1" x14ac:dyDescent="0.2">
      <c r="A338" s="28"/>
      <c r="B338" s="101"/>
      <c r="C338" s="102"/>
      <c r="D338" s="96"/>
      <c r="E338" s="97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  <c r="AA338" s="99"/>
      <c r="AB338" s="99"/>
      <c r="AC338" s="99"/>
      <c r="AD338" s="99"/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</row>
    <row r="339" spans="1:97" s="98" customFormat="1" x14ac:dyDescent="0.2">
      <c r="A339" s="28"/>
      <c r="B339" s="101"/>
      <c r="C339" s="102"/>
      <c r="D339" s="96"/>
      <c r="E339" s="97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  <c r="AA339" s="99"/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99"/>
      <c r="AY339" s="99"/>
      <c r="AZ339" s="99"/>
      <c r="BA339" s="99"/>
      <c r="BB339" s="99"/>
      <c r="BC339" s="99"/>
      <c r="BD339" s="99"/>
      <c r="BE339" s="99"/>
      <c r="BF339" s="99"/>
      <c r="BG339" s="99"/>
      <c r="BH339" s="99"/>
      <c r="BI339" s="99"/>
      <c r="BJ339" s="99"/>
      <c r="BK339" s="99"/>
      <c r="BL339" s="99"/>
      <c r="BM339" s="99"/>
      <c r="BN339" s="99"/>
      <c r="BO339" s="99"/>
      <c r="BP339" s="99"/>
      <c r="BQ339" s="99"/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</row>
    <row r="340" spans="1:97" s="98" customFormat="1" x14ac:dyDescent="0.2">
      <c r="A340" s="28"/>
      <c r="B340" s="101"/>
      <c r="C340" s="102"/>
      <c r="D340" s="96"/>
      <c r="E340" s="97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99"/>
      <c r="AD340" s="99"/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  <c r="AU340" s="99"/>
      <c r="AV340" s="99"/>
      <c r="AW340" s="99"/>
      <c r="AX340" s="99"/>
      <c r="AY340" s="99"/>
      <c r="AZ340" s="99"/>
      <c r="BA340" s="99"/>
      <c r="BB340" s="99"/>
      <c r="BC340" s="99"/>
      <c r="BD340" s="99"/>
      <c r="BE340" s="99"/>
      <c r="BF340" s="99"/>
      <c r="BG340" s="99"/>
      <c r="BH340" s="99"/>
      <c r="BI340" s="99"/>
      <c r="BJ340" s="99"/>
      <c r="BK340" s="99"/>
      <c r="BL340" s="99"/>
      <c r="BM340" s="99"/>
      <c r="BN340" s="99"/>
      <c r="BO340" s="99"/>
      <c r="BP340" s="99"/>
      <c r="BQ340" s="99"/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</row>
    <row r="341" spans="1:97" s="98" customFormat="1" x14ac:dyDescent="0.2">
      <c r="A341" s="28"/>
      <c r="B341" s="101"/>
      <c r="C341" s="102"/>
      <c r="D341" s="96"/>
      <c r="E341" s="97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99"/>
      <c r="AY341" s="99"/>
      <c r="AZ341" s="99"/>
      <c r="BA341" s="99"/>
      <c r="BB341" s="99"/>
      <c r="BC341" s="99"/>
      <c r="BD341" s="99"/>
      <c r="BE341" s="99"/>
      <c r="BF341" s="99"/>
      <c r="BG341" s="99"/>
      <c r="BH341" s="99"/>
      <c r="BI341" s="99"/>
      <c r="BJ341" s="99"/>
      <c r="BK341" s="99"/>
      <c r="BL341" s="99"/>
      <c r="BM341" s="99"/>
      <c r="BN341" s="99"/>
      <c r="BO341" s="99"/>
      <c r="BP341" s="99"/>
      <c r="BQ341" s="99"/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</row>
    <row r="342" spans="1:97" s="98" customFormat="1" x14ac:dyDescent="0.2">
      <c r="A342" s="28"/>
      <c r="B342" s="101"/>
      <c r="C342" s="102"/>
      <c r="D342" s="96"/>
      <c r="E342" s="97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  <c r="AA342" s="99"/>
      <c r="AB342" s="99"/>
      <c r="AC342" s="99"/>
      <c r="AD342" s="99"/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  <c r="AU342" s="99"/>
      <c r="AV342" s="99"/>
      <c r="AW342" s="99"/>
      <c r="AX342" s="99"/>
      <c r="AY342" s="99"/>
      <c r="AZ342" s="99"/>
      <c r="BA342" s="99"/>
      <c r="BB342" s="99"/>
      <c r="BC342" s="99"/>
      <c r="BD342" s="99"/>
      <c r="BE342" s="99"/>
      <c r="BF342" s="99"/>
      <c r="BG342" s="99"/>
      <c r="BH342" s="99"/>
      <c r="BI342" s="99"/>
      <c r="BJ342" s="99"/>
      <c r="BK342" s="99"/>
      <c r="BL342" s="99"/>
      <c r="BM342" s="99"/>
      <c r="BN342" s="99"/>
      <c r="BO342" s="99"/>
      <c r="BP342" s="99"/>
      <c r="BQ342" s="99"/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</row>
    <row r="343" spans="1:97" s="98" customFormat="1" x14ac:dyDescent="0.2">
      <c r="A343" s="28"/>
      <c r="B343" s="101"/>
      <c r="C343" s="102"/>
      <c r="D343" s="96"/>
      <c r="E343" s="97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  <c r="AU343" s="99"/>
      <c r="AV343" s="99"/>
      <c r="AW343" s="99"/>
      <c r="AX343" s="99"/>
      <c r="AY343" s="99"/>
      <c r="AZ343" s="99"/>
      <c r="BA343" s="99"/>
      <c r="BB343" s="99"/>
      <c r="BC343" s="99"/>
      <c r="BD343" s="99"/>
      <c r="BE343" s="99"/>
      <c r="BF343" s="99"/>
      <c r="BG343" s="99"/>
      <c r="BH343" s="99"/>
      <c r="BI343" s="99"/>
      <c r="BJ343" s="99"/>
      <c r="BK343" s="99"/>
      <c r="BL343" s="99"/>
      <c r="BM343" s="99"/>
      <c r="BN343" s="99"/>
      <c r="BO343" s="99"/>
      <c r="BP343" s="99"/>
      <c r="BQ343" s="99"/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</row>
    <row r="344" spans="1:97" s="98" customFormat="1" x14ac:dyDescent="0.2">
      <c r="A344" s="28"/>
      <c r="B344" s="101"/>
      <c r="C344" s="102"/>
      <c r="D344" s="96"/>
      <c r="E344" s="97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  <c r="AA344" s="99"/>
      <c r="AB344" s="99"/>
      <c r="AC344" s="99"/>
      <c r="AD344" s="99"/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  <c r="AU344" s="99"/>
      <c r="AV344" s="99"/>
      <c r="AW344" s="99"/>
      <c r="AX344" s="99"/>
      <c r="AY344" s="99"/>
      <c r="AZ344" s="99"/>
      <c r="BA344" s="99"/>
      <c r="BB344" s="99"/>
      <c r="BC344" s="99"/>
      <c r="BD344" s="99"/>
      <c r="BE344" s="99"/>
      <c r="BF344" s="99"/>
      <c r="BG344" s="99"/>
      <c r="BH344" s="99"/>
      <c r="BI344" s="99"/>
      <c r="BJ344" s="99"/>
      <c r="BK344" s="99"/>
      <c r="BL344" s="99"/>
      <c r="BM344" s="99"/>
      <c r="BN344" s="99"/>
      <c r="BO344" s="99"/>
      <c r="BP344" s="99"/>
      <c r="BQ344" s="99"/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</row>
    <row r="345" spans="1:97" s="98" customFormat="1" x14ac:dyDescent="0.2">
      <c r="A345" s="28"/>
      <c r="B345" s="101"/>
      <c r="C345" s="102"/>
      <c r="D345" s="96"/>
      <c r="E345" s="97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  <c r="AA345" s="99"/>
      <c r="AB345" s="99"/>
      <c r="AC345" s="99"/>
      <c r="AD345" s="99"/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  <c r="AU345" s="99"/>
      <c r="AV345" s="99"/>
      <c r="AW345" s="99"/>
      <c r="AX345" s="99"/>
      <c r="AY345" s="99"/>
      <c r="AZ345" s="99"/>
      <c r="BA345" s="99"/>
      <c r="BB345" s="99"/>
      <c r="BC345" s="99"/>
      <c r="BD345" s="99"/>
      <c r="BE345" s="99"/>
      <c r="BF345" s="99"/>
      <c r="BG345" s="99"/>
      <c r="BH345" s="99"/>
      <c r="BI345" s="99"/>
      <c r="BJ345" s="99"/>
      <c r="BK345" s="99"/>
      <c r="BL345" s="99"/>
      <c r="BM345" s="99"/>
      <c r="BN345" s="99"/>
      <c r="BO345" s="99"/>
      <c r="BP345" s="99"/>
      <c r="BQ345" s="99"/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</row>
    <row r="346" spans="1:97" s="98" customFormat="1" x14ac:dyDescent="0.2">
      <c r="A346" s="28"/>
      <c r="B346" s="101"/>
      <c r="C346" s="102"/>
      <c r="D346" s="96"/>
      <c r="E346" s="97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  <c r="AA346" s="99"/>
      <c r="AB346" s="99"/>
      <c r="AC346" s="99"/>
      <c r="AD346" s="99"/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  <c r="AU346" s="99"/>
      <c r="AV346" s="99"/>
      <c r="AW346" s="99"/>
      <c r="AX346" s="99"/>
      <c r="AY346" s="99"/>
      <c r="AZ346" s="99"/>
      <c r="BA346" s="99"/>
      <c r="BB346" s="99"/>
      <c r="BC346" s="99"/>
      <c r="BD346" s="99"/>
      <c r="BE346" s="99"/>
      <c r="BF346" s="99"/>
      <c r="BG346" s="99"/>
      <c r="BH346" s="99"/>
      <c r="BI346" s="99"/>
      <c r="BJ346" s="99"/>
      <c r="BK346" s="99"/>
      <c r="BL346" s="99"/>
      <c r="BM346" s="99"/>
      <c r="BN346" s="99"/>
      <c r="BO346" s="99"/>
      <c r="BP346" s="99"/>
      <c r="BQ346" s="99"/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</row>
    <row r="347" spans="1:97" s="98" customFormat="1" x14ac:dyDescent="0.2">
      <c r="A347" s="28"/>
      <c r="B347" s="101"/>
      <c r="C347" s="102"/>
      <c r="D347" s="96"/>
      <c r="E347" s="97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  <c r="AU347" s="99"/>
      <c r="AV347" s="99"/>
      <c r="AW347" s="99"/>
      <c r="AX347" s="99"/>
      <c r="AY347" s="99"/>
      <c r="AZ347" s="99"/>
      <c r="BA347" s="99"/>
      <c r="BB347" s="99"/>
      <c r="BC347" s="99"/>
      <c r="BD347" s="99"/>
      <c r="BE347" s="99"/>
      <c r="BF347" s="99"/>
      <c r="BG347" s="99"/>
      <c r="BH347" s="99"/>
      <c r="BI347" s="99"/>
      <c r="BJ347" s="99"/>
      <c r="BK347" s="99"/>
      <c r="BL347" s="99"/>
      <c r="BM347" s="99"/>
      <c r="BN347" s="99"/>
      <c r="BO347" s="99"/>
      <c r="BP347" s="99"/>
      <c r="BQ347" s="99"/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</row>
    <row r="348" spans="1:97" s="98" customFormat="1" x14ac:dyDescent="0.2">
      <c r="A348" s="28"/>
      <c r="B348" s="101"/>
      <c r="C348" s="102"/>
      <c r="D348" s="96"/>
      <c r="E348" s="97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99"/>
      <c r="BF348" s="99"/>
      <c r="BG348" s="99"/>
      <c r="BH348" s="99"/>
      <c r="BI348" s="99"/>
      <c r="BJ348" s="99"/>
      <c r="BK348" s="99"/>
      <c r="BL348" s="99"/>
      <c r="BM348" s="99"/>
      <c r="BN348" s="99"/>
      <c r="BO348" s="99"/>
      <c r="BP348" s="99"/>
      <c r="BQ348" s="99"/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</row>
    <row r="349" spans="1:97" s="98" customFormat="1" x14ac:dyDescent="0.2">
      <c r="A349" s="28"/>
      <c r="B349" s="101"/>
      <c r="C349" s="102"/>
      <c r="D349" s="96"/>
      <c r="E349" s="97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  <c r="AU349" s="99"/>
      <c r="AV349" s="99"/>
      <c r="AW349" s="99"/>
      <c r="AX349" s="99"/>
      <c r="AY349" s="99"/>
      <c r="AZ349" s="99"/>
      <c r="BA349" s="99"/>
      <c r="BB349" s="99"/>
      <c r="BC349" s="99"/>
      <c r="BD349" s="99"/>
      <c r="BE349" s="99"/>
      <c r="BF349" s="99"/>
      <c r="BG349" s="99"/>
      <c r="BH349" s="99"/>
      <c r="BI349" s="99"/>
      <c r="BJ349" s="99"/>
      <c r="BK349" s="99"/>
      <c r="BL349" s="99"/>
      <c r="BM349" s="99"/>
      <c r="BN349" s="99"/>
      <c r="BO349" s="99"/>
      <c r="BP349" s="99"/>
      <c r="BQ349" s="99"/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</row>
    <row r="350" spans="1:97" s="98" customFormat="1" x14ac:dyDescent="0.2">
      <c r="A350" s="28"/>
      <c r="B350" s="101"/>
      <c r="C350" s="102"/>
      <c r="D350" s="96"/>
      <c r="E350" s="97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  <c r="AU350" s="99"/>
      <c r="AV350" s="99"/>
      <c r="AW350" s="99"/>
      <c r="AX350" s="99"/>
      <c r="AY350" s="99"/>
      <c r="AZ350" s="99"/>
      <c r="BA350" s="99"/>
      <c r="BB350" s="99"/>
      <c r="BC350" s="99"/>
      <c r="BD350" s="99"/>
      <c r="BE350" s="99"/>
      <c r="BF350" s="99"/>
      <c r="BG350" s="99"/>
      <c r="BH350" s="99"/>
      <c r="BI350" s="99"/>
      <c r="BJ350" s="99"/>
      <c r="BK350" s="99"/>
      <c r="BL350" s="99"/>
      <c r="BM350" s="99"/>
      <c r="BN350" s="99"/>
      <c r="BO350" s="99"/>
      <c r="BP350" s="99"/>
      <c r="BQ350" s="99"/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</row>
    <row r="351" spans="1:97" s="98" customFormat="1" x14ac:dyDescent="0.2">
      <c r="A351" s="28"/>
      <c r="B351" s="101"/>
      <c r="C351" s="102"/>
      <c r="D351" s="96"/>
      <c r="E351" s="97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  <c r="AU351" s="99"/>
      <c r="AV351" s="99"/>
      <c r="AW351" s="99"/>
      <c r="AX351" s="99"/>
      <c r="AY351" s="99"/>
      <c r="AZ351" s="99"/>
      <c r="BA351" s="99"/>
      <c r="BB351" s="99"/>
      <c r="BC351" s="99"/>
      <c r="BD351" s="99"/>
      <c r="BE351" s="99"/>
      <c r="BF351" s="99"/>
      <c r="BG351" s="99"/>
      <c r="BH351" s="99"/>
      <c r="BI351" s="99"/>
      <c r="BJ351" s="99"/>
      <c r="BK351" s="99"/>
      <c r="BL351" s="99"/>
      <c r="BM351" s="99"/>
      <c r="BN351" s="99"/>
      <c r="BO351" s="99"/>
      <c r="BP351" s="99"/>
      <c r="BQ351" s="99"/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</row>
    <row r="352" spans="1:97" s="98" customFormat="1" x14ac:dyDescent="0.2">
      <c r="A352" s="28"/>
      <c r="B352" s="101"/>
      <c r="C352" s="102"/>
      <c r="D352" s="96"/>
      <c r="E352" s="97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  <c r="AU352" s="99"/>
      <c r="AV352" s="99"/>
      <c r="AW352" s="99"/>
      <c r="AX352" s="99"/>
      <c r="AY352" s="99"/>
      <c r="AZ352" s="99"/>
      <c r="BA352" s="99"/>
      <c r="BB352" s="99"/>
      <c r="BC352" s="99"/>
      <c r="BD352" s="99"/>
      <c r="BE352" s="99"/>
      <c r="BF352" s="99"/>
      <c r="BG352" s="99"/>
      <c r="BH352" s="99"/>
      <c r="BI352" s="99"/>
      <c r="BJ352" s="99"/>
      <c r="BK352" s="99"/>
      <c r="BL352" s="99"/>
      <c r="BM352" s="99"/>
      <c r="BN352" s="99"/>
      <c r="BO352" s="99"/>
      <c r="BP352" s="99"/>
      <c r="BQ352" s="99"/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</row>
    <row r="353" spans="1:97" s="98" customFormat="1" x14ac:dyDescent="0.2">
      <c r="A353" s="28"/>
      <c r="B353" s="101"/>
      <c r="C353" s="102"/>
      <c r="D353" s="96"/>
      <c r="E353" s="97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99"/>
      <c r="BF353" s="99"/>
      <c r="BG353" s="99"/>
      <c r="BH353" s="99"/>
      <c r="BI353" s="99"/>
      <c r="BJ353" s="99"/>
      <c r="BK353" s="99"/>
      <c r="BL353" s="99"/>
      <c r="BM353" s="99"/>
      <c r="BN353" s="99"/>
      <c r="BO353" s="99"/>
      <c r="BP353" s="99"/>
      <c r="BQ353" s="99"/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</row>
    <row r="354" spans="1:97" s="98" customFormat="1" x14ac:dyDescent="0.2">
      <c r="A354" s="28"/>
      <c r="B354" s="101"/>
      <c r="C354" s="102"/>
      <c r="D354" s="96"/>
      <c r="E354" s="97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  <c r="AU354" s="99"/>
      <c r="AV354" s="99"/>
      <c r="AW354" s="99"/>
      <c r="AX354" s="99"/>
      <c r="AY354" s="99"/>
      <c r="AZ354" s="99"/>
      <c r="BA354" s="99"/>
      <c r="BB354" s="99"/>
      <c r="BC354" s="99"/>
      <c r="BD354" s="99"/>
      <c r="BE354" s="99"/>
      <c r="BF354" s="99"/>
      <c r="BG354" s="99"/>
      <c r="BH354" s="99"/>
      <c r="BI354" s="99"/>
      <c r="BJ354" s="99"/>
      <c r="BK354" s="99"/>
      <c r="BL354" s="99"/>
      <c r="BM354" s="99"/>
      <c r="BN354" s="99"/>
      <c r="BO354" s="99"/>
      <c r="BP354" s="99"/>
      <c r="BQ354" s="99"/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</row>
    <row r="355" spans="1:97" s="98" customFormat="1" x14ac:dyDescent="0.2">
      <c r="A355" s="28"/>
      <c r="B355" s="101"/>
      <c r="C355" s="102"/>
      <c r="D355" s="96"/>
      <c r="E355" s="97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  <c r="AU355" s="99"/>
      <c r="AV355" s="99"/>
      <c r="AW355" s="99"/>
      <c r="AX355" s="99"/>
      <c r="AY355" s="99"/>
      <c r="AZ355" s="99"/>
      <c r="BA355" s="99"/>
      <c r="BB355" s="99"/>
      <c r="BC355" s="99"/>
      <c r="BD355" s="99"/>
      <c r="BE355" s="99"/>
      <c r="BF355" s="99"/>
      <c r="BG355" s="99"/>
      <c r="BH355" s="99"/>
      <c r="BI355" s="99"/>
      <c r="BJ355" s="99"/>
      <c r="BK355" s="99"/>
      <c r="BL355" s="99"/>
      <c r="BM355" s="99"/>
      <c r="BN355" s="99"/>
      <c r="BO355" s="99"/>
      <c r="BP355" s="99"/>
      <c r="BQ355" s="99"/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</row>
    <row r="356" spans="1:97" s="98" customFormat="1" x14ac:dyDescent="0.2">
      <c r="A356" s="28"/>
      <c r="B356" s="101"/>
      <c r="C356" s="102"/>
      <c r="D356" s="96"/>
      <c r="E356" s="97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  <c r="AU356" s="99"/>
      <c r="AV356" s="99"/>
      <c r="AW356" s="99"/>
      <c r="AX356" s="99"/>
      <c r="AY356" s="99"/>
      <c r="AZ356" s="99"/>
      <c r="BA356" s="99"/>
      <c r="BB356" s="99"/>
      <c r="BC356" s="99"/>
      <c r="BD356" s="99"/>
      <c r="BE356" s="99"/>
      <c r="BF356" s="99"/>
      <c r="BG356" s="99"/>
      <c r="BH356" s="99"/>
      <c r="BI356" s="99"/>
      <c r="BJ356" s="99"/>
      <c r="BK356" s="99"/>
      <c r="BL356" s="99"/>
      <c r="BM356" s="99"/>
      <c r="BN356" s="99"/>
      <c r="BO356" s="99"/>
      <c r="BP356" s="99"/>
      <c r="BQ356" s="99"/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</row>
    <row r="357" spans="1:97" s="98" customFormat="1" x14ac:dyDescent="0.2">
      <c r="A357" s="28"/>
      <c r="B357" s="101"/>
      <c r="C357" s="102"/>
      <c r="D357" s="96"/>
      <c r="E357" s="97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  <c r="AU357" s="99"/>
      <c r="AV357" s="99"/>
      <c r="AW357" s="99"/>
      <c r="AX357" s="99"/>
      <c r="AY357" s="99"/>
      <c r="AZ357" s="99"/>
      <c r="BA357" s="99"/>
      <c r="BB357" s="99"/>
      <c r="BC357" s="99"/>
      <c r="BD357" s="99"/>
      <c r="BE357" s="99"/>
      <c r="BF357" s="99"/>
      <c r="BG357" s="99"/>
      <c r="BH357" s="99"/>
      <c r="BI357" s="99"/>
      <c r="BJ357" s="99"/>
      <c r="BK357" s="99"/>
      <c r="BL357" s="99"/>
      <c r="BM357" s="99"/>
      <c r="BN357" s="99"/>
      <c r="BO357" s="99"/>
      <c r="BP357" s="99"/>
      <c r="BQ357" s="99"/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</row>
    <row r="358" spans="1:97" s="98" customFormat="1" x14ac:dyDescent="0.2">
      <c r="A358" s="28"/>
      <c r="B358" s="101"/>
      <c r="C358" s="102"/>
      <c r="D358" s="96"/>
      <c r="E358" s="97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</row>
    <row r="359" spans="1:97" s="98" customFormat="1" x14ac:dyDescent="0.2">
      <c r="A359" s="28"/>
      <c r="B359" s="101"/>
      <c r="C359" s="102"/>
      <c r="D359" s="96"/>
      <c r="E359" s="97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  <c r="AU359" s="99"/>
      <c r="AV359" s="99"/>
      <c r="AW359" s="99"/>
      <c r="AX359" s="99"/>
      <c r="AY359" s="99"/>
      <c r="AZ359" s="99"/>
      <c r="BA359" s="99"/>
      <c r="BB359" s="99"/>
      <c r="BC359" s="99"/>
      <c r="BD359" s="99"/>
      <c r="BE359" s="99"/>
      <c r="BF359" s="99"/>
      <c r="BG359" s="99"/>
      <c r="BH359" s="99"/>
      <c r="BI359" s="99"/>
      <c r="BJ359" s="99"/>
      <c r="BK359" s="99"/>
      <c r="BL359" s="99"/>
      <c r="BM359" s="99"/>
      <c r="BN359" s="99"/>
      <c r="BO359" s="99"/>
      <c r="BP359" s="99"/>
      <c r="BQ359" s="99"/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</row>
    <row r="360" spans="1:97" s="98" customFormat="1" x14ac:dyDescent="0.2">
      <c r="A360" s="28"/>
      <c r="B360" s="101"/>
      <c r="C360" s="102"/>
      <c r="D360" s="96"/>
      <c r="E360" s="97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  <c r="AU360" s="99"/>
      <c r="AV360" s="99"/>
      <c r="AW360" s="99"/>
      <c r="AX360" s="99"/>
      <c r="AY360" s="99"/>
      <c r="AZ360" s="99"/>
      <c r="BA360" s="99"/>
      <c r="BB360" s="99"/>
      <c r="BC360" s="99"/>
      <c r="BD360" s="99"/>
      <c r="BE360" s="99"/>
      <c r="BF360" s="99"/>
      <c r="BG360" s="99"/>
      <c r="BH360" s="99"/>
      <c r="BI360" s="99"/>
      <c r="BJ360" s="99"/>
      <c r="BK360" s="99"/>
      <c r="BL360" s="99"/>
      <c r="BM360" s="99"/>
      <c r="BN360" s="99"/>
      <c r="BO360" s="99"/>
      <c r="BP360" s="99"/>
      <c r="BQ360" s="99"/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</row>
    <row r="361" spans="1:97" s="98" customFormat="1" x14ac:dyDescent="0.2">
      <c r="A361" s="28"/>
      <c r="B361" s="101"/>
      <c r="C361" s="102"/>
      <c r="D361" s="96"/>
      <c r="E361" s="97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  <c r="AA361" s="99"/>
      <c r="AB361" s="99"/>
      <c r="AC361" s="99"/>
      <c r="AD361" s="99"/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  <c r="AU361" s="99"/>
      <c r="AV361" s="99"/>
      <c r="AW361" s="99"/>
      <c r="AX361" s="99"/>
      <c r="AY361" s="99"/>
      <c r="AZ361" s="99"/>
      <c r="BA361" s="99"/>
      <c r="BB361" s="99"/>
      <c r="BC361" s="99"/>
      <c r="BD361" s="99"/>
      <c r="BE361" s="99"/>
      <c r="BF361" s="99"/>
      <c r="BG361" s="99"/>
      <c r="BH361" s="99"/>
      <c r="BI361" s="99"/>
      <c r="BJ361" s="99"/>
      <c r="BK361" s="99"/>
      <c r="BL361" s="99"/>
      <c r="BM361" s="99"/>
      <c r="BN361" s="99"/>
      <c r="BO361" s="99"/>
      <c r="BP361" s="99"/>
      <c r="BQ361" s="99"/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</row>
    <row r="362" spans="1:97" s="98" customFormat="1" x14ac:dyDescent="0.2">
      <c r="A362" s="28"/>
      <c r="B362" s="101"/>
      <c r="C362" s="102"/>
      <c r="D362" s="96"/>
      <c r="E362" s="97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  <c r="AA362" s="99"/>
      <c r="AB362" s="99"/>
      <c r="AC362" s="99"/>
      <c r="AD362" s="99"/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99"/>
      <c r="BF362" s="99"/>
      <c r="BG362" s="99"/>
      <c r="BH362" s="99"/>
      <c r="BI362" s="99"/>
      <c r="BJ362" s="99"/>
      <c r="BK362" s="99"/>
      <c r="BL362" s="99"/>
      <c r="BM362" s="99"/>
      <c r="BN362" s="99"/>
      <c r="BO362" s="99"/>
      <c r="BP362" s="99"/>
      <c r="BQ362" s="99"/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</row>
    <row r="363" spans="1:97" s="98" customFormat="1" x14ac:dyDescent="0.2">
      <c r="A363" s="28"/>
      <c r="B363" s="101"/>
      <c r="C363" s="102"/>
      <c r="D363" s="96"/>
      <c r="E363" s="97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  <c r="AA363" s="99"/>
      <c r="AB363" s="99"/>
      <c r="AC363" s="99"/>
      <c r="AD363" s="99"/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99"/>
      <c r="BF363" s="99"/>
      <c r="BG363" s="99"/>
      <c r="BH363" s="99"/>
      <c r="BI363" s="99"/>
      <c r="BJ363" s="99"/>
      <c r="BK363" s="99"/>
      <c r="BL363" s="99"/>
      <c r="BM363" s="99"/>
      <c r="BN363" s="99"/>
      <c r="BO363" s="99"/>
      <c r="BP363" s="99"/>
      <c r="BQ363" s="99"/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</row>
    <row r="364" spans="1:97" s="98" customFormat="1" x14ac:dyDescent="0.2">
      <c r="A364" s="28"/>
      <c r="B364" s="101"/>
      <c r="C364" s="102"/>
      <c r="D364" s="96"/>
      <c r="E364" s="97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99"/>
      <c r="AD364" s="99"/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  <c r="AU364" s="99"/>
      <c r="AV364" s="99"/>
      <c r="AW364" s="99"/>
      <c r="AX364" s="99"/>
      <c r="AY364" s="99"/>
      <c r="AZ364" s="99"/>
      <c r="BA364" s="99"/>
      <c r="BB364" s="99"/>
      <c r="BC364" s="99"/>
      <c r="BD364" s="99"/>
      <c r="BE364" s="99"/>
      <c r="BF364" s="99"/>
      <c r="BG364" s="99"/>
      <c r="BH364" s="99"/>
      <c r="BI364" s="99"/>
      <c r="BJ364" s="99"/>
      <c r="BK364" s="99"/>
      <c r="BL364" s="99"/>
      <c r="BM364" s="99"/>
      <c r="BN364" s="99"/>
      <c r="BO364" s="99"/>
      <c r="BP364" s="99"/>
      <c r="BQ364" s="99"/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</row>
    <row r="365" spans="1:97" s="98" customFormat="1" x14ac:dyDescent="0.2">
      <c r="A365" s="28"/>
      <c r="B365" s="101"/>
      <c r="C365" s="102"/>
      <c r="D365" s="96"/>
      <c r="E365" s="97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99"/>
      <c r="AD365" s="99"/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99"/>
      <c r="BH365" s="99"/>
      <c r="BI365" s="99"/>
      <c r="BJ365" s="99"/>
      <c r="BK365" s="99"/>
      <c r="BL365" s="99"/>
      <c r="BM365" s="99"/>
      <c r="BN365" s="99"/>
      <c r="BO365" s="99"/>
      <c r="BP365" s="99"/>
      <c r="BQ365" s="99"/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</row>
    <row r="366" spans="1:97" s="98" customFormat="1" x14ac:dyDescent="0.2">
      <c r="A366" s="28"/>
      <c r="B366" s="101"/>
      <c r="C366" s="102"/>
      <c r="D366" s="96"/>
      <c r="E366" s="97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99"/>
      <c r="AY366" s="99"/>
      <c r="AZ366" s="99"/>
      <c r="BA366" s="99"/>
      <c r="BB366" s="99"/>
      <c r="BC366" s="99"/>
      <c r="BD366" s="99"/>
      <c r="BE366" s="99"/>
      <c r="BF366" s="99"/>
      <c r="BG366" s="99"/>
      <c r="BH366" s="99"/>
      <c r="BI366" s="99"/>
      <c r="BJ366" s="99"/>
      <c r="BK366" s="99"/>
      <c r="BL366" s="99"/>
      <c r="BM366" s="99"/>
      <c r="BN366" s="99"/>
      <c r="BO366" s="99"/>
      <c r="BP366" s="99"/>
      <c r="BQ366" s="99"/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</row>
    <row r="367" spans="1:97" s="98" customFormat="1" x14ac:dyDescent="0.2">
      <c r="A367" s="28"/>
      <c r="B367" s="101"/>
      <c r="C367" s="102"/>
      <c r="D367" s="96"/>
      <c r="E367" s="97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  <c r="AA367" s="99"/>
      <c r="AB367" s="99"/>
      <c r="AC367" s="99"/>
      <c r="AD367" s="99"/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  <c r="AU367" s="99"/>
      <c r="AV367" s="99"/>
      <c r="AW367" s="99"/>
      <c r="AX367" s="99"/>
      <c r="AY367" s="99"/>
      <c r="AZ367" s="99"/>
      <c r="BA367" s="99"/>
      <c r="BB367" s="99"/>
      <c r="BC367" s="99"/>
      <c r="BD367" s="99"/>
      <c r="BE367" s="99"/>
      <c r="BF367" s="99"/>
      <c r="BG367" s="99"/>
      <c r="BH367" s="99"/>
      <c r="BI367" s="99"/>
      <c r="BJ367" s="99"/>
      <c r="BK367" s="99"/>
      <c r="BL367" s="99"/>
      <c r="BM367" s="99"/>
      <c r="BN367" s="99"/>
      <c r="BO367" s="99"/>
      <c r="BP367" s="99"/>
      <c r="BQ367" s="99"/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</row>
    <row r="368" spans="1:97" s="98" customFormat="1" x14ac:dyDescent="0.2">
      <c r="A368" s="28"/>
      <c r="B368" s="101"/>
      <c r="C368" s="102"/>
      <c r="D368" s="96"/>
      <c r="E368" s="97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  <c r="AA368" s="99"/>
      <c r="AB368" s="99"/>
      <c r="AC368" s="99"/>
      <c r="AD368" s="99"/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99"/>
      <c r="BF368" s="99"/>
      <c r="BG368" s="99"/>
      <c r="BH368" s="99"/>
      <c r="BI368" s="99"/>
      <c r="BJ368" s="99"/>
      <c r="BK368" s="99"/>
      <c r="BL368" s="99"/>
      <c r="BM368" s="99"/>
      <c r="BN368" s="99"/>
      <c r="BO368" s="99"/>
      <c r="BP368" s="99"/>
      <c r="BQ368" s="99"/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</row>
    <row r="369" spans="1:97" s="98" customFormat="1" x14ac:dyDescent="0.2">
      <c r="A369" s="28"/>
      <c r="B369" s="101"/>
      <c r="C369" s="102"/>
      <c r="D369" s="96"/>
      <c r="E369" s="97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  <c r="AA369" s="99"/>
      <c r="AB369" s="99"/>
      <c r="AC369" s="99"/>
      <c r="AD369" s="99"/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  <c r="AU369" s="99"/>
      <c r="AV369" s="99"/>
      <c r="AW369" s="99"/>
      <c r="AX369" s="99"/>
      <c r="AY369" s="99"/>
      <c r="AZ369" s="99"/>
      <c r="BA369" s="99"/>
      <c r="BB369" s="99"/>
      <c r="BC369" s="99"/>
      <c r="BD369" s="99"/>
      <c r="BE369" s="99"/>
      <c r="BF369" s="99"/>
      <c r="BG369" s="99"/>
      <c r="BH369" s="99"/>
      <c r="BI369" s="99"/>
      <c r="BJ369" s="99"/>
      <c r="BK369" s="99"/>
      <c r="BL369" s="99"/>
      <c r="BM369" s="99"/>
      <c r="BN369" s="99"/>
      <c r="BO369" s="99"/>
      <c r="BP369" s="99"/>
      <c r="BQ369" s="99"/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</row>
    <row r="370" spans="1:97" s="98" customFormat="1" x14ac:dyDescent="0.2">
      <c r="A370" s="28"/>
      <c r="B370" s="101"/>
      <c r="C370" s="102"/>
      <c r="D370" s="96"/>
      <c r="E370" s="97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  <c r="AU370" s="99"/>
      <c r="AV370" s="99"/>
      <c r="AW370" s="99"/>
      <c r="AX370" s="99"/>
      <c r="AY370" s="99"/>
      <c r="AZ370" s="99"/>
      <c r="BA370" s="99"/>
      <c r="BB370" s="99"/>
      <c r="BC370" s="99"/>
      <c r="BD370" s="99"/>
      <c r="BE370" s="99"/>
      <c r="BF370" s="99"/>
      <c r="BG370" s="99"/>
      <c r="BH370" s="99"/>
      <c r="BI370" s="99"/>
      <c r="BJ370" s="99"/>
      <c r="BK370" s="99"/>
      <c r="BL370" s="99"/>
      <c r="BM370" s="99"/>
      <c r="BN370" s="99"/>
      <c r="BO370" s="99"/>
      <c r="BP370" s="99"/>
      <c r="BQ370" s="99"/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</row>
    <row r="371" spans="1:97" s="98" customFormat="1" x14ac:dyDescent="0.2">
      <c r="A371" s="28"/>
      <c r="B371" s="101"/>
      <c r="C371" s="102"/>
      <c r="D371" s="96"/>
      <c r="E371" s="97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  <c r="AA371" s="99"/>
      <c r="AB371" s="99"/>
      <c r="AC371" s="99"/>
      <c r="AD371" s="99"/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  <c r="AU371" s="99"/>
      <c r="AV371" s="99"/>
      <c r="AW371" s="99"/>
      <c r="AX371" s="99"/>
      <c r="AY371" s="99"/>
      <c r="AZ371" s="99"/>
      <c r="BA371" s="99"/>
      <c r="BB371" s="99"/>
      <c r="BC371" s="99"/>
      <c r="BD371" s="99"/>
      <c r="BE371" s="99"/>
      <c r="BF371" s="99"/>
      <c r="BG371" s="99"/>
      <c r="BH371" s="99"/>
      <c r="BI371" s="99"/>
      <c r="BJ371" s="99"/>
      <c r="BK371" s="99"/>
      <c r="BL371" s="99"/>
      <c r="BM371" s="99"/>
      <c r="BN371" s="99"/>
      <c r="BO371" s="99"/>
      <c r="BP371" s="99"/>
      <c r="BQ371" s="99"/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</row>
    <row r="372" spans="1:97" s="98" customFormat="1" x14ac:dyDescent="0.2">
      <c r="A372" s="28"/>
      <c r="B372" s="101"/>
      <c r="C372" s="102"/>
      <c r="D372" s="96"/>
      <c r="E372" s="97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  <c r="AA372" s="99"/>
      <c r="AB372" s="99"/>
      <c r="AC372" s="99"/>
      <c r="AD372" s="99"/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  <c r="AU372" s="99"/>
      <c r="AV372" s="99"/>
      <c r="AW372" s="99"/>
      <c r="AX372" s="99"/>
      <c r="AY372" s="99"/>
      <c r="AZ372" s="99"/>
      <c r="BA372" s="99"/>
      <c r="BB372" s="99"/>
      <c r="BC372" s="99"/>
      <c r="BD372" s="99"/>
      <c r="BE372" s="99"/>
      <c r="BF372" s="99"/>
      <c r="BG372" s="99"/>
      <c r="BH372" s="99"/>
      <c r="BI372" s="99"/>
      <c r="BJ372" s="99"/>
      <c r="BK372" s="99"/>
      <c r="BL372" s="99"/>
      <c r="BM372" s="99"/>
      <c r="BN372" s="99"/>
      <c r="BO372" s="99"/>
      <c r="BP372" s="99"/>
      <c r="BQ372" s="99"/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</row>
    <row r="373" spans="1:97" s="98" customFormat="1" x14ac:dyDescent="0.2">
      <c r="A373" s="28"/>
      <c r="B373" s="101"/>
      <c r="C373" s="102"/>
      <c r="D373" s="96"/>
      <c r="E373" s="97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  <c r="AA373" s="99"/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  <c r="AU373" s="99"/>
      <c r="AV373" s="99"/>
      <c r="AW373" s="99"/>
      <c r="AX373" s="99"/>
      <c r="AY373" s="99"/>
      <c r="AZ373" s="99"/>
      <c r="BA373" s="99"/>
      <c r="BB373" s="99"/>
      <c r="BC373" s="99"/>
      <c r="BD373" s="99"/>
      <c r="BE373" s="99"/>
      <c r="BF373" s="99"/>
      <c r="BG373" s="99"/>
      <c r="BH373" s="99"/>
      <c r="BI373" s="99"/>
      <c r="BJ373" s="99"/>
      <c r="BK373" s="99"/>
      <c r="BL373" s="99"/>
      <c r="BM373" s="99"/>
      <c r="BN373" s="99"/>
      <c r="BO373" s="99"/>
      <c r="BP373" s="99"/>
      <c r="BQ373" s="99"/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</row>
    <row r="374" spans="1:97" s="98" customFormat="1" x14ac:dyDescent="0.2">
      <c r="A374" s="28"/>
      <c r="B374" s="101"/>
      <c r="C374" s="102"/>
      <c r="D374" s="96"/>
      <c r="E374" s="97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  <c r="AA374" s="99"/>
      <c r="AB374" s="99"/>
      <c r="AC374" s="99"/>
      <c r="AD374" s="99"/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  <c r="AU374" s="99"/>
      <c r="AV374" s="99"/>
      <c r="AW374" s="99"/>
      <c r="AX374" s="99"/>
      <c r="AY374" s="99"/>
      <c r="AZ374" s="99"/>
      <c r="BA374" s="99"/>
      <c r="BB374" s="99"/>
      <c r="BC374" s="99"/>
      <c r="BD374" s="99"/>
      <c r="BE374" s="99"/>
      <c r="BF374" s="99"/>
      <c r="BG374" s="99"/>
      <c r="BH374" s="99"/>
      <c r="BI374" s="99"/>
      <c r="BJ374" s="99"/>
      <c r="BK374" s="99"/>
      <c r="BL374" s="99"/>
      <c r="BM374" s="99"/>
      <c r="BN374" s="99"/>
      <c r="BO374" s="99"/>
      <c r="BP374" s="99"/>
      <c r="BQ374" s="99"/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</row>
    <row r="375" spans="1:97" s="98" customFormat="1" x14ac:dyDescent="0.2">
      <c r="A375" s="28"/>
      <c r="B375" s="101"/>
      <c r="C375" s="102"/>
      <c r="D375" s="96"/>
      <c r="E375" s="97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  <c r="AA375" s="99"/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  <c r="AU375" s="99"/>
      <c r="AV375" s="99"/>
      <c r="AW375" s="99"/>
      <c r="AX375" s="99"/>
      <c r="AY375" s="99"/>
      <c r="AZ375" s="99"/>
      <c r="BA375" s="99"/>
      <c r="BB375" s="99"/>
      <c r="BC375" s="99"/>
      <c r="BD375" s="99"/>
      <c r="BE375" s="99"/>
      <c r="BF375" s="99"/>
      <c r="BG375" s="99"/>
      <c r="BH375" s="99"/>
      <c r="BI375" s="99"/>
      <c r="BJ375" s="99"/>
      <c r="BK375" s="99"/>
      <c r="BL375" s="99"/>
      <c r="BM375" s="99"/>
      <c r="BN375" s="99"/>
      <c r="BO375" s="99"/>
      <c r="BP375" s="99"/>
      <c r="BQ375" s="99"/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</row>
    <row r="376" spans="1:97" s="98" customFormat="1" x14ac:dyDescent="0.2">
      <c r="A376" s="28"/>
      <c r="B376" s="101"/>
      <c r="C376" s="102"/>
      <c r="D376" s="96"/>
      <c r="E376" s="97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  <c r="AA376" s="99"/>
      <c r="AB376" s="99"/>
      <c r="AC376" s="99"/>
      <c r="AD376" s="99"/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  <c r="AU376" s="99"/>
      <c r="AV376" s="99"/>
      <c r="AW376" s="99"/>
      <c r="AX376" s="99"/>
      <c r="AY376" s="99"/>
      <c r="AZ376" s="99"/>
      <c r="BA376" s="99"/>
      <c r="BB376" s="99"/>
      <c r="BC376" s="99"/>
      <c r="BD376" s="99"/>
      <c r="BE376" s="99"/>
      <c r="BF376" s="99"/>
      <c r="BG376" s="99"/>
      <c r="BH376" s="99"/>
      <c r="BI376" s="99"/>
      <c r="BJ376" s="99"/>
      <c r="BK376" s="99"/>
      <c r="BL376" s="99"/>
      <c r="BM376" s="99"/>
      <c r="BN376" s="99"/>
      <c r="BO376" s="99"/>
      <c r="BP376" s="99"/>
      <c r="BQ376" s="99"/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</row>
    <row r="377" spans="1:97" s="98" customFormat="1" x14ac:dyDescent="0.2">
      <c r="A377" s="28"/>
      <c r="B377" s="101"/>
      <c r="C377" s="102"/>
      <c r="D377" s="96"/>
      <c r="E377" s="97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  <c r="AA377" s="99"/>
      <c r="AB377" s="99"/>
      <c r="AC377" s="99"/>
      <c r="AD377" s="99"/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  <c r="AU377" s="99"/>
      <c r="AV377" s="99"/>
      <c r="AW377" s="99"/>
      <c r="AX377" s="99"/>
      <c r="AY377" s="99"/>
      <c r="AZ377" s="99"/>
      <c r="BA377" s="99"/>
      <c r="BB377" s="99"/>
      <c r="BC377" s="99"/>
      <c r="BD377" s="99"/>
      <c r="BE377" s="99"/>
      <c r="BF377" s="99"/>
      <c r="BG377" s="99"/>
      <c r="BH377" s="99"/>
      <c r="BI377" s="99"/>
      <c r="BJ377" s="99"/>
      <c r="BK377" s="99"/>
      <c r="BL377" s="99"/>
      <c r="BM377" s="99"/>
      <c r="BN377" s="99"/>
      <c r="BO377" s="99"/>
      <c r="BP377" s="99"/>
      <c r="BQ377" s="99"/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</row>
    <row r="378" spans="1:97" s="98" customFormat="1" x14ac:dyDescent="0.2">
      <c r="A378" s="28"/>
      <c r="B378" s="101"/>
      <c r="C378" s="102"/>
      <c r="D378" s="96"/>
      <c r="E378" s="97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  <c r="AA378" s="99"/>
      <c r="AB378" s="99"/>
      <c r="AC378" s="99"/>
      <c r="AD378" s="99"/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  <c r="AU378" s="99"/>
      <c r="AV378" s="99"/>
      <c r="AW378" s="99"/>
      <c r="AX378" s="99"/>
      <c r="AY378" s="99"/>
      <c r="AZ378" s="99"/>
      <c r="BA378" s="99"/>
      <c r="BB378" s="99"/>
      <c r="BC378" s="99"/>
      <c r="BD378" s="99"/>
      <c r="BE378" s="99"/>
      <c r="BF378" s="99"/>
      <c r="BG378" s="99"/>
      <c r="BH378" s="99"/>
      <c r="BI378" s="99"/>
      <c r="BJ378" s="99"/>
      <c r="BK378" s="99"/>
      <c r="BL378" s="99"/>
      <c r="BM378" s="99"/>
      <c r="BN378" s="99"/>
      <c r="BO378" s="99"/>
      <c r="BP378" s="99"/>
      <c r="BQ378" s="99"/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</row>
    <row r="379" spans="1:97" s="98" customFormat="1" x14ac:dyDescent="0.2">
      <c r="A379" s="28"/>
      <c r="B379" s="101"/>
      <c r="C379" s="102"/>
      <c r="D379" s="96"/>
      <c r="E379" s="97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  <c r="AA379" s="99"/>
      <c r="AB379" s="99"/>
      <c r="AC379" s="99"/>
      <c r="AD379" s="99"/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  <c r="AU379" s="99"/>
      <c r="AV379" s="99"/>
      <c r="AW379" s="99"/>
      <c r="AX379" s="99"/>
      <c r="AY379" s="99"/>
      <c r="AZ379" s="99"/>
      <c r="BA379" s="99"/>
      <c r="BB379" s="99"/>
      <c r="BC379" s="99"/>
      <c r="BD379" s="99"/>
      <c r="BE379" s="99"/>
      <c r="BF379" s="99"/>
      <c r="BG379" s="99"/>
      <c r="BH379" s="99"/>
      <c r="BI379" s="99"/>
      <c r="BJ379" s="99"/>
      <c r="BK379" s="99"/>
      <c r="BL379" s="99"/>
      <c r="BM379" s="99"/>
      <c r="BN379" s="99"/>
      <c r="BO379" s="99"/>
      <c r="BP379" s="99"/>
      <c r="BQ379" s="99"/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</row>
    <row r="380" spans="1:97" s="98" customFormat="1" x14ac:dyDescent="0.2">
      <c r="A380" s="28"/>
      <c r="B380" s="101"/>
      <c r="C380" s="102"/>
      <c r="D380" s="96"/>
      <c r="E380" s="97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  <c r="AA380" s="99"/>
      <c r="AB380" s="99"/>
      <c r="AC380" s="99"/>
      <c r="AD380" s="99"/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  <c r="AU380" s="99"/>
      <c r="AV380" s="99"/>
      <c r="AW380" s="99"/>
      <c r="AX380" s="99"/>
      <c r="AY380" s="99"/>
      <c r="AZ380" s="99"/>
      <c r="BA380" s="99"/>
      <c r="BB380" s="99"/>
      <c r="BC380" s="99"/>
      <c r="BD380" s="99"/>
      <c r="BE380" s="99"/>
      <c r="BF380" s="99"/>
      <c r="BG380" s="99"/>
      <c r="BH380" s="99"/>
      <c r="BI380" s="99"/>
      <c r="BJ380" s="99"/>
      <c r="BK380" s="99"/>
      <c r="BL380" s="99"/>
      <c r="BM380" s="99"/>
      <c r="BN380" s="99"/>
      <c r="BO380" s="99"/>
      <c r="BP380" s="99"/>
      <c r="BQ380" s="99"/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</row>
    <row r="381" spans="1:97" s="98" customFormat="1" x14ac:dyDescent="0.2">
      <c r="A381" s="28"/>
      <c r="B381" s="101"/>
      <c r="C381" s="102"/>
      <c r="D381" s="96"/>
      <c r="E381" s="97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  <c r="AA381" s="99"/>
      <c r="AB381" s="99"/>
      <c r="AC381" s="99"/>
      <c r="AD381" s="99"/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  <c r="AU381" s="99"/>
      <c r="AV381" s="99"/>
      <c r="AW381" s="99"/>
      <c r="AX381" s="99"/>
      <c r="AY381" s="99"/>
      <c r="AZ381" s="99"/>
      <c r="BA381" s="99"/>
      <c r="BB381" s="99"/>
      <c r="BC381" s="99"/>
      <c r="BD381" s="99"/>
      <c r="BE381" s="99"/>
      <c r="BF381" s="99"/>
      <c r="BG381" s="99"/>
      <c r="BH381" s="99"/>
      <c r="BI381" s="99"/>
      <c r="BJ381" s="99"/>
      <c r="BK381" s="99"/>
      <c r="BL381" s="99"/>
      <c r="BM381" s="99"/>
      <c r="BN381" s="99"/>
      <c r="BO381" s="99"/>
      <c r="BP381" s="99"/>
      <c r="BQ381" s="99"/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</row>
    <row r="382" spans="1:97" s="98" customFormat="1" x14ac:dyDescent="0.2">
      <c r="A382" s="28"/>
      <c r="B382" s="101"/>
      <c r="C382" s="102"/>
      <c r="D382" s="96"/>
      <c r="E382" s="97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  <c r="AA382" s="99"/>
      <c r="AB382" s="99"/>
      <c r="AC382" s="99"/>
      <c r="AD382" s="99"/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  <c r="BO382" s="99"/>
      <c r="BP382" s="99"/>
      <c r="BQ382" s="99"/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</row>
    <row r="383" spans="1:97" s="98" customFormat="1" x14ac:dyDescent="0.2">
      <c r="A383" s="28"/>
      <c r="B383" s="101"/>
      <c r="C383" s="102"/>
      <c r="D383" s="96"/>
      <c r="E383" s="97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  <c r="AU383" s="99"/>
      <c r="AV383" s="99"/>
      <c r="AW383" s="99"/>
      <c r="AX383" s="99"/>
      <c r="AY383" s="99"/>
      <c r="AZ383" s="99"/>
      <c r="BA383" s="99"/>
      <c r="BB383" s="99"/>
      <c r="BC383" s="99"/>
      <c r="BD383" s="99"/>
      <c r="BE383" s="99"/>
      <c r="BF383" s="99"/>
      <c r="BG383" s="99"/>
      <c r="BH383" s="99"/>
      <c r="BI383" s="99"/>
      <c r="BJ383" s="99"/>
      <c r="BK383" s="99"/>
      <c r="BL383" s="99"/>
      <c r="BM383" s="99"/>
      <c r="BN383" s="99"/>
      <c r="BO383" s="99"/>
      <c r="BP383" s="99"/>
      <c r="BQ383" s="99"/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</row>
    <row r="384" spans="1:97" s="98" customFormat="1" x14ac:dyDescent="0.2">
      <c r="A384" s="28"/>
      <c r="B384" s="101"/>
      <c r="C384" s="102"/>
      <c r="D384" s="96"/>
      <c r="E384" s="97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  <c r="AB384" s="99"/>
      <c r="AC384" s="99"/>
      <c r="AD384" s="99"/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  <c r="AU384" s="99"/>
      <c r="AV384" s="99"/>
      <c r="AW384" s="99"/>
      <c r="AX384" s="99"/>
      <c r="AY384" s="99"/>
      <c r="AZ384" s="99"/>
      <c r="BA384" s="99"/>
      <c r="BB384" s="99"/>
      <c r="BC384" s="99"/>
      <c r="BD384" s="99"/>
      <c r="BE384" s="99"/>
      <c r="BF384" s="99"/>
      <c r="BG384" s="99"/>
      <c r="BH384" s="99"/>
      <c r="BI384" s="99"/>
      <c r="BJ384" s="99"/>
      <c r="BK384" s="99"/>
      <c r="BL384" s="99"/>
      <c r="BM384" s="99"/>
      <c r="BN384" s="99"/>
      <c r="BO384" s="99"/>
      <c r="BP384" s="99"/>
      <c r="BQ384" s="99"/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</row>
    <row r="385" spans="1:97" s="98" customFormat="1" x14ac:dyDescent="0.2">
      <c r="A385" s="28"/>
      <c r="B385" s="101"/>
      <c r="C385" s="102"/>
      <c r="D385" s="96"/>
      <c r="E385" s="97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  <c r="AC385" s="99"/>
      <c r="AD385" s="99"/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  <c r="BO385" s="99"/>
      <c r="BP385" s="99"/>
      <c r="BQ385" s="99"/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</row>
    <row r="386" spans="1:97" s="98" customFormat="1" x14ac:dyDescent="0.2">
      <c r="A386" s="28"/>
      <c r="B386" s="101"/>
      <c r="C386" s="102"/>
      <c r="D386" s="96"/>
      <c r="E386" s="97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  <c r="AA386" s="99"/>
      <c r="AB386" s="99"/>
      <c r="AC386" s="99"/>
      <c r="AD386" s="99"/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  <c r="BO386" s="99"/>
      <c r="BP386" s="99"/>
      <c r="BQ386" s="99"/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</row>
    <row r="387" spans="1:97" s="98" customFormat="1" x14ac:dyDescent="0.2">
      <c r="A387" s="28"/>
      <c r="B387" s="101"/>
      <c r="C387" s="102"/>
      <c r="D387" s="96"/>
      <c r="E387" s="97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  <c r="AA387" s="99"/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  <c r="BO387" s="99"/>
      <c r="BP387" s="99"/>
      <c r="BQ387" s="99"/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</row>
    <row r="388" spans="1:97" s="98" customFormat="1" x14ac:dyDescent="0.2">
      <c r="A388" s="28"/>
      <c r="B388" s="101"/>
      <c r="C388" s="102"/>
      <c r="D388" s="96"/>
      <c r="E388" s="97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  <c r="AA388" s="99"/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  <c r="AU388" s="99"/>
      <c r="AV388" s="99"/>
      <c r="AW388" s="99"/>
      <c r="AX388" s="99"/>
      <c r="AY388" s="99"/>
      <c r="AZ388" s="99"/>
      <c r="BA388" s="99"/>
      <c r="BB388" s="99"/>
      <c r="BC388" s="99"/>
      <c r="BD388" s="99"/>
      <c r="BE388" s="99"/>
      <c r="BF388" s="99"/>
      <c r="BG388" s="99"/>
      <c r="BH388" s="99"/>
      <c r="BI388" s="99"/>
      <c r="BJ388" s="99"/>
      <c r="BK388" s="99"/>
      <c r="BL388" s="99"/>
      <c r="BM388" s="99"/>
      <c r="BN388" s="99"/>
      <c r="BO388" s="99"/>
      <c r="BP388" s="99"/>
      <c r="BQ388" s="99"/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</row>
    <row r="389" spans="1:97" s="98" customFormat="1" x14ac:dyDescent="0.2">
      <c r="A389" s="28"/>
      <c r="B389" s="101"/>
      <c r="C389" s="102"/>
      <c r="D389" s="96"/>
      <c r="E389" s="97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  <c r="AU389" s="99"/>
      <c r="AV389" s="99"/>
      <c r="AW389" s="99"/>
      <c r="AX389" s="99"/>
      <c r="AY389" s="99"/>
      <c r="AZ389" s="99"/>
      <c r="BA389" s="99"/>
      <c r="BB389" s="99"/>
      <c r="BC389" s="99"/>
      <c r="BD389" s="99"/>
      <c r="BE389" s="99"/>
      <c r="BF389" s="99"/>
      <c r="BG389" s="99"/>
      <c r="BH389" s="99"/>
      <c r="BI389" s="99"/>
      <c r="BJ389" s="99"/>
      <c r="BK389" s="99"/>
      <c r="BL389" s="99"/>
      <c r="BM389" s="99"/>
      <c r="BN389" s="99"/>
      <c r="BO389" s="99"/>
      <c r="BP389" s="99"/>
      <c r="BQ389" s="99"/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</row>
    <row r="390" spans="1:97" s="98" customFormat="1" x14ac:dyDescent="0.2">
      <c r="A390" s="28"/>
      <c r="B390" s="101"/>
      <c r="C390" s="102"/>
      <c r="D390" s="96"/>
      <c r="E390" s="97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  <c r="AA390" s="99"/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  <c r="BO390" s="99"/>
      <c r="BP390" s="99"/>
      <c r="BQ390" s="99"/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</row>
    <row r="391" spans="1:97" s="98" customFormat="1" x14ac:dyDescent="0.2">
      <c r="A391" s="28"/>
      <c r="B391" s="101"/>
      <c r="C391" s="102"/>
      <c r="D391" s="96"/>
      <c r="E391" s="97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  <c r="BO391" s="99"/>
      <c r="BP391" s="99"/>
      <c r="BQ391" s="99"/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</row>
    <row r="392" spans="1:97" s="98" customFormat="1" x14ac:dyDescent="0.2">
      <c r="A392" s="28"/>
      <c r="B392" s="101"/>
      <c r="C392" s="102"/>
      <c r="D392" s="96"/>
      <c r="E392" s="97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  <c r="AA392" s="99"/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  <c r="AU392" s="99"/>
      <c r="AV392" s="99"/>
      <c r="AW392" s="99"/>
      <c r="AX392" s="99"/>
      <c r="AY392" s="99"/>
      <c r="AZ392" s="99"/>
      <c r="BA392" s="99"/>
      <c r="BB392" s="99"/>
      <c r="BC392" s="99"/>
      <c r="BD392" s="99"/>
      <c r="BE392" s="99"/>
      <c r="BF392" s="99"/>
      <c r="BG392" s="99"/>
      <c r="BH392" s="99"/>
      <c r="BI392" s="99"/>
      <c r="BJ392" s="99"/>
      <c r="BK392" s="99"/>
      <c r="BL392" s="99"/>
      <c r="BM392" s="99"/>
      <c r="BN392" s="99"/>
      <c r="BO392" s="99"/>
      <c r="BP392" s="99"/>
      <c r="BQ392" s="99"/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</row>
    <row r="393" spans="1:97" s="98" customFormat="1" x14ac:dyDescent="0.2">
      <c r="A393" s="28"/>
      <c r="B393" s="101"/>
      <c r="C393" s="102"/>
      <c r="D393" s="96"/>
      <c r="E393" s="97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  <c r="AA393" s="99"/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  <c r="AU393" s="99"/>
      <c r="AV393" s="99"/>
      <c r="AW393" s="99"/>
      <c r="AX393" s="99"/>
      <c r="AY393" s="99"/>
      <c r="AZ393" s="99"/>
      <c r="BA393" s="99"/>
      <c r="BB393" s="99"/>
      <c r="BC393" s="99"/>
      <c r="BD393" s="99"/>
      <c r="BE393" s="99"/>
      <c r="BF393" s="99"/>
      <c r="BG393" s="99"/>
      <c r="BH393" s="99"/>
      <c r="BI393" s="99"/>
      <c r="BJ393" s="99"/>
      <c r="BK393" s="99"/>
      <c r="BL393" s="99"/>
      <c r="BM393" s="99"/>
      <c r="BN393" s="99"/>
      <c r="BO393" s="99"/>
      <c r="BP393" s="99"/>
      <c r="BQ393" s="99"/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</row>
    <row r="394" spans="1:97" s="98" customFormat="1" x14ac:dyDescent="0.2">
      <c r="A394" s="28"/>
      <c r="B394" s="101"/>
      <c r="C394" s="102"/>
      <c r="D394" s="96"/>
      <c r="E394" s="97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  <c r="AA394" s="99"/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  <c r="AU394" s="99"/>
      <c r="AV394" s="99"/>
      <c r="AW394" s="99"/>
      <c r="AX394" s="99"/>
      <c r="AY394" s="99"/>
      <c r="AZ394" s="99"/>
      <c r="BA394" s="99"/>
      <c r="BB394" s="99"/>
      <c r="BC394" s="99"/>
      <c r="BD394" s="99"/>
      <c r="BE394" s="99"/>
      <c r="BF394" s="99"/>
      <c r="BG394" s="99"/>
      <c r="BH394" s="99"/>
      <c r="BI394" s="99"/>
      <c r="BJ394" s="99"/>
      <c r="BK394" s="99"/>
      <c r="BL394" s="99"/>
      <c r="BM394" s="99"/>
      <c r="BN394" s="99"/>
      <c r="BO394" s="99"/>
      <c r="BP394" s="99"/>
      <c r="BQ394" s="99"/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</row>
    <row r="395" spans="1:97" s="98" customFormat="1" x14ac:dyDescent="0.2">
      <c r="A395" s="28"/>
      <c r="B395" s="101"/>
      <c r="C395" s="102"/>
      <c r="D395" s="96"/>
      <c r="E395" s="97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  <c r="AA395" s="99"/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  <c r="AU395" s="99"/>
      <c r="AV395" s="99"/>
      <c r="AW395" s="99"/>
      <c r="AX395" s="99"/>
      <c r="AY395" s="99"/>
      <c r="AZ395" s="99"/>
      <c r="BA395" s="99"/>
      <c r="BB395" s="99"/>
      <c r="BC395" s="99"/>
      <c r="BD395" s="99"/>
      <c r="BE395" s="99"/>
      <c r="BF395" s="99"/>
      <c r="BG395" s="99"/>
      <c r="BH395" s="99"/>
      <c r="BI395" s="99"/>
      <c r="BJ395" s="99"/>
      <c r="BK395" s="99"/>
      <c r="BL395" s="99"/>
      <c r="BM395" s="99"/>
      <c r="BN395" s="99"/>
      <c r="BO395" s="99"/>
      <c r="BP395" s="99"/>
      <c r="BQ395" s="99"/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</row>
    <row r="396" spans="1:97" s="98" customFormat="1" x14ac:dyDescent="0.2">
      <c r="A396" s="28"/>
      <c r="B396" s="101"/>
      <c r="C396" s="102"/>
      <c r="D396" s="96"/>
      <c r="E396" s="97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  <c r="AA396" s="99"/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  <c r="AU396" s="99"/>
      <c r="AV396" s="99"/>
      <c r="AW396" s="99"/>
      <c r="AX396" s="99"/>
      <c r="AY396" s="99"/>
      <c r="AZ396" s="99"/>
      <c r="BA396" s="99"/>
      <c r="BB396" s="99"/>
      <c r="BC396" s="99"/>
      <c r="BD396" s="99"/>
      <c r="BE396" s="99"/>
      <c r="BF396" s="99"/>
      <c r="BG396" s="99"/>
      <c r="BH396" s="99"/>
      <c r="BI396" s="99"/>
      <c r="BJ396" s="99"/>
      <c r="BK396" s="99"/>
      <c r="BL396" s="99"/>
      <c r="BM396" s="99"/>
      <c r="BN396" s="99"/>
      <c r="BO396" s="99"/>
      <c r="BP396" s="99"/>
      <c r="BQ396" s="99"/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</row>
    <row r="397" spans="1:97" s="98" customFormat="1" x14ac:dyDescent="0.2">
      <c r="A397" s="28"/>
      <c r="B397" s="101"/>
      <c r="C397" s="102"/>
      <c r="D397" s="96"/>
      <c r="E397" s="97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  <c r="AA397" s="99"/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  <c r="AU397" s="99"/>
      <c r="AV397" s="99"/>
      <c r="AW397" s="99"/>
      <c r="AX397" s="99"/>
      <c r="AY397" s="99"/>
      <c r="AZ397" s="99"/>
      <c r="BA397" s="99"/>
      <c r="BB397" s="99"/>
      <c r="BC397" s="99"/>
      <c r="BD397" s="99"/>
      <c r="BE397" s="99"/>
      <c r="BF397" s="99"/>
      <c r="BG397" s="99"/>
      <c r="BH397" s="99"/>
      <c r="BI397" s="99"/>
      <c r="BJ397" s="99"/>
      <c r="BK397" s="99"/>
      <c r="BL397" s="99"/>
      <c r="BM397" s="99"/>
      <c r="BN397" s="99"/>
      <c r="BO397" s="99"/>
      <c r="BP397" s="99"/>
      <c r="BQ397" s="99"/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</row>
    <row r="398" spans="1:97" s="98" customFormat="1" x14ac:dyDescent="0.2">
      <c r="A398" s="28"/>
      <c r="B398" s="101"/>
      <c r="C398" s="102"/>
      <c r="D398" s="96"/>
      <c r="E398" s="97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  <c r="AA398" s="99"/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  <c r="AU398" s="99"/>
      <c r="AV398" s="99"/>
      <c r="AW398" s="99"/>
      <c r="AX398" s="99"/>
      <c r="AY398" s="99"/>
      <c r="AZ398" s="99"/>
      <c r="BA398" s="99"/>
      <c r="BB398" s="99"/>
      <c r="BC398" s="99"/>
      <c r="BD398" s="99"/>
      <c r="BE398" s="99"/>
      <c r="BF398" s="99"/>
      <c r="BG398" s="99"/>
      <c r="BH398" s="99"/>
      <c r="BI398" s="99"/>
      <c r="BJ398" s="99"/>
      <c r="BK398" s="99"/>
      <c r="BL398" s="99"/>
      <c r="BM398" s="99"/>
      <c r="BN398" s="99"/>
      <c r="BO398" s="99"/>
      <c r="BP398" s="99"/>
      <c r="BQ398" s="99"/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</row>
    <row r="399" spans="1:97" s="98" customFormat="1" x14ac:dyDescent="0.2">
      <c r="A399" s="28"/>
      <c r="B399" s="101"/>
      <c r="C399" s="102"/>
      <c r="D399" s="96"/>
      <c r="E399" s="97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  <c r="AA399" s="99"/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  <c r="AU399" s="99"/>
      <c r="AV399" s="99"/>
      <c r="AW399" s="99"/>
      <c r="AX399" s="99"/>
      <c r="AY399" s="99"/>
      <c r="AZ399" s="99"/>
      <c r="BA399" s="99"/>
      <c r="BB399" s="99"/>
      <c r="BC399" s="99"/>
      <c r="BD399" s="99"/>
      <c r="BE399" s="99"/>
      <c r="BF399" s="99"/>
      <c r="BG399" s="99"/>
      <c r="BH399" s="99"/>
      <c r="BI399" s="99"/>
      <c r="BJ399" s="99"/>
      <c r="BK399" s="99"/>
      <c r="BL399" s="99"/>
      <c r="BM399" s="99"/>
      <c r="BN399" s="99"/>
      <c r="BO399" s="99"/>
      <c r="BP399" s="99"/>
      <c r="BQ399" s="99"/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</row>
    <row r="400" spans="1:97" s="98" customFormat="1" x14ac:dyDescent="0.2">
      <c r="A400" s="28"/>
      <c r="B400" s="101"/>
      <c r="C400" s="102"/>
      <c r="D400" s="96"/>
      <c r="E400" s="97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  <c r="AA400" s="99"/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  <c r="AU400" s="99"/>
      <c r="AV400" s="99"/>
      <c r="AW400" s="99"/>
      <c r="AX400" s="99"/>
      <c r="AY400" s="99"/>
      <c r="AZ400" s="99"/>
      <c r="BA400" s="99"/>
      <c r="BB400" s="99"/>
      <c r="BC400" s="99"/>
      <c r="BD400" s="99"/>
      <c r="BE400" s="99"/>
      <c r="BF400" s="99"/>
      <c r="BG400" s="99"/>
      <c r="BH400" s="99"/>
      <c r="BI400" s="99"/>
      <c r="BJ400" s="99"/>
      <c r="BK400" s="99"/>
      <c r="BL400" s="99"/>
      <c r="BM400" s="99"/>
      <c r="BN400" s="99"/>
      <c r="BO400" s="99"/>
      <c r="BP400" s="99"/>
      <c r="BQ400" s="99"/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</row>
    <row r="401" spans="1:97" s="98" customFormat="1" x14ac:dyDescent="0.2">
      <c r="A401" s="28"/>
      <c r="B401" s="101"/>
      <c r="C401" s="102"/>
      <c r="D401" s="96"/>
      <c r="E401" s="97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  <c r="AA401" s="99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99"/>
      <c r="AY401" s="99"/>
      <c r="AZ401" s="99"/>
      <c r="BA401" s="99"/>
      <c r="BB401" s="99"/>
      <c r="BC401" s="99"/>
      <c r="BD401" s="99"/>
      <c r="BE401" s="99"/>
      <c r="BF401" s="99"/>
      <c r="BG401" s="99"/>
      <c r="BH401" s="99"/>
      <c r="BI401" s="99"/>
      <c r="BJ401" s="99"/>
      <c r="BK401" s="99"/>
      <c r="BL401" s="99"/>
      <c r="BM401" s="99"/>
      <c r="BN401" s="99"/>
      <c r="BO401" s="99"/>
      <c r="BP401" s="99"/>
      <c r="BQ401" s="99"/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</row>
    <row r="402" spans="1:97" s="98" customFormat="1" x14ac:dyDescent="0.2">
      <c r="A402" s="28"/>
      <c r="B402" s="101"/>
      <c r="C402" s="102"/>
      <c r="D402" s="96"/>
      <c r="E402" s="97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  <c r="AA402" s="99"/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  <c r="AU402" s="99"/>
      <c r="AV402" s="99"/>
      <c r="AW402" s="99"/>
      <c r="AX402" s="99"/>
      <c r="AY402" s="99"/>
      <c r="AZ402" s="99"/>
      <c r="BA402" s="99"/>
      <c r="BB402" s="99"/>
      <c r="BC402" s="99"/>
      <c r="BD402" s="99"/>
      <c r="BE402" s="99"/>
      <c r="BF402" s="99"/>
      <c r="BG402" s="99"/>
      <c r="BH402" s="99"/>
      <c r="BI402" s="99"/>
      <c r="BJ402" s="99"/>
      <c r="BK402" s="99"/>
      <c r="BL402" s="99"/>
      <c r="BM402" s="99"/>
      <c r="BN402" s="99"/>
      <c r="BO402" s="99"/>
      <c r="BP402" s="99"/>
      <c r="BQ402" s="99"/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</row>
    <row r="403" spans="1:97" s="98" customFormat="1" x14ac:dyDescent="0.2">
      <c r="A403" s="28"/>
      <c r="B403" s="101"/>
      <c r="C403" s="102"/>
      <c r="D403" s="96"/>
      <c r="E403" s="97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  <c r="AA403" s="99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99"/>
      <c r="AY403" s="99"/>
      <c r="AZ403" s="99"/>
      <c r="BA403" s="99"/>
      <c r="BB403" s="99"/>
      <c r="BC403" s="99"/>
      <c r="BD403" s="99"/>
      <c r="BE403" s="99"/>
      <c r="BF403" s="99"/>
      <c r="BG403" s="99"/>
      <c r="BH403" s="99"/>
      <c r="BI403" s="99"/>
      <c r="BJ403" s="99"/>
      <c r="BK403" s="99"/>
      <c r="BL403" s="99"/>
      <c r="BM403" s="99"/>
      <c r="BN403" s="99"/>
      <c r="BO403" s="99"/>
      <c r="BP403" s="99"/>
      <c r="BQ403" s="99"/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</row>
    <row r="404" spans="1:97" s="98" customFormat="1" x14ac:dyDescent="0.2">
      <c r="A404" s="28"/>
      <c r="B404" s="101"/>
      <c r="C404" s="102"/>
      <c r="D404" s="96"/>
      <c r="E404" s="97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  <c r="AA404" s="99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  <c r="AU404" s="99"/>
      <c r="AV404" s="99"/>
      <c r="AW404" s="99"/>
      <c r="AX404" s="99"/>
      <c r="AY404" s="99"/>
      <c r="AZ404" s="99"/>
      <c r="BA404" s="99"/>
      <c r="BB404" s="99"/>
      <c r="BC404" s="99"/>
      <c r="BD404" s="99"/>
      <c r="BE404" s="99"/>
      <c r="BF404" s="99"/>
      <c r="BG404" s="99"/>
      <c r="BH404" s="99"/>
      <c r="BI404" s="99"/>
      <c r="BJ404" s="99"/>
      <c r="BK404" s="99"/>
      <c r="BL404" s="99"/>
      <c r="BM404" s="99"/>
      <c r="BN404" s="99"/>
      <c r="BO404" s="99"/>
      <c r="BP404" s="99"/>
      <c r="BQ404" s="99"/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</row>
    <row r="405" spans="1:97" s="98" customFormat="1" x14ac:dyDescent="0.2">
      <c r="A405" s="28"/>
      <c r="B405" s="101"/>
      <c r="C405" s="102"/>
      <c r="D405" s="96"/>
      <c r="E405" s="97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  <c r="AU405" s="99"/>
      <c r="AV405" s="99"/>
      <c r="AW405" s="99"/>
      <c r="AX405" s="99"/>
      <c r="AY405" s="99"/>
      <c r="AZ405" s="99"/>
      <c r="BA405" s="99"/>
      <c r="BB405" s="99"/>
      <c r="BC405" s="99"/>
      <c r="BD405" s="99"/>
      <c r="BE405" s="99"/>
      <c r="BF405" s="99"/>
      <c r="BG405" s="99"/>
      <c r="BH405" s="99"/>
      <c r="BI405" s="99"/>
      <c r="BJ405" s="99"/>
      <c r="BK405" s="99"/>
      <c r="BL405" s="99"/>
      <c r="BM405" s="99"/>
      <c r="BN405" s="99"/>
      <c r="BO405" s="99"/>
      <c r="BP405" s="99"/>
      <c r="BQ405" s="99"/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</row>
    <row r="406" spans="1:97" s="98" customFormat="1" x14ac:dyDescent="0.2">
      <c r="A406" s="28"/>
      <c r="B406" s="101"/>
      <c r="C406" s="102"/>
      <c r="D406" s="96"/>
      <c r="E406" s="97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  <c r="AU406" s="99"/>
      <c r="AV406" s="99"/>
      <c r="AW406" s="99"/>
      <c r="AX406" s="99"/>
      <c r="AY406" s="99"/>
      <c r="AZ406" s="99"/>
      <c r="BA406" s="99"/>
      <c r="BB406" s="99"/>
      <c r="BC406" s="99"/>
      <c r="BD406" s="99"/>
      <c r="BE406" s="99"/>
      <c r="BF406" s="99"/>
      <c r="BG406" s="99"/>
      <c r="BH406" s="99"/>
      <c r="BI406" s="99"/>
      <c r="BJ406" s="99"/>
      <c r="BK406" s="99"/>
      <c r="BL406" s="99"/>
      <c r="BM406" s="99"/>
      <c r="BN406" s="99"/>
      <c r="BO406" s="99"/>
      <c r="BP406" s="99"/>
      <c r="BQ406" s="99"/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</row>
    <row r="407" spans="1:97" s="98" customFormat="1" x14ac:dyDescent="0.2">
      <c r="A407" s="28"/>
      <c r="B407" s="101"/>
      <c r="C407" s="102"/>
      <c r="D407" s="96"/>
      <c r="E407" s="97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  <c r="AS407" s="99"/>
      <c r="AT407" s="99"/>
      <c r="AU407" s="99"/>
      <c r="AV407" s="99"/>
      <c r="AW407" s="99"/>
      <c r="AX407" s="99"/>
      <c r="AY407" s="99"/>
      <c r="AZ407" s="99"/>
      <c r="BA407" s="99"/>
      <c r="BB407" s="99"/>
      <c r="BC407" s="99"/>
      <c r="BD407" s="99"/>
      <c r="BE407" s="99"/>
      <c r="BF407" s="99"/>
      <c r="BG407" s="99"/>
      <c r="BH407" s="99"/>
      <c r="BI407" s="99"/>
      <c r="BJ407" s="99"/>
      <c r="BK407" s="99"/>
      <c r="BL407" s="99"/>
      <c r="BM407" s="99"/>
      <c r="BN407" s="99"/>
      <c r="BO407" s="99"/>
      <c r="BP407" s="99"/>
      <c r="BQ407" s="99"/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</row>
    <row r="408" spans="1:97" s="98" customFormat="1" x14ac:dyDescent="0.2">
      <c r="A408" s="28"/>
      <c r="B408" s="101"/>
      <c r="C408" s="102"/>
      <c r="D408" s="96"/>
      <c r="E408" s="97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  <c r="AU408" s="99"/>
      <c r="AV408" s="99"/>
      <c r="AW408" s="99"/>
      <c r="AX408" s="99"/>
      <c r="AY408" s="99"/>
      <c r="AZ408" s="99"/>
      <c r="BA408" s="99"/>
      <c r="BB408" s="99"/>
      <c r="BC408" s="99"/>
      <c r="BD408" s="99"/>
      <c r="BE408" s="99"/>
      <c r="BF408" s="99"/>
      <c r="BG408" s="99"/>
      <c r="BH408" s="99"/>
      <c r="BI408" s="99"/>
      <c r="BJ408" s="99"/>
      <c r="BK408" s="99"/>
      <c r="BL408" s="99"/>
      <c r="BM408" s="99"/>
      <c r="BN408" s="99"/>
      <c r="BO408" s="99"/>
      <c r="BP408" s="99"/>
      <c r="BQ408" s="99"/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</row>
    <row r="409" spans="1:97" s="98" customFormat="1" x14ac:dyDescent="0.2">
      <c r="A409" s="28"/>
      <c r="B409" s="101"/>
      <c r="C409" s="102"/>
      <c r="D409" s="96"/>
      <c r="E409" s="97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  <c r="AU409" s="99"/>
      <c r="AV409" s="99"/>
      <c r="AW409" s="99"/>
      <c r="AX409" s="99"/>
      <c r="AY409" s="99"/>
      <c r="AZ409" s="99"/>
      <c r="BA409" s="99"/>
      <c r="BB409" s="99"/>
      <c r="BC409" s="99"/>
      <c r="BD409" s="99"/>
      <c r="BE409" s="99"/>
      <c r="BF409" s="99"/>
      <c r="BG409" s="99"/>
      <c r="BH409" s="99"/>
      <c r="BI409" s="99"/>
      <c r="BJ409" s="99"/>
      <c r="BK409" s="99"/>
      <c r="BL409" s="99"/>
      <c r="BM409" s="99"/>
      <c r="BN409" s="99"/>
      <c r="BO409" s="99"/>
      <c r="BP409" s="99"/>
      <c r="BQ409" s="99"/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</row>
    <row r="410" spans="1:97" s="98" customFormat="1" x14ac:dyDescent="0.2">
      <c r="A410" s="28"/>
      <c r="B410" s="101"/>
      <c r="C410" s="102"/>
      <c r="D410" s="96"/>
      <c r="E410" s="97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  <c r="AU410" s="99"/>
      <c r="AV410" s="99"/>
      <c r="AW410" s="99"/>
      <c r="AX410" s="99"/>
      <c r="AY410" s="99"/>
      <c r="AZ410" s="99"/>
      <c r="BA410" s="99"/>
      <c r="BB410" s="99"/>
      <c r="BC410" s="99"/>
      <c r="BD410" s="99"/>
      <c r="BE410" s="99"/>
      <c r="BF410" s="99"/>
      <c r="BG410" s="99"/>
      <c r="BH410" s="99"/>
      <c r="BI410" s="99"/>
      <c r="BJ410" s="99"/>
      <c r="BK410" s="99"/>
      <c r="BL410" s="99"/>
      <c r="BM410" s="99"/>
      <c r="BN410" s="99"/>
      <c r="BO410" s="99"/>
      <c r="BP410" s="99"/>
      <c r="BQ410" s="99"/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</row>
    <row r="411" spans="1:97" s="98" customFormat="1" x14ac:dyDescent="0.2">
      <c r="A411" s="28"/>
      <c r="B411" s="101"/>
      <c r="C411" s="102"/>
      <c r="D411" s="96"/>
      <c r="E411" s="97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  <c r="AA411" s="99"/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  <c r="AU411" s="99"/>
      <c r="AV411" s="99"/>
      <c r="AW411" s="99"/>
      <c r="AX411" s="99"/>
      <c r="AY411" s="99"/>
      <c r="AZ411" s="99"/>
      <c r="BA411" s="99"/>
      <c r="BB411" s="99"/>
      <c r="BC411" s="99"/>
      <c r="BD411" s="99"/>
      <c r="BE411" s="99"/>
      <c r="BF411" s="99"/>
      <c r="BG411" s="99"/>
      <c r="BH411" s="99"/>
      <c r="BI411" s="99"/>
      <c r="BJ411" s="99"/>
      <c r="BK411" s="99"/>
      <c r="BL411" s="99"/>
      <c r="BM411" s="99"/>
      <c r="BN411" s="99"/>
      <c r="BO411" s="99"/>
      <c r="BP411" s="99"/>
      <c r="BQ411" s="99"/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</row>
    <row r="412" spans="1:97" s="98" customFormat="1" x14ac:dyDescent="0.2">
      <c r="A412" s="28"/>
      <c r="B412" s="101"/>
      <c r="C412" s="102"/>
      <c r="D412" s="96"/>
      <c r="E412" s="97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  <c r="AA412" s="99"/>
      <c r="AB412" s="99"/>
      <c r="AC412" s="99"/>
      <c r="AD412" s="99"/>
      <c r="AE412" s="99"/>
      <c r="AF412" s="99"/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  <c r="AS412" s="99"/>
      <c r="AT412" s="99"/>
      <c r="AU412" s="99"/>
      <c r="AV412" s="99"/>
      <c r="AW412" s="99"/>
      <c r="AX412" s="99"/>
      <c r="AY412" s="99"/>
      <c r="AZ412" s="99"/>
      <c r="BA412" s="99"/>
      <c r="BB412" s="99"/>
      <c r="BC412" s="99"/>
      <c r="BD412" s="99"/>
      <c r="BE412" s="99"/>
      <c r="BF412" s="99"/>
      <c r="BG412" s="99"/>
      <c r="BH412" s="99"/>
      <c r="BI412" s="99"/>
      <c r="BJ412" s="99"/>
      <c r="BK412" s="99"/>
      <c r="BL412" s="99"/>
      <c r="BM412" s="99"/>
      <c r="BN412" s="99"/>
      <c r="BO412" s="99"/>
      <c r="BP412" s="99"/>
      <c r="BQ412" s="99"/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</row>
    <row r="413" spans="1:97" s="98" customFormat="1" x14ac:dyDescent="0.2">
      <c r="A413" s="28"/>
      <c r="B413" s="101"/>
      <c r="C413" s="102"/>
      <c r="D413" s="96"/>
      <c r="E413" s="97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  <c r="AA413" s="99"/>
      <c r="AB413" s="99"/>
      <c r="AC413" s="99"/>
      <c r="AD413" s="99"/>
      <c r="AE413" s="99"/>
      <c r="AF413" s="99"/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  <c r="AS413" s="99"/>
      <c r="AT413" s="99"/>
      <c r="AU413" s="99"/>
      <c r="AV413" s="99"/>
      <c r="AW413" s="99"/>
      <c r="AX413" s="99"/>
      <c r="AY413" s="99"/>
      <c r="AZ413" s="99"/>
      <c r="BA413" s="99"/>
      <c r="BB413" s="99"/>
      <c r="BC413" s="99"/>
      <c r="BD413" s="99"/>
      <c r="BE413" s="99"/>
      <c r="BF413" s="99"/>
      <c r="BG413" s="99"/>
      <c r="BH413" s="99"/>
      <c r="BI413" s="99"/>
      <c r="BJ413" s="99"/>
      <c r="BK413" s="99"/>
      <c r="BL413" s="99"/>
      <c r="BM413" s="99"/>
      <c r="BN413" s="99"/>
      <c r="BO413" s="99"/>
      <c r="BP413" s="99"/>
      <c r="BQ413" s="99"/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</row>
    <row r="414" spans="1:97" s="98" customFormat="1" x14ac:dyDescent="0.2">
      <c r="A414" s="28"/>
      <c r="B414" s="101"/>
      <c r="C414" s="102"/>
      <c r="D414" s="96"/>
      <c r="E414" s="97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  <c r="AA414" s="99"/>
      <c r="AB414" s="99"/>
      <c r="AC414" s="99"/>
      <c r="AD414" s="99"/>
      <c r="AE414" s="99"/>
      <c r="AF414" s="99"/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  <c r="AS414" s="99"/>
      <c r="AT414" s="99"/>
      <c r="AU414" s="99"/>
      <c r="AV414" s="99"/>
      <c r="AW414" s="99"/>
      <c r="AX414" s="99"/>
      <c r="AY414" s="99"/>
      <c r="AZ414" s="99"/>
      <c r="BA414" s="99"/>
      <c r="BB414" s="99"/>
      <c r="BC414" s="99"/>
      <c r="BD414" s="99"/>
      <c r="BE414" s="99"/>
      <c r="BF414" s="99"/>
      <c r="BG414" s="99"/>
      <c r="BH414" s="99"/>
      <c r="BI414" s="99"/>
      <c r="BJ414" s="99"/>
      <c r="BK414" s="99"/>
      <c r="BL414" s="99"/>
      <c r="BM414" s="99"/>
      <c r="BN414" s="99"/>
      <c r="BO414" s="99"/>
      <c r="BP414" s="99"/>
      <c r="BQ414" s="99"/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</row>
    <row r="415" spans="1:97" s="98" customFormat="1" x14ac:dyDescent="0.2">
      <c r="A415" s="28"/>
      <c r="B415" s="101"/>
      <c r="C415" s="102"/>
      <c r="D415" s="96"/>
      <c r="E415" s="97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9"/>
      <c r="AE415" s="99"/>
      <c r="AF415" s="99"/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  <c r="AS415" s="99"/>
      <c r="AT415" s="99"/>
      <c r="AU415" s="99"/>
      <c r="AV415" s="99"/>
      <c r="AW415" s="99"/>
      <c r="AX415" s="99"/>
      <c r="AY415" s="99"/>
      <c r="AZ415" s="99"/>
      <c r="BA415" s="99"/>
      <c r="BB415" s="99"/>
      <c r="BC415" s="99"/>
      <c r="BD415" s="99"/>
      <c r="BE415" s="99"/>
      <c r="BF415" s="99"/>
      <c r="BG415" s="99"/>
      <c r="BH415" s="99"/>
      <c r="BI415" s="99"/>
      <c r="BJ415" s="99"/>
      <c r="BK415" s="99"/>
      <c r="BL415" s="99"/>
      <c r="BM415" s="99"/>
      <c r="BN415" s="99"/>
      <c r="BO415" s="99"/>
      <c r="BP415" s="99"/>
      <c r="BQ415" s="99"/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</row>
    <row r="416" spans="1:97" s="98" customFormat="1" x14ac:dyDescent="0.2">
      <c r="A416" s="28"/>
      <c r="B416" s="101"/>
      <c r="C416" s="102"/>
      <c r="D416" s="96"/>
      <c r="E416" s="97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  <c r="AA416" s="99"/>
      <c r="AB416" s="99"/>
      <c r="AC416" s="99"/>
      <c r="AD416" s="99"/>
      <c r="AE416" s="99"/>
      <c r="AF416" s="99"/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  <c r="AS416" s="99"/>
      <c r="AT416" s="99"/>
      <c r="AU416" s="99"/>
      <c r="AV416" s="99"/>
      <c r="AW416" s="99"/>
      <c r="AX416" s="99"/>
      <c r="AY416" s="99"/>
      <c r="AZ416" s="99"/>
      <c r="BA416" s="99"/>
      <c r="BB416" s="99"/>
      <c r="BC416" s="99"/>
      <c r="BD416" s="99"/>
      <c r="BE416" s="99"/>
      <c r="BF416" s="99"/>
      <c r="BG416" s="99"/>
      <c r="BH416" s="99"/>
      <c r="BI416" s="99"/>
      <c r="BJ416" s="99"/>
      <c r="BK416" s="99"/>
      <c r="BL416" s="99"/>
      <c r="BM416" s="99"/>
      <c r="BN416" s="99"/>
      <c r="BO416" s="99"/>
      <c r="BP416" s="99"/>
      <c r="BQ416" s="99"/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</row>
    <row r="417" spans="1:97" s="98" customFormat="1" x14ac:dyDescent="0.2">
      <c r="A417" s="28"/>
      <c r="B417" s="101"/>
      <c r="C417" s="102"/>
      <c r="D417" s="96"/>
      <c r="E417" s="97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  <c r="AA417" s="99"/>
      <c r="AB417" s="99"/>
      <c r="AC417" s="99"/>
      <c r="AD417" s="99"/>
      <c r="AE417" s="99"/>
      <c r="AF417" s="99"/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  <c r="AS417" s="99"/>
      <c r="AT417" s="99"/>
      <c r="AU417" s="99"/>
      <c r="AV417" s="99"/>
      <c r="AW417" s="99"/>
      <c r="AX417" s="99"/>
      <c r="AY417" s="99"/>
      <c r="AZ417" s="99"/>
      <c r="BA417" s="99"/>
      <c r="BB417" s="99"/>
      <c r="BC417" s="99"/>
      <c r="BD417" s="99"/>
      <c r="BE417" s="99"/>
      <c r="BF417" s="99"/>
      <c r="BG417" s="99"/>
      <c r="BH417" s="99"/>
      <c r="BI417" s="99"/>
      <c r="BJ417" s="99"/>
      <c r="BK417" s="99"/>
      <c r="BL417" s="99"/>
      <c r="BM417" s="99"/>
      <c r="BN417" s="99"/>
      <c r="BO417" s="99"/>
      <c r="BP417" s="99"/>
      <c r="BQ417" s="99"/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</row>
    <row r="418" spans="1:97" s="98" customFormat="1" x14ac:dyDescent="0.2">
      <c r="A418" s="28"/>
      <c r="B418" s="101"/>
      <c r="C418" s="102"/>
      <c r="D418" s="96"/>
      <c r="E418" s="97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  <c r="AA418" s="99"/>
      <c r="AB418" s="99"/>
      <c r="AC418" s="99"/>
      <c r="AD418" s="99"/>
      <c r="AE418" s="99"/>
      <c r="AF418" s="99"/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  <c r="AS418" s="99"/>
      <c r="AT418" s="99"/>
      <c r="AU418" s="99"/>
      <c r="AV418" s="99"/>
      <c r="AW418" s="99"/>
      <c r="AX418" s="99"/>
      <c r="AY418" s="99"/>
      <c r="AZ418" s="99"/>
      <c r="BA418" s="99"/>
      <c r="BB418" s="99"/>
      <c r="BC418" s="99"/>
      <c r="BD418" s="99"/>
      <c r="BE418" s="99"/>
      <c r="BF418" s="99"/>
      <c r="BG418" s="99"/>
      <c r="BH418" s="99"/>
      <c r="BI418" s="99"/>
      <c r="BJ418" s="99"/>
      <c r="BK418" s="99"/>
      <c r="BL418" s="99"/>
      <c r="BM418" s="99"/>
      <c r="BN418" s="99"/>
      <c r="BO418" s="99"/>
      <c r="BP418" s="99"/>
      <c r="BQ418" s="99"/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</row>
    <row r="419" spans="1:97" s="98" customFormat="1" x14ac:dyDescent="0.2">
      <c r="A419" s="28"/>
      <c r="B419" s="101"/>
      <c r="C419" s="102"/>
      <c r="D419" s="96"/>
      <c r="E419" s="97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9"/>
      <c r="AE419" s="99"/>
      <c r="AF419" s="99"/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  <c r="AS419" s="99"/>
      <c r="AT419" s="99"/>
      <c r="AU419" s="99"/>
      <c r="AV419" s="99"/>
      <c r="AW419" s="99"/>
      <c r="AX419" s="99"/>
      <c r="AY419" s="99"/>
      <c r="AZ419" s="99"/>
      <c r="BA419" s="99"/>
      <c r="BB419" s="99"/>
      <c r="BC419" s="99"/>
      <c r="BD419" s="99"/>
      <c r="BE419" s="99"/>
      <c r="BF419" s="99"/>
      <c r="BG419" s="99"/>
      <c r="BH419" s="99"/>
      <c r="BI419" s="99"/>
      <c r="BJ419" s="99"/>
      <c r="BK419" s="99"/>
      <c r="BL419" s="99"/>
      <c r="BM419" s="99"/>
      <c r="BN419" s="99"/>
      <c r="BO419" s="99"/>
      <c r="BP419" s="99"/>
      <c r="BQ419" s="99"/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</row>
    <row r="420" spans="1:97" s="98" customFormat="1" x14ac:dyDescent="0.2">
      <c r="A420" s="28"/>
      <c r="B420" s="101"/>
      <c r="C420" s="102"/>
      <c r="D420" s="96"/>
      <c r="E420" s="97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  <c r="AA420" s="99"/>
      <c r="AB420" s="99"/>
      <c r="AC420" s="99"/>
      <c r="AD420" s="99"/>
      <c r="AE420" s="99"/>
      <c r="AF420" s="99"/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  <c r="AS420" s="99"/>
      <c r="AT420" s="99"/>
      <c r="AU420" s="99"/>
      <c r="AV420" s="99"/>
      <c r="AW420" s="99"/>
      <c r="AX420" s="99"/>
      <c r="AY420" s="99"/>
      <c r="AZ420" s="99"/>
      <c r="BA420" s="99"/>
      <c r="BB420" s="99"/>
      <c r="BC420" s="99"/>
      <c r="BD420" s="99"/>
      <c r="BE420" s="99"/>
      <c r="BF420" s="99"/>
      <c r="BG420" s="99"/>
      <c r="BH420" s="99"/>
      <c r="BI420" s="99"/>
      <c r="BJ420" s="99"/>
      <c r="BK420" s="99"/>
      <c r="BL420" s="99"/>
      <c r="BM420" s="99"/>
      <c r="BN420" s="99"/>
      <c r="BO420" s="99"/>
      <c r="BP420" s="99"/>
      <c r="BQ420" s="99"/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</row>
    <row r="421" spans="1:97" s="98" customFormat="1" x14ac:dyDescent="0.2">
      <c r="A421" s="28"/>
      <c r="B421" s="101"/>
      <c r="C421" s="102"/>
      <c r="D421" s="96"/>
      <c r="E421" s="97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  <c r="AA421" s="99"/>
      <c r="AB421" s="99"/>
      <c r="AC421" s="99"/>
      <c r="AD421" s="99"/>
      <c r="AE421" s="99"/>
      <c r="AF421" s="99"/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  <c r="AS421" s="99"/>
      <c r="AT421" s="99"/>
      <c r="AU421" s="99"/>
      <c r="AV421" s="99"/>
      <c r="AW421" s="99"/>
      <c r="AX421" s="99"/>
      <c r="AY421" s="99"/>
      <c r="AZ421" s="99"/>
      <c r="BA421" s="99"/>
      <c r="BB421" s="99"/>
      <c r="BC421" s="99"/>
      <c r="BD421" s="99"/>
      <c r="BE421" s="99"/>
      <c r="BF421" s="99"/>
      <c r="BG421" s="99"/>
      <c r="BH421" s="99"/>
      <c r="BI421" s="99"/>
      <c r="BJ421" s="99"/>
      <c r="BK421" s="99"/>
      <c r="BL421" s="99"/>
      <c r="BM421" s="99"/>
      <c r="BN421" s="99"/>
      <c r="BO421" s="99"/>
      <c r="BP421" s="99"/>
      <c r="BQ421" s="99"/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</row>
    <row r="422" spans="1:97" s="98" customFormat="1" x14ac:dyDescent="0.2">
      <c r="A422" s="28"/>
      <c r="B422" s="101"/>
      <c r="C422" s="102"/>
      <c r="D422" s="96"/>
      <c r="E422" s="97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  <c r="AA422" s="99"/>
      <c r="AB422" s="99"/>
      <c r="AC422" s="99"/>
      <c r="AD422" s="99"/>
      <c r="AE422" s="99"/>
      <c r="AF422" s="99"/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  <c r="AS422" s="99"/>
      <c r="AT422" s="99"/>
      <c r="AU422" s="99"/>
      <c r="AV422" s="99"/>
      <c r="AW422" s="99"/>
      <c r="AX422" s="99"/>
      <c r="AY422" s="99"/>
      <c r="AZ422" s="99"/>
      <c r="BA422" s="99"/>
      <c r="BB422" s="99"/>
      <c r="BC422" s="99"/>
      <c r="BD422" s="99"/>
      <c r="BE422" s="99"/>
      <c r="BF422" s="99"/>
      <c r="BG422" s="99"/>
      <c r="BH422" s="99"/>
      <c r="BI422" s="99"/>
      <c r="BJ422" s="99"/>
      <c r="BK422" s="99"/>
      <c r="BL422" s="99"/>
      <c r="BM422" s="99"/>
      <c r="BN422" s="99"/>
      <c r="BO422" s="99"/>
      <c r="BP422" s="99"/>
      <c r="BQ422" s="99"/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</row>
    <row r="423" spans="1:97" s="98" customFormat="1" x14ac:dyDescent="0.2">
      <c r="A423" s="28"/>
      <c r="B423" s="101"/>
      <c r="C423" s="102"/>
      <c r="D423" s="96"/>
      <c r="E423" s="97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9"/>
      <c r="AE423" s="99"/>
      <c r="AF423" s="99"/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  <c r="AS423" s="99"/>
      <c r="AT423" s="99"/>
      <c r="AU423" s="99"/>
      <c r="AV423" s="99"/>
      <c r="AW423" s="99"/>
      <c r="AX423" s="99"/>
      <c r="AY423" s="99"/>
      <c r="AZ423" s="99"/>
      <c r="BA423" s="99"/>
      <c r="BB423" s="99"/>
      <c r="BC423" s="99"/>
      <c r="BD423" s="99"/>
      <c r="BE423" s="99"/>
      <c r="BF423" s="99"/>
      <c r="BG423" s="99"/>
      <c r="BH423" s="99"/>
      <c r="BI423" s="99"/>
      <c r="BJ423" s="99"/>
      <c r="BK423" s="99"/>
      <c r="BL423" s="99"/>
      <c r="BM423" s="99"/>
      <c r="BN423" s="99"/>
      <c r="BO423" s="99"/>
      <c r="BP423" s="99"/>
      <c r="BQ423" s="99"/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</row>
    <row r="424" spans="1:97" s="98" customFormat="1" x14ac:dyDescent="0.2">
      <c r="A424" s="28"/>
      <c r="B424" s="101"/>
      <c r="C424" s="102"/>
      <c r="D424" s="96"/>
      <c r="E424" s="97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  <c r="AA424" s="99"/>
      <c r="AB424" s="99"/>
      <c r="AC424" s="99"/>
      <c r="AD424" s="99"/>
      <c r="AE424" s="99"/>
      <c r="AF424" s="99"/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  <c r="AS424" s="99"/>
      <c r="AT424" s="99"/>
      <c r="AU424" s="99"/>
      <c r="AV424" s="99"/>
      <c r="AW424" s="99"/>
      <c r="AX424" s="99"/>
      <c r="AY424" s="99"/>
      <c r="AZ424" s="99"/>
      <c r="BA424" s="99"/>
      <c r="BB424" s="99"/>
      <c r="BC424" s="99"/>
      <c r="BD424" s="99"/>
      <c r="BE424" s="99"/>
      <c r="BF424" s="99"/>
      <c r="BG424" s="99"/>
      <c r="BH424" s="99"/>
      <c r="BI424" s="99"/>
      <c r="BJ424" s="99"/>
      <c r="BK424" s="99"/>
      <c r="BL424" s="99"/>
      <c r="BM424" s="99"/>
      <c r="BN424" s="99"/>
      <c r="BO424" s="99"/>
      <c r="BP424" s="99"/>
      <c r="BQ424" s="99"/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</row>
    <row r="425" spans="1:97" s="98" customFormat="1" x14ac:dyDescent="0.2">
      <c r="A425" s="28"/>
      <c r="B425" s="101"/>
      <c r="C425" s="102"/>
      <c r="D425" s="96"/>
      <c r="E425" s="97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  <c r="AA425" s="99"/>
      <c r="AB425" s="99"/>
      <c r="AC425" s="99"/>
      <c r="AD425" s="99"/>
      <c r="AE425" s="99"/>
      <c r="AF425" s="99"/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  <c r="AS425" s="99"/>
      <c r="AT425" s="99"/>
      <c r="AU425" s="99"/>
      <c r="AV425" s="99"/>
      <c r="AW425" s="99"/>
      <c r="AX425" s="99"/>
      <c r="AY425" s="99"/>
      <c r="AZ425" s="99"/>
      <c r="BA425" s="99"/>
      <c r="BB425" s="99"/>
      <c r="BC425" s="99"/>
      <c r="BD425" s="99"/>
      <c r="BE425" s="99"/>
      <c r="BF425" s="99"/>
      <c r="BG425" s="99"/>
      <c r="BH425" s="99"/>
      <c r="BI425" s="99"/>
      <c r="BJ425" s="99"/>
      <c r="BK425" s="99"/>
      <c r="BL425" s="99"/>
      <c r="BM425" s="99"/>
      <c r="BN425" s="99"/>
      <c r="BO425" s="99"/>
      <c r="BP425" s="99"/>
      <c r="BQ425" s="99"/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</row>
    <row r="426" spans="1:97" s="98" customFormat="1" x14ac:dyDescent="0.2">
      <c r="A426" s="28"/>
      <c r="B426" s="101"/>
      <c r="C426" s="102"/>
      <c r="D426" s="96"/>
      <c r="E426" s="97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  <c r="AA426" s="99"/>
      <c r="AB426" s="99"/>
      <c r="AC426" s="99"/>
      <c r="AD426" s="99"/>
      <c r="AE426" s="99"/>
      <c r="AF426" s="99"/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  <c r="AS426" s="99"/>
      <c r="AT426" s="99"/>
      <c r="AU426" s="99"/>
      <c r="AV426" s="99"/>
      <c r="AW426" s="99"/>
      <c r="AX426" s="99"/>
      <c r="AY426" s="99"/>
      <c r="AZ426" s="99"/>
      <c r="BA426" s="99"/>
      <c r="BB426" s="99"/>
      <c r="BC426" s="99"/>
      <c r="BD426" s="99"/>
      <c r="BE426" s="99"/>
      <c r="BF426" s="99"/>
      <c r="BG426" s="99"/>
      <c r="BH426" s="99"/>
      <c r="BI426" s="99"/>
      <c r="BJ426" s="99"/>
      <c r="BK426" s="99"/>
      <c r="BL426" s="99"/>
      <c r="BM426" s="99"/>
      <c r="BN426" s="99"/>
      <c r="BO426" s="99"/>
      <c r="BP426" s="99"/>
      <c r="BQ426" s="99"/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</row>
    <row r="427" spans="1:97" s="98" customFormat="1" x14ac:dyDescent="0.2">
      <c r="A427" s="28"/>
      <c r="B427" s="101"/>
      <c r="C427" s="102"/>
      <c r="D427" s="96"/>
      <c r="E427" s="97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9"/>
      <c r="AE427" s="99"/>
      <c r="AF427" s="99"/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  <c r="AS427" s="99"/>
      <c r="AT427" s="99"/>
      <c r="AU427" s="99"/>
      <c r="AV427" s="99"/>
      <c r="AW427" s="99"/>
      <c r="AX427" s="99"/>
      <c r="AY427" s="99"/>
      <c r="AZ427" s="99"/>
      <c r="BA427" s="99"/>
      <c r="BB427" s="99"/>
      <c r="BC427" s="99"/>
      <c r="BD427" s="99"/>
      <c r="BE427" s="99"/>
      <c r="BF427" s="99"/>
      <c r="BG427" s="99"/>
      <c r="BH427" s="99"/>
      <c r="BI427" s="99"/>
      <c r="BJ427" s="99"/>
      <c r="BK427" s="99"/>
      <c r="BL427" s="99"/>
      <c r="BM427" s="99"/>
      <c r="BN427" s="99"/>
      <c r="BO427" s="99"/>
      <c r="BP427" s="99"/>
      <c r="BQ427" s="99"/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</row>
    <row r="428" spans="1:97" s="98" customFormat="1" x14ac:dyDescent="0.2">
      <c r="A428" s="28"/>
      <c r="B428" s="101"/>
      <c r="C428" s="102"/>
      <c r="D428" s="96"/>
      <c r="E428" s="97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  <c r="AA428" s="99"/>
      <c r="AB428" s="99"/>
      <c r="AC428" s="99"/>
      <c r="AD428" s="99"/>
      <c r="AE428" s="99"/>
      <c r="AF428" s="99"/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  <c r="AS428" s="99"/>
      <c r="AT428" s="99"/>
      <c r="AU428" s="99"/>
      <c r="AV428" s="99"/>
      <c r="AW428" s="99"/>
      <c r="AX428" s="99"/>
      <c r="AY428" s="99"/>
      <c r="AZ428" s="99"/>
      <c r="BA428" s="99"/>
      <c r="BB428" s="99"/>
      <c r="BC428" s="99"/>
      <c r="BD428" s="99"/>
      <c r="BE428" s="99"/>
      <c r="BF428" s="99"/>
      <c r="BG428" s="99"/>
      <c r="BH428" s="99"/>
      <c r="BI428" s="99"/>
      <c r="BJ428" s="99"/>
      <c r="BK428" s="99"/>
      <c r="BL428" s="99"/>
      <c r="BM428" s="99"/>
      <c r="BN428" s="99"/>
      <c r="BO428" s="99"/>
      <c r="BP428" s="99"/>
      <c r="BQ428" s="99"/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</row>
    <row r="429" spans="1:97" s="98" customFormat="1" x14ac:dyDescent="0.2">
      <c r="A429" s="28"/>
      <c r="B429" s="101"/>
      <c r="C429" s="102"/>
      <c r="D429" s="96"/>
      <c r="E429" s="97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  <c r="AA429" s="99"/>
      <c r="AB429" s="99"/>
      <c r="AC429" s="99"/>
      <c r="AD429" s="99"/>
      <c r="AE429" s="99"/>
      <c r="AF429" s="99"/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  <c r="AS429" s="99"/>
      <c r="AT429" s="99"/>
      <c r="AU429" s="99"/>
      <c r="AV429" s="99"/>
      <c r="AW429" s="99"/>
      <c r="AX429" s="99"/>
      <c r="AY429" s="99"/>
      <c r="AZ429" s="99"/>
      <c r="BA429" s="99"/>
      <c r="BB429" s="99"/>
      <c r="BC429" s="99"/>
      <c r="BD429" s="99"/>
      <c r="BE429" s="99"/>
      <c r="BF429" s="99"/>
      <c r="BG429" s="99"/>
      <c r="BH429" s="99"/>
      <c r="BI429" s="99"/>
      <c r="BJ429" s="99"/>
      <c r="BK429" s="99"/>
      <c r="BL429" s="99"/>
      <c r="BM429" s="99"/>
      <c r="BN429" s="99"/>
      <c r="BO429" s="99"/>
      <c r="BP429" s="99"/>
      <c r="BQ429" s="99"/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</row>
    <row r="430" spans="1:97" s="98" customFormat="1" x14ac:dyDescent="0.2">
      <c r="A430" s="28"/>
      <c r="B430" s="101"/>
      <c r="C430" s="102"/>
      <c r="D430" s="96"/>
      <c r="E430" s="97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  <c r="AA430" s="99"/>
      <c r="AB430" s="99"/>
      <c r="AC430" s="99"/>
      <c r="AD430" s="99"/>
      <c r="AE430" s="99"/>
      <c r="AF430" s="99"/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  <c r="AS430" s="99"/>
      <c r="AT430" s="99"/>
      <c r="AU430" s="99"/>
      <c r="AV430" s="99"/>
      <c r="AW430" s="99"/>
      <c r="AX430" s="99"/>
      <c r="AY430" s="99"/>
      <c r="AZ430" s="99"/>
      <c r="BA430" s="99"/>
      <c r="BB430" s="99"/>
      <c r="BC430" s="99"/>
      <c r="BD430" s="99"/>
      <c r="BE430" s="99"/>
      <c r="BF430" s="99"/>
      <c r="BG430" s="99"/>
      <c r="BH430" s="99"/>
      <c r="BI430" s="99"/>
      <c r="BJ430" s="99"/>
      <c r="BK430" s="99"/>
      <c r="BL430" s="99"/>
      <c r="BM430" s="99"/>
      <c r="BN430" s="99"/>
      <c r="BO430" s="99"/>
      <c r="BP430" s="99"/>
      <c r="BQ430" s="99"/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</row>
    <row r="431" spans="1:97" s="98" customFormat="1" x14ac:dyDescent="0.2">
      <c r="A431" s="28"/>
      <c r="B431" s="101"/>
      <c r="C431" s="102"/>
      <c r="D431" s="96"/>
      <c r="E431" s="97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9"/>
      <c r="AE431" s="99"/>
      <c r="AF431" s="99"/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99"/>
      <c r="AR431" s="99"/>
      <c r="AS431" s="99"/>
      <c r="AT431" s="99"/>
      <c r="AU431" s="99"/>
      <c r="AV431" s="99"/>
      <c r="AW431" s="99"/>
      <c r="AX431" s="99"/>
      <c r="AY431" s="99"/>
      <c r="AZ431" s="99"/>
      <c r="BA431" s="99"/>
      <c r="BB431" s="99"/>
      <c r="BC431" s="99"/>
      <c r="BD431" s="99"/>
      <c r="BE431" s="99"/>
      <c r="BF431" s="99"/>
      <c r="BG431" s="99"/>
      <c r="BH431" s="99"/>
      <c r="BI431" s="99"/>
      <c r="BJ431" s="99"/>
      <c r="BK431" s="99"/>
      <c r="BL431" s="99"/>
      <c r="BM431" s="99"/>
      <c r="BN431" s="99"/>
      <c r="BO431" s="99"/>
      <c r="BP431" s="99"/>
      <c r="BQ431" s="99"/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</row>
    <row r="432" spans="1:97" s="98" customFormat="1" x14ac:dyDescent="0.2">
      <c r="A432" s="28"/>
      <c r="B432" s="101"/>
      <c r="C432" s="102"/>
      <c r="D432" s="96"/>
      <c r="E432" s="97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99"/>
      <c r="AD432" s="99"/>
      <c r="AE432" s="99"/>
      <c r="AF432" s="99"/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99"/>
      <c r="AR432" s="99"/>
      <c r="AS432" s="99"/>
      <c r="AT432" s="99"/>
      <c r="AU432" s="99"/>
      <c r="AV432" s="99"/>
      <c r="AW432" s="99"/>
      <c r="AX432" s="99"/>
      <c r="AY432" s="99"/>
      <c r="AZ432" s="99"/>
      <c r="BA432" s="99"/>
      <c r="BB432" s="99"/>
      <c r="BC432" s="99"/>
      <c r="BD432" s="99"/>
      <c r="BE432" s="99"/>
      <c r="BF432" s="99"/>
      <c r="BG432" s="99"/>
      <c r="BH432" s="99"/>
      <c r="BI432" s="99"/>
      <c r="BJ432" s="99"/>
      <c r="BK432" s="99"/>
      <c r="BL432" s="99"/>
      <c r="BM432" s="99"/>
      <c r="BN432" s="99"/>
      <c r="BO432" s="99"/>
      <c r="BP432" s="99"/>
      <c r="BQ432" s="99"/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</row>
    <row r="433" spans="1:97" s="98" customFormat="1" x14ac:dyDescent="0.2">
      <c r="A433" s="28"/>
      <c r="B433" s="101"/>
      <c r="C433" s="102"/>
      <c r="D433" s="96"/>
      <c r="E433" s="97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99"/>
      <c r="AD433" s="99"/>
      <c r="AE433" s="99"/>
      <c r="AF433" s="99"/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99"/>
      <c r="AR433" s="99"/>
      <c r="AS433" s="99"/>
      <c r="AT433" s="99"/>
      <c r="AU433" s="99"/>
      <c r="AV433" s="99"/>
      <c r="AW433" s="99"/>
      <c r="AX433" s="99"/>
      <c r="AY433" s="99"/>
      <c r="AZ433" s="99"/>
      <c r="BA433" s="99"/>
      <c r="BB433" s="99"/>
      <c r="BC433" s="99"/>
      <c r="BD433" s="99"/>
      <c r="BE433" s="99"/>
      <c r="BF433" s="99"/>
      <c r="BG433" s="99"/>
      <c r="BH433" s="99"/>
      <c r="BI433" s="99"/>
      <c r="BJ433" s="99"/>
      <c r="BK433" s="99"/>
      <c r="BL433" s="99"/>
      <c r="BM433" s="99"/>
      <c r="BN433" s="99"/>
      <c r="BO433" s="99"/>
      <c r="BP433" s="99"/>
      <c r="BQ433" s="99"/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</row>
    <row r="434" spans="1:97" s="98" customFormat="1" x14ac:dyDescent="0.2">
      <c r="A434" s="28"/>
      <c r="B434" s="101"/>
      <c r="C434" s="102"/>
      <c r="D434" s="96"/>
      <c r="E434" s="97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99"/>
      <c r="AD434" s="99"/>
      <c r="AE434" s="99"/>
      <c r="AF434" s="99"/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99"/>
      <c r="AR434" s="99"/>
      <c r="AS434" s="99"/>
      <c r="AT434" s="99"/>
      <c r="AU434" s="99"/>
      <c r="AV434" s="99"/>
      <c r="AW434" s="99"/>
      <c r="AX434" s="99"/>
      <c r="AY434" s="99"/>
      <c r="AZ434" s="99"/>
      <c r="BA434" s="99"/>
      <c r="BB434" s="99"/>
      <c r="BC434" s="99"/>
      <c r="BD434" s="99"/>
      <c r="BE434" s="99"/>
      <c r="BF434" s="99"/>
      <c r="BG434" s="99"/>
      <c r="BH434" s="99"/>
      <c r="BI434" s="99"/>
      <c r="BJ434" s="99"/>
      <c r="BK434" s="99"/>
      <c r="BL434" s="99"/>
      <c r="BM434" s="99"/>
      <c r="BN434" s="99"/>
      <c r="BO434" s="99"/>
      <c r="BP434" s="99"/>
      <c r="BQ434" s="99"/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</row>
    <row r="435" spans="1:97" s="98" customFormat="1" x14ac:dyDescent="0.2">
      <c r="A435" s="28"/>
      <c r="B435" s="101"/>
      <c r="C435" s="102"/>
      <c r="D435" s="96"/>
      <c r="E435" s="97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9"/>
      <c r="AE435" s="99"/>
      <c r="AF435" s="99"/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99"/>
      <c r="AR435" s="99"/>
      <c r="AS435" s="99"/>
      <c r="AT435" s="99"/>
      <c r="AU435" s="99"/>
      <c r="AV435" s="99"/>
      <c r="AW435" s="99"/>
      <c r="AX435" s="99"/>
      <c r="AY435" s="99"/>
      <c r="AZ435" s="99"/>
      <c r="BA435" s="99"/>
      <c r="BB435" s="99"/>
      <c r="BC435" s="99"/>
      <c r="BD435" s="99"/>
      <c r="BE435" s="99"/>
      <c r="BF435" s="99"/>
      <c r="BG435" s="99"/>
      <c r="BH435" s="99"/>
      <c r="BI435" s="99"/>
      <c r="BJ435" s="99"/>
      <c r="BK435" s="99"/>
      <c r="BL435" s="99"/>
      <c r="BM435" s="99"/>
      <c r="BN435" s="99"/>
      <c r="BO435" s="99"/>
      <c r="BP435" s="99"/>
      <c r="BQ435" s="99"/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</row>
    <row r="436" spans="1:97" s="98" customFormat="1" x14ac:dyDescent="0.2">
      <c r="A436" s="28"/>
      <c r="B436" s="101"/>
      <c r="C436" s="102"/>
      <c r="D436" s="96"/>
      <c r="E436" s="97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99"/>
      <c r="AD436" s="99"/>
      <c r="AE436" s="99"/>
      <c r="AF436" s="99"/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99"/>
      <c r="AR436" s="99"/>
      <c r="AS436" s="99"/>
      <c r="AT436" s="99"/>
      <c r="AU436" s="99"/>
      <c r="AV436" s="99"/>
      <c r="AW436" s="99"/>
      <c r="AX436" s="99"/>
      <c r="AY436" s="99"/>
      <c r="AZ436" s="99"/>
      <c r="BA436" s="99"/>
      <c r="BB436" s="99"/>
      <c r="BC436" s="99"/>
      <c r="BD436" s="99"/>
      <c r="BE436" s="99"/>
      <c r="BF436" s="99"/>
      <c r="BG436" s="99"/>
      <c r="BH436" s="99"/>
      <c r="BI436" s="99"/>
      <c r="BJ436" s="99"/>
      <c r="BK436" s="99"/>
      <c r="BL436" s="99"/>
      <c r="BM436" s="99"/>
      <c r="BN436" s="99"/>
      <c r="BO436" s="99"/>
      <c r="BP436" s="99"/>
      <c r="BQ436" s="99"/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</row>
    <row r="437" spans="1:97" s="98" customFormat="1" x14ac:dyDescent="0.2">
      <c r="A437" s="28"/>
      <c r="B437" s="101"/>
      <c r="C437" s="102"/>
      <c r="D437" s="96"/>
      <c r="E437" s="97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99"/>
      <c r="AD437" s="99"/>
      <c r="AE437" s="99"/>
      <c r="AF437" s="99"/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99"/>
      <c r="AR437" s="99"/>
      <c r="AS437" s="99"/>
      <c r="AT437" s="99"/>
      <c r="AU437" s="99"/>
      <c r="AV437" s="99"/>
      <c r="AW437" s="99"/>
      <c r="AX437" s="99"/>
      <c r="AY437" s="99"/>
      <c r="AZ437" s="99"/>
      <c r="BA437" s="99"/>
      <c r="BB437" s="99"/>
      <c r="BC437" s="99"/>
      <c r="BD437" s="99"/>
      <c r="BE437" s="99"/>
      <c r="BF437" s="99"/>
      <c r="BG437" s="99"/>
      <c r="BH437" s="99"/>
      <c r="BI437" s="99"/>
      <c r="BJ437" s="99"/>
      <c r="BK437" s="99"/>
      <c r="BL437" s="99"/>
      <c r="BM437" s="99"/>
      <c r="BN437" s="99"/>
      <c r="BO437" s="99"/>
      <c r="BP437" s="99"/>
      <c r="BQ437" s="99"/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</row>
    <row r="438" spans="1:97" s="98" customFormat="1" x14ac:dyDescent="0.2">
      <c r="A438" s="28"/>
      <c r="B438" s="101"/>
      <c r="C438" s="102"/>
      <c r="D438" s="96"/>
      <c r="E438" s="97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99"/>
      <c r="AD438" s="99"/>
      <c r="AE438" s="99"/>
      <c r="AF438" s="99"/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99"/>
      <c r="AR438" s="99"/>
      <c r="AS438" s="99"/>
      <c r="AT438" s="99"/>
      <c r="AU438" s="99"/>
      <c r="AV438" s="99"/>
      <c r="AW438" s="99"/>
      <c r="AX438" s="99"/>
      <c r="AY438" s="99"/>
      <c r="AZ438" s="99"/>
      <c r="BA438" s="99"/>
      <c r="BB438" s="99"/>
      <c r="BC438" s="99"/>
      <c r="BD438" s="99"/>
      <c r="BE438" s="99"/>
      <c r="BF438" s="99"/>
      <c r="BG438" s="99"/>
      <c r="BH438" s="99"/>
      <c r="BI438" s="99"/>
      <c r="BJ438" s="99"/>
      <c r="BK438" s="99"/>
      <c r="BL438" s="99"/>
      <c r="BM438" s="99"/>
      <c r="BN438" s="99"/>
      <c r="BO438" s="99"/>
      <c r="BP438" s="99"/>
      <c r="BQ438" s="99"/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</row>
    <row r="439" spans="1:97" s="98" customFormat="1" x14ac:dyDescent="0.2">
      <c r="A439" s="28"/>
      <c r="B439" s="101"/>
      <c r="C439" s="102"/>
      <c r="D439" s="96"/>
      <c r="E439" s="97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99"/>
      <c r="AD439" s="99"/>
      <c r="AE439" s="99"/>
      <c r="AF439" s="99"/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  <c r="AR439" s="99"/>
      <c r="AS439" s="99"/>
      <c r="AT439" s="99"/>
      <c r="AU439" s="99"/>
      <c r="AV439" s="99"/>
      <c r="AW439" s="99"/>
      <c r="AX439" s="99"/>
      <c r="AY439" s="99"/>
      <c r="AZ439" s="99"/>
      <c r="BA439" s="99"/>
      <c r="BB439" s="99"/>
      <c r="BC439" s="99"/>
      <c r="BD439" s="99"/>
      <c r="BE439" s="99"/>
      <c r="BF439" s="99"/>
      <c r="BG439" s="99"/>
      <c r="BH439" s="99"/>
      <c r="BI439" s="99"/>
      <c r="BJ439" s="99"/>
      <c r="BK439" s="99"/>
      <c r="BL439" s="99"/>
      <c r="BM439" s="99"/>
      <c r="BN439" s="99"/>
      <c r="BO439" s="99"/>
      <c r="BP439" s="99"/>
      <c r="BQ439" s="99"/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</row>
    <row r="440" spans="1:97" s="98" customFormat="1" x14ac:dyDescent="0.2">
      <c r="A440" s="28"/>
      <c r="B440" s="101"/>
      <c r="C440" s="102"/>
      <c r="D440" s="96"/>
      <c r="E440" s="97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99"/>
      <c r="AD440" s="99"/>
      <c r="AE440" s="99"/>
      <c r="AF440" s="99"/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99"/>
      <c r="AR440" s="99"/>
      <c r="AS440" s="99"/>
      <c r="AT440" s="99"/>
      <c r="AU440" s="99"/>
      <c r="AV440" s="99"/>
      <c r="AW440" s="99"/>
      <c r="AX440" s="99"/>
      <c r="AY440" s="99"/>
      <c r="AZ440" s="99"/>
      <c r="BA440" s="99"/>
      <c r="BB440" s="99"/>
      <c r="BC440" s="99"/>
      <c r="BD440" s="99"/>
      <c r="BE440" s="99"/>
      <c r="BF440" s="99"/>
      <c r="BG440" s="99"/>
      <c r="BH440" s="99"/>
      <c r="BI440" s="99"/>
      <c r="BJ440" s="99"/>
      <c r="BK440" s="99"/>
      <c r="BL440" s="99"/>
      <c r="BM440" s="99"/>
      <c r="BN440" s="99"/>
      <c r="BO440" s="99"/>
      <c r="BP440" s="99"/>
      <c r="BQ440" s="99"/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</row>
    <row r="441" spans="1:97" s="98" customFormat="1" x14ac:dyDescent="0.2">
      <c r="A441" s="28"/>
      <c r="B441" s="101"/>
      <c r="C441" s="102"/>
      <c r="D441" s="96"/>
      <c r="E441" s="97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9"/>
      <c r="AE441" s="99"/>
      <c r="AF441" s="99"/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99"/>
      <c r="AR441" s="99"/>
      <c r="AS441" s="99"/>
      <c r="AT441" s="99"/>
      <c r="AU441" s="99"/>
      <c r="AV441" s="99"/>
      <c r="AW441" s="99"/>
      <c r="AX441" s="99"/>
      <c r="AY441" s="99"/>
      <c r="AZ441" s="99"/>
      <c r="BA441" s="99"/>
      <c r="BB441" s="99"/>
      <c r="BC441" s="99"/>
      <c r="BD441" s="99"/>
      <c r="BE441" s="99"/>
      <c r="BF441" s="99"/>
      <c r="BG441" s="99"/>
      <c r="BH441" s="99"/>
      <c r="BI441" s="99"/>
      <c r="BJ441" s="99"/>
      <c r="BK441" s="99"/>
      <c r="BL441" s="99"/>
      <c r="BM441" s="99"/>
      <c r="BN441" s="99"/>
      <c r="BO441" s="99"/>
      <c r="BP441" s="99"/>
      <c r="BQ441" s="99"/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</row>
    <row r="442" spans="1:97" s="98" customFormat="1" x14ac:dyDescent="0.2">
      <c r="A442" s="28"/>
      <c r="B442" s="101"/>
      <c r="C442" s="102"/>
      <c r="D442" s="96"/>
      <c r="E442" s="97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99"/>
      <c r="AD442" s="99"/>
      <c r="AE442" s="99"/>
      <c r="AF442" s="99"/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99"/>
      <c r="AR442" s="99"/>
      <c r="AS442" s="99"/>
      <c r="AT442" s="99"/>
      <c r="AU442" s="99"/>
      <c r="AV442" s="99"/>
      <c r="AW442" s="99"/>
      <c r="AX442" s="99"/>
      <c r="AY442" s="99"/>
      <c r="AZ442" s="99"/>
      <c r="BA442" s="99"/>
      <c r="BB442" s="99"/>
      <c r="BC442" s="99"/>
      <c r="BD442" s="99"/>
      <c r="BE442" s="99"/>
      <c r="BF442" s="99"/>
      <c r="BG442" s="99"/>
      <c r="BH442" s="99"/>
      <c r="BI442" s="99"/>
      <c r="BJ442" s="99"/>
      <c r="BK442" s="99"/>
      <c r="BL442" s="99"/>
      <c r="BM442" s="99"/>
      <c r="BN442" s="99"/>
      <c r="BO442" s="99"/>
      <c r="BP442" s="99"/>
      <c r="BQ442" s="99"/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</row>
    <row r="443" spans="1:97" s="98" customFormat="1" x14ac:dyDescent="0.2">
      <c r="A443" s="28"/>
      <c r="B443" s="101"/>
      <c r="C443" s="102"/>
      <c r="D443" s="96"/>
      <c r="E443" s="97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D443" s="99"/>
      <c r="AE443" s="99"/>
      <c r="AF443" s="99"/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  <c r="AR443" s="99"/>
      <c r="AS443" s="99"/>
      <c r="AT443" s="99"/>
      <c r="AU443" s="99"/>
      <c r="AV443" s="99"/>
      <c r="AW443" s="99"/>
      <c r="AX443" s="99"/>
      <c r="AY443" s="99"/>
      <c r="AZ443" s="99"/>
      <c r="BA443" s="99"/>
      <c r="BB443" s="99"/>
      <c r="BC443" s="99"/>
      <c r="BD443" s="99"/>
      <c r="BE443" s="99"/>
      <c r="BF443" s="99"/>
      <c r="BG443" s="99"/>
      <c r="BH443" s="99"/>
      <c r="BI443" s="99"/>
      <c r="BJ443" s="99"/>
      <c r="BK443" s="99"/>
      <c r="BL443" s="99"/>
      <c r="BM443" s="99"/>
      <c r="BN443" s="99"/>
      <c r="BO443" s="99"/>
      <c r="BP443" s="99"/>
      <c r="BQ443" s="99"/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</row>
    <row r="444" spans="1:97" s="98" customFormat="1" x14ac:dyDescent="0.2">
      <c r="A444" s="28"/>
      <c r="B444" s="101"/>
      <c r="C444" s="102"/>
      <c r="D444" s="96"/>
      <c r="E444" s="97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  <c r="AU444" s="99"/>
      <c r="AV444" s="99"/>
      <c r="AW444" s="99"/>
      <c r="AX444" s="99"/>
      <c r="AY444" s="99"/>
      <c r="AZ444" s="99"/>
      <c r="BA444" s="99"/>
      <c r="BB444" s="99"/>
      <c r="BC444" s="99"/>
      <c r="BD444" s="99"/>
      <c r="BE444" s="99"/>
      <c r="BF444" s="99"/>
      <c r="BG444" s="99"/>
      <c r="BH444" s="99"/>
      <c r="BI444" s="99"/>
      <c r="BJ444" s="99"/>
      <c r="BK444" s="99"/>
      <c r="BL444" s="99"/>
      <c r="BM444" s="99"/>
      <c r="BN444" s="99"/>
      <c r="BO444" s="99"/>
      <c r="BP444" s="99"/>
      <c r="BQ444" s="99"/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</row>
    <row r="445" spans="1:97" s="98" customFormat="1" x14ac:dyDescent="0.2">
      <c r="A445" s="28"/>
      <c r="B445" s="101"/>
      <c r="C445" s="102"/>
      <c r="D445" s="96"/>
      <c r="E445" s="97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9"/>
      <c r="AE445" s="99"/>
      <c r="AF445" s="99"/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99"/>
      <c r="AR445" s="99"/>
      <c r="AS445" s="99"/>
      <c r="AT445" s="99"/>
      <c r="AU445" s="99"/>
      <c r="AV445" s="99"/>
      <c r="AW445" s="99"/>
      <c r="AX445" s="99"/>
      <c r="AY445" s="99"/>
      <c r="AZ445" s="99"/>
      <c r="BA445" s="99"/>
      <c r="BB445" s="99"/>
      <c r="BC445" s="99"/>
      <c r="BD445" s="99"/>
      <c r="BE445" s="99"/>
      <c r="BF445" s="99"/>
      <c r="BG445" s="99"/>
      <c r="BH445" s="99"/>
      <c r="BI445" s="99"/>
      <c r="BJ445" s="99"/>
      <c r="BK445" s="99"/>
      <c r="BL445" s="99"/>
      <c r="BM445" s="99"/>
      <c r="BN445" s="99"/>
      <c r="BO445" s="99"/>
      <c r="BP445" s="99"/>
      <c r="BQ445" s="99"/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</row>
    <row r="446" spans="1:97" s="98" customFormat="1" x14ac:dyDescent="0.2">
      <c r="A446" s="28"/>
      <c r="B446" s="101"/>
      <c r="C446" s="102"/>
      <c r="D446" s="96"/>
      <c r="E446" s="97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99"/>
      <c r="AD446" s="99"/>
      <c r="AE446" s="99"/>
      <c r="AF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  <c r="AU446" s="99"/>
      <c r="AV446" s="99"/>
      <c r="AW446" s="99"/>
      <c r="AX446" s="99"/>
      <c r="AY446" s="99"/>
      <c r="AZ446" s="99"/>
      <c r="BA446" s="99"/>
      <c r="BB446" s="99"/>
      <c r="BC446" s="99"/>
      <c r="BD446" s="99"/>
      <c r="BE446" s="99"/>
      <c r="BF446" s="99"/>
      <c r="BG446" s="99"/>
      <c r="BH446" s="99"/>
      <c r="BI446" s="99"/>
      <c r="BJ446" s="99"/>
      <c r="BK446" s="99"/>
      <c r="BL446" s="99"/>
      <c r="BM446" s="99"/>
      <c r="BN446" s="99"/>
      <c r="BO446" s="99"/>
      <c r="BP446" s="99"/>
      <c r="BQ446" s="99"/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</row>
    <row r="447" spans="1:97" s="98" customFormat="1" x14ac:dyDescent="0.2">
      <c r="A447" s="28"/>
      <c r="B447" s="101"/>
      <c r="C447" s="102"/>
      <c r="D447" s="96"/>
      <c r="E447" s="97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99"/>
      <c r="AD447" s="99"/>
      <c r="AE447" s="99"/>
      <c r="AF447" s="99"/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99"/>
      <c r="AR447" s="99"/>
      <c r="AS447" s="99"/>
      <c r="AT447" s="99"/>
      <c r="AU447" s="99"/>
      <c r="AV447" s="99"/>
      <c r="AW447" s="99"/>
      <c r="AX447" s="99"/>
      <c r="AY447" s="99"/>
      <c r="AZ447" s="99"/>
      <c r="BA447" s="99"/>
      <c r="BB447" s="99"/>
      <c r="BC447" s="99"/>
      <c r="BD447" s="99"/>
      <c r="BE447" s="99"/>
      <c r="BF447" s="99"/>
      <c r="BG447" s="99"/>
      <c r="BH447" s="99"/>
      <c r="BI447" s="99"/>
      <c r="BJ447" s="99"/>
      <c r="BK447" s="99"/>
      <c r="BL447" s="99"/>
      <c r="BM447" s="99"/>
      <c r="BN447" s="99"/>
      <c r="BO447" s="99"/>
      <c r="BP447" s="99"/>
      <c r="BQ447" s="99"/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</row>
    <row r="448" spans="1:97" s="98" customFormat="1" x14ac:dyDescent="0.2">
      <c r="A448" s="28"/>
      <c r="B448" s="101"/>
      <c r="C448" s="102"/>
      <c r="D448" s="96"/>
      <c r="E448" s="97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99"/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99"/>
      <c r="BH448" s="99"/>
      <c r="BI448" s="99"/>
      <c r="BJ448" s="99"/>
      <c r="BK448" s="99"/>
      <c r="BL448" s="99"/>
      <c r="BM448" s="99"/>
      <c r="BN448" s="99"/>
      <c r="BO448" s="99"/>
      <c r="BP448" s="99"/>
      <c r="BQ448" s="99"/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</row>
    <row r="449" spans="1:97" s="98" customFormat="1" x14ac:dyDescent="0.2">
      <c r="A449" s="28"/>
      <c r="B449" s="101"/>
      <c r="C449" s="102"/>
      <c r="D449" s="96"/>
      <c r="E449" s="97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  <c r="BI449" s="99"/>
      <c r="BJ449" s="99"/>
      <c r="BK449" s="99"/>
      <c r="BL449" s="99"/>
      <c r="BM449" s="99"/>
      <c r="BN449" s="99"/>
      <c r="BO449" s="99"/>
      <c r="BP449" s="99"/>
      <c r="BQ449" s="99"/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</row>
    <row r="450" spans="1:97" s="98" customFormat="1" x14ac:dyDescent="0.2">
      <c r="A450" s="28"/>
      <c r="B450" s="101"/>
      <c r="C450" s="102"/>
      <c r="D450" s="96"/>
      <c r="E450" s="97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99"/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99"/>
      <c r="BF450" s="99"/>
      <c r="BG450" s="99"/>
      <c r="BH450" s="99"/>
      <c r="BI450" s="99"/>
      <c r="BJ450" s="99"/>
      <c r="BK450" s="99"/>
      <c r="BL450" s="99"/>
      <c r="BM450" s="99"/>
      <c r="BN450" s="99"/>
      <c r="BO450" s="99"/>
      <c r="BP450" s="99"/>
      <c r="BQ450" s="99"/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</row>
    <row r="451" spans="1:97" s="98" customFormat="1" x14ac:dyDescent="0.2">
      <c r="A451" s="28"/>
      <c r="B451" s="101"/>
      <c r="C451" s="102"/>
      <c r="D451" s="96"/>
      <c r="E451" s="97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  <c r="BQ451" s="99"/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</row>
    <row r="452" spans="1:97" s="98" customFormat="1" x14ac:dyDescent="0.2">
      <c r="A452" s="28"/>
      <c r="B452" s="101"/>
      <c r="C452" s="102"/>
      <c r="D452" s="96"/>
      <c r="E452" s="97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99"/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99"/>
      <c r="CE452" s="99"/>
      <c r="CF452" s="99"/>
      <c r="CG452" s="99"/>
      <c r="CH452" s="99"/>
      <c r="CI452" s="99"/>
      <c r="CJ452" s="99"/>
      <c r="CK452" s="99"/>
      <c r="CL452" s="99"/>
      <c r="CM452" s="99"/>
      <c r="CN452" s="99"/>
      <c r="CO452" s="99"/>
      <c r="CP452" s="99"/>
      <c r="CQ452" s="99"/>
      <c r="CR452" s="99"/>
      <c r="CS452" s="99"/>
    </row>
    <row r="453" spans="1:97" s="98" customFormat="1" x14ac:dyDescent="0.2">
      <c r="A453" s="28"/>
      <c r="B453" s="101"/>
      <c r="C453" s="102"/>
      <c r="D453" s="96"/>
      <c r="E453" s="97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9"/>
      <c r="AE453" s="99"/>
      <c r="AF453" s="99"/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99"/>
      <c r="AR453" s="99"/>
      <c r="AS453" s="99"/>
      <c r="AT453" s="99"/>
      <c r="AU453" s="99"/>
      <c r="AV453" s="99"/>
      <c r="AW453" s="99"/>
      <c r="AX453" s="99"/>
      <c r="AY453" s="99"/>
      <c r="AZ453" s="99"/>
      <c r="BA453" s="99"/>
      <c r="BB453" s="99"/>
      <c r="BC453" s="99"/>
      <c r="BD453" s="99"/>
      <c r="BE453" s="99"/>
      <c r="BF453" s="99"/>
      <c r="BG453" s="99"/>
      <c r="BH453" s="99"/>
      <c r="BI453" s="99"/>
      <c r="BJ453" s="99"/>
      <c r="BK453" s="99"/>
      <c r="BL453" s="99"/>
      <c r="BM453" s="99"/>
      <c r="BN453" s="99"/>
      <c r="BO453" s="99"/>
      <c r="BP453" s="99"/>
      <c r="BQ453" s="99"/>
      <c r="BR453" s="99"/>
      <c r="BS453" s="99"/>
      <c r="BT453" s="99"/>
      <c r="BU453" s="99"/>
      <c r="BV453" s="99"/>
      <c r="BW453" s="99"/>
      <c r="BX453" s="99"/>
      <c r="BY453" s="99"/>
      <c r="BZ453" s="99"/>
      <c r="CA453" s="99"/>
      <c r="CB453" s="99"/>
      <c r="CC453" s="99"/>
      <c r="CD453" s="99"/>
      <c r="CE453" s="99"/>
      <c r="CF453" s="99"/>
      <c r="CG453" s="99"/>
      <c r="CH453" s="99"/>
      <c r="CI453" s="99"/>
      <c r="CJ453" s="99"/>
      <c r="CK453" s="99"/>
      <c r="CL453" s="99"/>
      <c r="CM453" s="99"/>
      <c r="CN453" s="99"/>
      <c r="CO453" s="99"/>
      <c r="CP453" s="99"/>
      <c r="CQ453" s="99"/>
      <c r="CR453" s="99"/>
      <c r="CS453" s="99"/>
    </row>
    <row r="454" spans="1:97" s="98" customFormat="1" x14ac:dyDescent="0.2">
      <c r="A454" s="28"/>
      <c r="B454" s="101"/>
      <c r="C454" s="102"/>
      <c r="D454" s="96"/>
      <c r="E454" s="97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99"/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99"/>
      <c r="BF454" s="99"/>
      <c r="BG454" s="99"/>
      <c r="BH454" s="99"/>
      <c r="BI454" s="99"/>
      <c r="BJ454" s="99"/>
      <c r="BK454" s="99"/>
      <c r="BL454" s="99"/>
      <c r="BM454" s="99"/>
      <c r="BN454" s="99"/>
      <c r="BO454" s="99"/>
      <c r="BP454" s="99"/>
      <c r="BQ454" s="99"/>
      <c r="BR454" s="99"/>
      <c r="BS454" s="99"/>
      <c r="BT454" s="99"/>
      <c r="BU454" s="99"/>
      <c r="BV454" s="99"/>
      <c r="BW454" s="99"/>
      <c r="BX454" s="99"/>
      <c r="BY454" s="99"/>
      <c r="BZ454" s="99"/>
      <c r="CA454" s="99"/>
      <c r="CB454" s="99"/>
      <c r="CC454" s="99"/>
      <c r="CD454" s="99"/>
      <c r="CE454" s="99"/>
      <c r="CF454" s="99"/>
      <c r="CG454" s="99"/>
      <c r="CH454" s="99"/>
      <c r="CI454" s="99"/>
      <c r="CJ454" s="99"/>
      <c r="CK454" s="99"/>
      <c r="CL454" s="99"/>
      <c r="CM454" s="99"/>
      <c r="CN454" s="99"/>
      <c r="CO454" s="99"/>
      <c r="CP454" s="99"/>
      <c r="CQ454" s="99"/>
      <c r="CR454" s="99"/>
      <c r="CS454" s="99"/>
    </row>
    <row r="455" spans="1:97" s="98" customFormat="1" x14ac:dyDescent="0.2">
      <c r="A455" s="28"/>
      <c r="B455" s="101"/>
      <c r="C455" s="102"/>
      <c r="D455" s="96"/>
      <c r="E455" s="97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99"/>
      <c r="AD455" s="99"/>
      <c r="AE455" s="99"/>
      <c r="AF455" s="99"/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99"/>
      <c r="AR455" s="99"/>
      <c r="AS455" s="99"/>
      <c r="AT455" s="99"/>
      <c r="AU455" s="99"/>
      <c r="AV455" s="99"/>
      <c r="AW455" s="99"/>
      <c r="AX455" s="99"/>
      <c r="AY455" s="99"/>
      <c r="AZ455" s="99"/>
      <c r="BA455" s="99"/>
      <c r="BB455" s="99"/>
      <c r="BC455" s="99"/>
      <c r="BD455" s="99"/>
      <c r="BE455" s="99"/>
      <c r="BF455" s="99"/>
      <c r="BG455" s="99"/>
      <c r="BH455" s="99"/>
      <c r="BI455" s="99"/>
      <c r="BJ455" s="99"/>
      <c r="BK455" s="99"/>
      <c r="BL455" s="99"/>
      <c r="BM455" s="99"/>
      <c r="BN455" s="99"/>
      <c r="BO455" s="99"/>
      <c r="BP455" s="99"/>
      <c r="BQ455" s="99"/>
      <c r="BR455" s="99"/>
      <c r="BS455" s="99"/>
      <c r="BT455" s="99"/>
      <c r="BU455" s="99"/>
      <c r="BV455" s="99"/>
      <c r="BW455" s="99"/>
      <c r="BX455" s="99"/>
      <c r="BY455" s="99"/>
      <c r="BZ455" s="99"/>
      <c r="CA455" s="99"/>
      <c r="CB455" s="99"/>
      <c r="CC455" s="99"/>
      <c r="CD455" s="99"/>
      <c r="CE455" s="99"/>
      <c r="CF455" s="99"/>
      <c r="CG455" s="99"/>
      <c r="CH455" s="99"/>
      <c r="CI455" s="99"/>
      <c r="CJ455" s="99"/>
      <c r="CK455" s="99"/>
      <c r="CL455" s="99"/>
      <c r="CM455" s="99"/>
      <c r="CN455" s="99"/>
      <c r="CO455" s="99"/>
      <c r="CP455" s="99"/>
      <c r="CQ455" s="99"/>
      <c r="CR455" s="99"/>
      <c r="CS455" s="99"/>
    </row>
    <row r="456" spans="1:97" s="98" customFormat="1" x14ac:dyDescent="0.2">
      <c r="A456" s="28"/>
      <c r="B456" s="101"/>
      <c r="C456" s="102"/>
      <c r="D456" s="96"/>
      <c r="E456" s="97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D456" s="99"/>
      <c r="AE456" s="99"/>
      <c r="AF456" s="99"/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99"/>
      <c r="AR456" s="99"/>
      <c r="AS456" s="99"/>
      <c r="AT456" s="99"/>
      <c r="AU456" s="99"/>
      <c r="AV456" s="99"/>
      <c r="AW456" s="99"/>
      <c r="AX456" s="99"/>
      <c r="AY456" s="99"/>
      <c r="AZ456" s="99"/>
      <c r="BA456" s="99"/>
      <c r="BB456" s="99"/>
      <c r="BC456" s="99"/>
      <c r="BD456" s="99"/>
      <c r="BE456" s="99"/>
      <c r="BF456" s="99"/>
      <c r="BG456" s="99"/>
      <c r="BH456" s="99"/>
      <c r="BI456" s="99"/>
      <c r="BJ456" s="99"/>
      <c r="BK456" s="99"/>
      <c r="BL456" s="99"/>
      <c r="BM456" s="99"/>
      <c r="BN456" s="99"/>
      <c r="BO456" s="99"/>
      <c r="BP456" s="99"/>
      <c r="BQ456" s="99"/>
      <c r="BR456" s="99"/>
      <c r="BS456" s="99"/>
      <c r="BT456" s="99"/>
      <c r="BU456" s="99"/>
      <c r="BV456" s="99"/>
      <c r="BW456" s="99"/>
      <c r="BX456" s="99"/>
      <c r="BY456" s="99"/>
      <c r="BZ456" s="99"/>
      <c r="CA456" s="99"/>
      <c r="CB456" s="99"/>
      <c r="CC456" s="99"/>
      <c r="CD456" s="99"/>
      <c r="CE456" s="99"/>
      <c r="CF456" s="99"/>
      <c r="CG456" s="99"/>
      <c r="CH456" s="99"/>
      <c r="CI456" s="99"/>
      <c r="CJ456" s="99"/>
      <c r="CK456" s="99"/>
      <c r="CL456" s="99"/>
      <c r="CM456" s="99"/>
      <c r="CN456" s="99"/>
      <c r="CO456" s="99"/>
      <c r="CP456" s="99"/>
      <c r="CQ456" s="99"/>
      <c r="CR456" s="99"/>
      <c r="CS456" s="99"/>
    </row>
    <row r="457" spans="1:97" s="98" customFormat="1" x14ac:dyDescent="0.2">
      <c r="A457" s="28"/>
      <c r="B457" s="101"/>
      <c r="C457" s="102"/>
      <c r="D457" s="96"/>
      <c r="E457" s="97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9"/>
      <c r="AE457" s="99"/>
      <c r="AF457" s="99"/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99"/>
      <c r="AR457" s="99"/>
      <c r="AS457" s="99"/>
      <c r="AT457" s="99"/>
      <c r="AU457" s="99"/>
      <c r="AV457" s="99"/>
      <c r="AW457" s="99"/>
      <c r="AX457" s="99"/>
      <c r="AY457" s="99"/>
      <c r="AZ457" s="99"/>
      <c r="BA457" s="99"/>
      <c r="BB457" s="99"/>
      <c r="BC457" s="99"/>
      <c r="BD457" s="99"/>
      <c r="BE457" s="99"/>
      <c r="BF457" s="99"/>
      <c r="BG457" s="99"/>
      <c r="BH457" s="99"/>
      <c r="BI457" s="99"/>
      <c r="BJ457" s="99"/>
      <c r="BK457" s="99"/>
      <c r="BL457" s="99"/>
      <c r="BM457" s="99"/>
      <c r="BN457" s="99"/>
      <c r="BO457" s="99"/>
      <c r="BP457" s="99"/>
      <c r="BQ457" s="99"/>
      <c r="BR457" s="99"/>
      <c r="BS457" s="99"/>
      <c r="BT457" s="99"/>
      <c r="BU457" s="99"/>
      <c r="BV457" s="99"/>
      <c r="BW457" s="99"/>
      <c r="BX457" s="99"/>
      <c r="BY457" s="99"/>
      <c r="BZ457" s="99"/>
      <c r="CA457" s="99"/>
      <c r="CB457" s="99"/>
      <c r="CC457" s="99"/>
      <c r="CD457" s="99"/>
      <c r="CE457" s="99"/>
      <c r="CF457" s="99"/>
      <c r="CG457" s="99"/>
      <c r="CH457" s="99"/>
      <c r="CI457" s="99"/>
      <c r="CJ457" s="99"/>
      <c r="CK457" s="99"/>
      <c r="CL457" s="99"/>
      <c r="CM457" s="99"/>
      <c r="CN457" s="99"/>
      <c r="CO457" s="99"/>
      <c r="CP457" s="99"/>
      <c r="CQ457" s="99"/>
      <c r="CR457" s="99"/>
      <c r="CS457" s="99"/>
    </row>
    <row r="458" spans="1:97" s="98" customFormat="1" x14ac:dyDescent="0.2">
      <c r="A458" s="28"/>
      <c r="B458" s="101"/>
      <c r="C458" s="102"/>
      <c r="D458" s="96"/>
      <c r="E458" s="97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99"/>
      <c r="AD458" s="99"/>
      <c r="AE458" s="99"/>
      <c r="AF458" s="99"/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99"/>
      <c r="AR458" s="99"/>
      <c r="AS458" s="99"/>
      <c r="AT458" s="99"/>
      <c r="AU458" s="99"/>
      <c r="AV458" s="99"/>
      <c r="AW458" s="99"/>
      <c r="AX458" s="99"/>
      <c r="AY458" s="99"/>
      <c r="AZ458" s="99"/>
      <c r="BA458" s="99"/>
      <c r="BB458" s="99"/>
      <c r="BC458" s="99"/>
      <c r="BD458" s="99"/>
      <c r="BE458" s="99"/>
      <c r="BF458" s="99"/>
      <c r="BG458" s="99"/>
      <c r="BH458" s="99"/>
      <c r="BI458" s="99"/>
      <c r="BJ458" s="99"/>
      <c r="BK458" s="99"/>
      <c r="BL458" s="99"/>
      <c r="BM458" s="99"/>
      <c r="BN458" s="99"/>
      <c r="BO458" s="99"/>
      <c r="BP458" s="99"/>
      <c r="BQ458" s="99"/>
      <c r="BR458" s="99"/>
      <c r="BS458" s="99"/>
      <c r="BT458" s="99"/>
      <c r="BU458" s="99"/>
      <c r="BV458" s="99"/>
      <c r="BW458" s="99"/>
      <c r="BX458" s="99"/>
      <c r="BY458" s="99"/>
      <c r="BZ458" s="99"/>
      <c r="CA458" s="99"/>
      <c r="CB458" s="99"/>
      <c r="CC458" s="99"/>
      <c r="CD458" s="99"/>
      <c r="CE458" s="99"/>
      <c r="CF458" s="99"/>
      <c r="CG458" s="99"/>
      <c r="CH458" s="99"/>
      <c r="CI458" s="99"/>
      <c r="CJ458" s="99"/>
      <c r="CK458" s="99"/>
      <c r="CL458" s="99"/>
      <c r="CM458" s="99"/>
      <c r="CN458" s="99"/>
      <c r="CO458" s="99"/>
      <c r="CP458" s="99"/>
      <c r="CQ458" s="99"/>
      <c r="CR458" s="99"/>
      <c r="CS458" s="99"/>
    </row>
    <row r="459" spans="1:97" s="98" customFormat="1" x14ac:dyDescent="0.2">
      <c r="A459" s="28"/>
      <c r="B459" s="101"/>
      <c r="C459" s="102"/>
      <c r="D459" s="96"/>
      <c r="E459" s="97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99"/>
      <c r="AD459" s="99"/>
      <c r="AE459" s="99"/>
      <c r="AF459" s="99"/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99"/>
      <c r="AR459" s="99"/>
      <c r="AS459" s="99"/>
      <c r="AT459" s="99"/>
      <c r="AU459" s="99"/>
      <c r="AV459" s="99"/>
      <c r="AW459" s="99"/>
      <c r="AX459" s="99"/>
      <c r="AY459" s="99"/>
      <c r="AZ459" s="99"/>
      <c r="BA459" s="99"/>
      <c r="BB459" s="99"/>
      <c r="BC459" s="99"/>
      <c r="BD459" s="99"/>
      <c r="BE459" s="99"/>
      <c r="BF459" s="99"/>
      <c r="BG459" s="99"/>
      <c r="BH459" s="99"/>
      <c r="BI459" s="99"/>
      <c r="BJ459" s="99"/>
      <c r="BK459" s="99"/>
      <c r="BL459" s="99"/>
      <c r="BM459" s="99"/>
      <c r="BN459" s="99"/>
      <c r="BO459" s="99"/>
      <c r="BP459" s="99"/>
      <c r="BQ459" s="99"/>
      <c r="BR459" s="99"/>
      <c r="BS459" s="99"/>
      <c r="BT459" s="99"/>
      <c r="BU459" s="99"/>
      <c r="BV459" s="99"/>
      <c r="BW459" s="99"/>
      <c r="BX459" s="99"/>
      <c r="BY459" s="99"/>
      <c r="BZ459" s="99"/>
      <c r="CA459" s="99"/>
      <c r="CB459" s="99"/>
      <c r="CC459" s="99"/>
      <c r="CD459" s="99"/>
      <c r="CE459" s="99"/>
      <c r="CF459" s="99"/>
      <c r="CG459" s="99"/>
      <c r="CH459" s="99"/>
      <c r="CI459" s="99"/>
      <c r="CJ459" s="99"/>
      <c r="CK459" s="99"/>
      <c r="CL459" s="99"/>
      <c r="CM459" s="99"/>
      <c r="CN459" s="99"/>
      <c r="CO459" s="99"/>
      <c r="CP459" s="99"/>
      <c r="CQ459" s="99"/>
      <c r="CR459" s="99"/>
      <c r="CS459" s="99"/>
    </row>
    <row r="460" spans="1:97" s="98" customFormat="1" x14ac:dyDescent="0.2">
      <c r="A460" s="28"/>
      <c r="B460" s="101"/>
      <c r="C460" s="102"/>
      <c r="D460" s="96"/>
      <c r="E460" s="97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99"/>
      <c r="BF460" s="99"/>
      <c r="BG460" s="99"/>
      <c r="BH460" s="99"/>
      <c r="BI460" s="99"/>
      <c r="BJ460" s="99"/>
      <c r="BK460" s="99"/>
      <c r="BL460" s="99"/>
      <c r="BM460" s="99"/>
      <c r="BN460" s="99"/>
      <c r="BO460" s="99"/>
      <c r="BP460" s="99"/>
      <c r="BQ460" s="99"/>
      <c r="BR460" s="99"/>
      <c r="BS460" s="99"/>
      <c r="BT460" s="99"/>
      <c r="BU460" s="99"/>
      <c r="BV460" s="99"/>
      <c r="BW460" s="99"/>
      <c r="BX460" s="99"/>
      <c r="BY460" s="99"/>
      <c r="BZ460" s="99"/>
      <c r="CA460" s="99"/>
      <c r="CB460" s="99"/>
      <c r="CC460" s="99"/>
      <c r="CD460" s="99"/>
      <c r="CE460" s="99"/>
      <c r="CF460" s="99"/>
      <c r="CG460" s="99"/>
      <c r="CH460" s="99"/>
      <c r="CI460" s="99"/>
      <c r="CJ460" s="99"/>
      <c r="CK460" s="99"/>
      <c r="CL460" s="99"/>
      <c r="CM460" s="99"/>
      <c r="CN460" s="99"/>
      <c r="CO460" s="99"/>
      <c r="CP460" s="99"/>
      <c r="CQ460" s="99"/>
      <c r="CR460" s="99"/>
      <c r="CS460" s="99"/>
    </row>
    <row r="461" spans="1:97" s="98" customFormat="1" x14ac:dyDescent="0.2">
      <c r="A461" s="28"/>
      <c r="B461" s="101"/>
      <c r="C461" s="102"/>
      <c r="D461" s="96"/>
      <c r="E461" s="97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9"/>
      <c r="AE461" s="99"/>
      <c r="AF461" s="99"/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  <c r="AR461" s="99"/>
      <c r="AS461" s="99"/>
      <c r="AT461" s="99"/>
      <c r="AU461" s="99"/>
      <c r="AV461" s="99"/>
      <c r="AW461" s="99"/>
      <c r="AX461" s="99"/>
      <c r="AY461" s="99"/>
      <c r="AZ461" s="99"/>
      <c r="BA461" s="99"/>
      <c r="BB461" s="99"/>
      <c r="BC461" s="99"/>
      <c r="BD461" s="99"/>
      <c r="BE461" s="99"/>
      <c r="BF461" s="99"/>
      <c r="BG461" s="99"/>
      <c r="BH461" s="99"/>
      <c r="BI461" s="99"/>
      <c r="BJ461" s="99"/>
      <c r="BK461" s="99"/>
      <c r="BL461" s="99"/>
      <c r="BM461" s="99"/>
      <c r="BN461" s="99"/>
      <c r="BO461" s="99"/>
      <c r="BP461" s="99"/>
      <c r="BQ461" s="99"/>
      <c r="BR461" s="99"/>
      <c r="BS461" s="99"/>
      <c r="BT461" s="99"/>
      <c r="BU461" s="99"/>
      <c r="BV461" s="99"/>
      <c r="BW461" s="99"/>
      <c r="BX461" s="99"/>
      <c r="BY461" s="99"/>
      <c r="BZ461" s="99"/>
      <c r="CA461" s="99"/>
      <c r="CB461" s="99"/>
      <c r="CC461" s="99"/>
      <c r="CD461" s="99"/>
      <c r="CE461" s="99"/>
      <c r="CF461" s="99"/>
      <c r="CG461" s="99"/>
      <c r="CH461" s="99"/>
      <c r="CI461" s="99"/>
      <c r="CJ461" s="99"/>
      <c r="CK461" s="99"/>
      <c r="CL461" s="99"/>
      <c r="CM461" s="99"/>
      <c r="CN461" s="99"/>
      <c r="CO461" s="99"/>
      <c r="CP461" s="99"/>
      <c r="CQ461" s="99"/>
      <c r="CR461" s="99"/>
      <c r="CS461" s="99"/>
    </row>
    <row r="462" spans="1:97" s="98" customFormat="1" x14ac:dyDescent="0.2">
      <c r="A462" s="28"/>
      <c r="B462" s="101"/>
      <c r="C462" s="102"/>
      <c r="D462" s="96"/>
      <c r="E462" s="97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99"/>
      <c r="AD462" s="99"/>
      <c r="AE462" s="99"/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99"/>
      <c r="BF462" s="99"/>
      <c r="BG462" s="99"/>
      <c r="BH462" s="99"/>
      <c r="BI462" s="99"/>
      <c r="BJ462" s="99"/>
      <c r="BK462" s="99"/>
      <c r="BL462" s="99"/>
      <c r="BM462" s="99"/>
      <c r="BN462" s="99"/>
      <c r="BO462" s="99"/>
      <c r="BP462" s="99"/>
      <c r="BQ462" s="99"/>
      <c r="BR462" s="99"/>
      <c r="BS462" s="99"/>
      <c r="BT462" s="99"/>
      <c r="BU462" s="99"/>
      <c r="BV462" s="99"/>
      <c r="BW462" s="99"/>
      <c r="BX462" s="99"/>
      <c r="BY462" s="99"/>
      <c r="BZ462" s="99"/>
      <c r="CA462" s="99"/>
      <c r="CB462" s="99"/>
      <c r="CC462" s="99"/>
      <c r="CD462" s="99"/>
      <c r="CE462" s="99"/>
      <c r="CF462" s="99"/>
      <c r="CG462" s="99"/>
      <c r="CH462" s="99"/>
      <c r="CI462" s="99"/>
      <c r="CJ462" s="99"/>
      <c r="CK462" s="99"/>
      <c r="CL462" s="99"/>
      <c r="CM462" s="99"/>
      <c r="CN462" s="99"/>
      <c r="CO462" s="99"/>
      <c r="CP462" s="99"/>
      <c r="CQ462" s="99"/>
      <c r="CR462" s="99"/>
      <c r="CS462" s="99"/>
    </row>
    <row r="463" spans="1:97" s="98" customFormat="1" x14ac:dyDescent="0.2">
      <c r="A463" s="28"/>
      <c r="B463" s="101"/>
      <c r="C463" s="102"/>
      <c r="D463" s="96"/>
      <c r="E463" s="97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99"/>
      <c r="AD463" s="99"/>
      <c r="AE463" s="99"/>
      <c r="AF463" s="99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99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99"/>
      <c r="BZ463" s="99"/>
      <c r="CA463" s="99"/>
      <c r="CB463" s="99"/>
      <c r="CC463" s="99"/>
      <c r="CD463" s="99"/>
      <c r="CE463" s="99"/>
      <c r="CF463" s="99"/>
      <c r="CG463" s="99"/>
      <c r="CH463" s="99"/>
      <c r="CI463" s="99"/>
      <c r="CJ463" s="99"/>
      <c r="CK463" s="99"/>
      <c r="CL463" s="99"/>
      <c r="CM463" s="99"/>
      <c r="CN463" s="99"/>
      <c r="CO463" s="99"/>
      <c r="CP463" s="99"/>
      <c r="CQ463" s="99"/>
      <c r="CR463" s="99"/>
      <c r="CS463" s="99"/>
    </row>
    <row r="464" spans="1:97" s="98" customFormat="1" x14ac:dyDescent="0.2">
      <c r="A464" s="28"/>
      <c r="B464" s="101"/>
      <c r="C464" s="102"/>
      <c r="D464" s="96"/>
      <c r="E464" s="97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D464" s="99"/>
      <c r="AE464" s="99"/>
      <c r="AF464" s="99"/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99"/>
      <c r="AR464" s="99"/>
      <c r="AS464" s="99"/>
      <c r="AT464" s="99"/>
      <c r="AU464" s="99"/>
      <c r="AV464" s="99"/>
      <c r="AW464" s="99"/>
      <c r="AX464" s="99"/>
      <c r="AY464" s="99"/>
      <c r="AZ464" s="99"/>
      <c r="BA464" s="99"/>
      <c r="BB464" s="99"/>
      <c r="BC464" s="99"/>
      <c r="BD464" s="99"/>
      <c r="BE464" s="99"/>
      <c r="BF464" s="99"/>
      <c r="BG464" s="99"/>
      <c r="BH464" s="99"/>
      <c r="BI464" s="99"/>
      <c r="BJ464" s="99"/>
      <c r="BK464" s="99"/>
      <c r="BL464" s="99"/>
      <c r="BM464" s="99"/>
      <c r="BN464" s="99"/>
      <c r="BO464" s="99"/>
      <c r="BP464" s="99"/>
      <c r="BQ464" s="99"/>
      <c r="BR464" s="99"/>
      <c r="BS464" s="99"/>
      <c r="BT464" s="99"/>
      <c r="BU464" s="99"/>
      <c r="BV464" s="99"/>
      <c r="BW464" s="99"/>
      <c r="BX464" s="99"/>
      <c r="BY464" s="99"/>
      <c r="BZ464" s="99"/>
      <c r="CA464" s="99"/>
      <c r="CB464" s="99"/>
      <c r="CC464" s="99"/>
      <c r="CD464" s="99"/>
      <c r="CE464" s="99"/>
      <c r="CF464" s="99"/>
      <c r="CG464" s="99"/>
      <c r="CH464" s="99"/>
      <c r="CI464" s="99"/>
      <c r="CJ464" s="99"/>
      <c r="CK464" s="99"/>
      <c r="CL464" s="99"/>
      <c r="CM464" s="99"/>
      <c r="CN464" s="99"/>
      <c r="CO464" s="99"/>
      <c r="CP464" s="99"/>
      <c r="CQ464" s="99"/>
      <c r="CR464" s="99"/>
      <c r="CS464" s="99"/>
    </row>
    <row r="465" spans="1:97" s="98" customFormat="1" x14ac:dyDescent="0.2">
      <c r="A465" s="28"/>
      <c r="B465" s="101"/>
      <c r="C465" s="102"/>
      <c r="D465" s="96"/>
      <c r="E465" s="97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D465" s="99"/>
      <c r="AE465" s="99"/>
      <c r="AF465" s="99"/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99"/>
      <c r="AR465" s="99"/>
      <c r="AS465" s="99"/>
      <c r="AT465" s="99"/>
      <c r="AU465" s="99"/>
      <c r="AV465" s="99"/>
      <c r="AW465" s="99"/>
      <c r="AX465" s="99"/>
      <c r="AY465" s="99"/>
      <c r="AZ465" s="99"/>
      <c r="BA465" s="99"/>
      <c r="BB465" s="99"/>
      <c r="BC465" s="99"/>
      <c r="BD465" s="99"/>
      <c r="BE465" s="99"/>
      <c r="BF465" s="99"/>
      <c r="BG465" s="99"/>
      <c r="BH465" s="99"/>
      <c r="BI465" s="99"/>
      <c r="BJ465" s="99"/>
      <c r="BK465" s="99"/>
      <c r="BL465" s="99"/>
      <c r="BM465" s="99"/>
      <c r="BN465" s="99"/>
      <c r="BO465" s="99"/>
      <c r="BP465" s="99"/>
      <c r="BQ465" s="99"/>
      <c r="BR465" s="99"/>
      <c r="BS465" s="99"/>
      <c r="BT465" s="99"/>
      <c r="BU465" s="99"/>
      <c r="BV465" s="99"/>
      <c r="BW465" s="99"/>
      <c r="BX465" s="99"/>
      <c r="BY465" s="99"/>
      <c r="BZ465" s="99"/>
      <c r="CA465" s="99"/>
      <c r="CB465" s="99"/>
      <c r="CC465" s="99"/>
      <c r="CD465" s="99"/>
      <c r="CE465" s="99"/>
      <c r="CF465" s="99"/>
      <c r="CG465" s="99"/>
      <c r="CH465" s="99"/>
      <c r="CI465" s="99"/>
      <c r="CJ465" s="99"/>
      <c r="CK465" s="99"/>
      <c r="CL465" s="99"/>
      <c r="CM465" s="99"/>
      <c r="CN465" s="99"/>
      <c r="CO465" s="99"/>
      <c r="CP465" s="99"/>
      <c r="CQ465" s="99"/>
      <c r="CR465" s="99"/>
      <c r="CS465" s="99"/>
    </row>
    <row r="466" spans="1:97" s="98" customFormat="1" x14ac:dyDescent="0.2">
      <c r="A466" s="28"/>
      <c r="B466" s="101"/>
      <c r="C466" s="102"/>
      <c r="D466" s="96"/>
      <c r="E466" s="97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99"/>
      <c r="AD466" s="99"/>
      <c r="AE466" s="99"/>
      <c r="AF466" s="99"/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  <c r="AR466" s="99"/>
      <c r="AS466" s="99"/>
      <c r="AT466" s="99"/>
      <c r="AU466" s="99"/>
      <c r="AV466" s="99"/>
      <c r="AW466" s="99"/>
      <c r="AX466" s="99"/>
      <c r="AY466" s="99"/>
      <c r="AZ466" s="99"/>
      <c r="BA466" s="99"/>
      <c r="BB466" s="99"/>
      <c r="BC466" s="99"/>
      <c r="BD466" s="99"/>
      <c r="BE466" s="99"/>
      <c r="BF466" s="99"/>
      <c r="BG466" s="99"/>
      <c r="BH466" s="99"/>
      <c r="BI466" s="99"/>
      <c r="BJ466" s="99"/>
      <c r="BK466" s="99"/>
      <c r="BL466" s="99"/>
      <c r="BM466" s="99"/>
      <c r="BN466" s="99"/>
      <c r="BO466" s="99"/>
      <c r="BP466" s="99"/>
      <c r="BQ466" s="99"/>
      <c r="BR466" s="99"/>
      <c r="BS466" s="99"/>
      <c r="BT466" s="99"/>
      <c r="BU466" s="99"/>
      <c r="BV466" s="99"/>
      <c r="BW466" s="99"/>
      <c r="BX466" s="99"/>
      <c r="BY466" s="99"/>
      <c r="BZ466" s="99"/>
      <c r="CA466" s="99"/>
      <c r="CB466" s="99"/>
      <c r="CC466" s="99"/>
      <c r="CD466" s="99"/>
      <c r="CE466" s="99"/>
      <c r="CF466" s="99"/>
      <c r="CG466" s="99"/>
      <c r="CH466" s="99"/>
      <c r="CI466" s="99"/>
      <c r="CJ466" s="99"/>
      <c r="CK466" s="99"/>
      <c r="CL466" s="99"/>
      <c r="CM466" s="99"/>
      <c r="CN466" s="99"/>
      <c r="CO466" s="99"/>
      <c r="CP466" s="99"/>
      <c r="CQ466" s="99"/>
      <c r="CR466" s="99"/>
      <c r="CS466" s="99"/>
    </row>
    <row r="467" spans="1:97" s="98" customFormat="1" x14ac:dyDescent="0.2">
      <c r="A467" s="28"/>
      <c r="B467" s="101"/>
      <c r="C467" s="102"/>
      <c r="D467" s="96"/>
      <c r="E467" s="97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D467" s="99"/>
      <c r="AE467" s="99"/>
      <c r="AF467" s="99"/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99"/>
      <c r="AR467" s="99"/>
      <c r="AS467" s="99"/>
      <c r="AT467" s="99"/>
      <c r="AU467" s="99"/>
      <c r="AV467" s="99"/>
      <c r="AW467" s="99"/>
      <c r="AX467" s="99"/>
      <c r="AY467" s="99"/>
      <c r="AZ467" s="99"/>
      <c r="BA467" s="99"/>
      <c r="BB467" s="99"/>
      <c r="BC467" s="99"/>
      <c r="BD467" s="99"/>
      <c r="BE467" s="99"/>
      <c r="BF467" s="99"/>
      <c r="BG467" s="99"/>
      <c r="BH467" s="99"/>
      <c r="BI467" s="99"/>
      <c r="BJ467" s="99"/>
      <c r="BK467" s="99"/>
      <c r="BL467" s="99"/>
      <c r="BM467" s="99"/>
      <c r="BN467" s="99"/>
      <c r="BO467" s="99"/>
      <c r="BP467" s="99"/>
      <c r="BQ467" s="99"/>
      <c r="BR467" s="99"/>
      <c r="BS467" s="99"/>
      <c r="BT467" s="99"/>
      <c r="BU467" s="99"/>
      <c r="BV467" s="99"/>
      <c r="BW467" s="99"/>
      <c r="BX467" s="99"/>
      <c r="BY467" s="99"/>
      <c r="BZ467" s="99"/>
      <c r="CA467" s="99"/>
      <c r="CB467" s="99"/>
      <c r="CC467" s="99"/>
      <c r="CD467" s="99"/>
      <c r="CE467" s="99"/>
      <c r="CF467" s="99"/>
      <c r="CG467" s="99"/>
      <c r="CH467" s="99"/>
      <c r="CI467" s="99"/>
      <c r="CJ467" s="99"/>
      <c r="CK467" s="99"/>
      <c r="CL467" s="99"/>
      <c r="CM467" s="99"/>
      <c r="CN467" s="99"/>
      <c r="CO467" s="99"/>
      <c r="CP467" s="99"/>
      <c r="CQ467" s="99"/>
      <c r="CR467" s="99"/>
      <c r="CS467" s="99"/>
    </row>
    <row r="468" spans="1:97" s="98" customFormat="1" x14ac:dyDescent="0.2">
      <c r="A468" s="28"/>
      <c r="B468" s="101"/>
      <c r="C468" s="102"/>
      <c r="D468" s="96"/>
      <c r="E468" s="97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  <c r="AA468" s="99"/>
      <c r="AB468" s="99"/>
      <c r="AC468" s="99"/>
      <c r="AD468" s="99"/>
      <c r="AE468" s="99"/>
      <c r="AF468" s="99"/>
      <c r="AG468" s="99"/>
      <c r="AH468" s="99"/>
      <c r="AI468" s="99"/>
      <c r="AJ468" s="99"/>
      <c r="AK468" s="99"/>
      <c r="AL468" s="99"/>
      <c r="AM468" s="99"/>
      <c r="AN468" s="99"/>
      <c r="AO468" s="99"/>
      <c r="AP468" s="99"/>
      <c r="AQ468" s="99"/>
      <c r="AR468" s="99"/>
      <c r="AS468" s="99"/>
      <c r="AT468" s="99"/>
      <c r="AU468" s="99"/>
      <c r="AV468" s="99"/>
      <c r="AW468" s="99"/>
      <c r="AX468" s="99"/>
      <c r="AY468" s="99"/>
      <c r="AZ468" s="99"/>
      <c r="BA468" s="99"/>
      <c r="BB468" s="99"/>
      <c r="BC468" s="99"/>
      <c r="BD468" s="99"/>
      <c r="BE468" s="99"/>
      <c r="BF468" s="99"/>
      <c r="BG468" s="99"/>
      <c r="BH468" s="99"/>
      <c r="BI468" s="99"/>
      <c r="BJ468" s="99"/>
      <c r="BK468" s="99"/>
      <c r="BL468" s="99"/>
      <c r="BM468" s="99"/>
      <c r="BN468" s="99"/>
      <c r="BO468" s="99"/>
      <c r="BP468" s="99"/>
      <c r="BQ468" s="99"/>
      <c r="BR468" s="99"/>
      <c r="BS468" s="99"/>
      <c r="BT468" s="99"/>
      <c r="BU468" s="99"/>
      <c r="BV468" s="99"/>
      <c r="BW468" s="99"/>
      <c r="BX468" s="99"/>
      <c r="BY468" s="99"/>
      <c r="BZ468" s="99"/>
      <c r="CA468" s="99"/>
      <c r="CB468" s="99"/>
      <c r="CC468" s="99"/>
      <c r="CD468" s="99"/>
      <c r="CE468" s="99"/>
      <c r="CF468" s="99"/>
      <c r="CG468" s="99"/>
      <c r="CH468" s="99"/>
      <c r="CI468" s="99"/>
      <c r="CJ468" s="99"/>
      <c r="CK468" s="99"/>
      <c r="CL468" s="99"/>
      <c r="CM468" s="99"/>
      <c r="CN468" s="99"/>
      <c r="CO468" s="99"/>
      <c r="CP468" s="99"/>
      <c r="CQ468" s="99"/>
      <c r="CR468" s="99"/>
      <c r="CS468" s="99"/>
    </row>
    <row r="469" spans="1:97" s="98" customFormat="1" x14ac:dyDescent="0.2">
      <c r="A469" s="28"/>
      <c r="B469" s="101"/>
      <c r="C469" s="102"/>
      <c r="D469" s="96"/>
      <c r="E469" s="97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  <c r="AA469" s="99"/>
      <c r="AB469" s="99"/>
      <c r="AC469" s="99"/>
      <c r="AD469" s="99"/>
      <c r="AE469" s="99"/>
      <c r="AF469" s="99"/>
      <c r="AG469" s="99"/>
      <c r="AH469" s="99"/>
      <c r="AI469" s="99"/>
      <c r="AJ469" s="99"/>
      <c r="AK469" s="99"/>
      <c r="AL469" s="99"/>
      <c r="AM469" s="99"/>
      <c r="AN469" s="99"/>
      <c r="AO469" s="99"/>
      <c r="AP469" s="99"/>
      <c r="AQ469" s="99"/>
      <c r="AR469" s="99"/>
      <c r="AS469" s="99"/>
      <c r="AT469" s="99"/>
      <c r="AU469" s="99"/>
      <c r="AV469" s="99"/>
      <c r="AW469" s="99"/>
      <c r="AX469" s="99"/>
      <c r="AY469" s="99"/>
      <c r="AZ469" s="99"/>
      <c r="BA469" s="99"/>
      <c r="BB469" s="99"/>
      <c r="BC469" s="99"/>
      <c r="BD469" s="99"/>
      <c r="BE469" s="99"/>
      <c r="BF469" s="99"/>
      <c r="BG469" s="99"/>
      <c r="BH469" s="99"/>
      <c r="BI469" s="99"/>
      <c r="BJ469" s="99"/>
      <c r="BK469" s="99"/>
      <c r="BL469" s="99"/>
      <c r="BM469" s="99"/>
      <c r="BN469" s="99"/>
      <c r="BO469" s="99"/>
      <c r="BP469" s="99"/>
      <c r="BQ469" s="99"/>
      <c r="BR469" s="99"/>
      <c r="BS469" s="99"/>
      <c r="BT469" s="99"/>
      <c r="BU469" s="99"/>
      <c r="BV469" s="99"/>
      <c r="BW469" s="99"/>
      <c r="BX469" s="99"/>
      <c r="BY469" s="99"/>
      <c r="BZ469" s="99"/>
      <c r="CA469" s="99"/>
      <c r="CB469" s="99"/>
      <c r="CC469" s="99"/>
      <c r="CD469" s="99"/>
      <c r="CE469" s="99"/>
      <c r="CF469" s="99"/>
      <c r="CG469" s="99"/>
      <c r="CH469" s="99"/>
      <c r="CI469" s="99"/>
      <c r="CJ469" s="99"/>
      <c r="CK469" s="99"/>
      <c r="CL469" s="99"/>
      <c r="CM469" s="99"/>
      <c r="CN469" s="99"/>
      <c r="CO469" s="99"/>
      <c r="CP469" s="99"/>
      <c r="CQ469" s="99"/>
      <c r="CR469" s="99"/>
      <c r="CS469" s="99"/>
    </row>
    <row r="470" spans="1:97" s="98" customFormat="1" x14ac:dyDescent="0.2">
      <c r="A470" s="28"/>
      <c r="B470" s="101"/>
      <c r="C470" s="102"/>
      <c r="D470" s="96"/>
      <c r="E470" s="97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  <c r="AA470" s="99"/>
      <c r="AB470" s="99"/>
      <c r="AC470" s="99"/>
      <c r="AD470" s="99"/>
      <c r="AE470" s="99"/>
      <c r="AF470" s="99"/>
      <c r="AG470" s="99"/>
      <c r="AH470" s="99"/>
      <c r="AI470" s="99"/>
      <c r="AJ470" s="99"/>
      <c r="AK470" s="99"/>
      <c r="AL470" s="99"/>
      <c r="AM470" s="99"/>
      <c r="AN470" s="99"/>
      <c r="AO470" s="99"/>
      <c r="AP470" s="99"/>
      <c r="AQ470" s="99"/>
      <c r="AR470" s="99"/>
      <c r="AS470" s="99"/>
      <c r="AT470" s="99"/>
      <c r="AU470" s="99"/>
      <c r="AV470" s="99"/>
      <c r="AW470" s="99"/>
      <c r="AX470" s="99"/>
      <c r="AY470" s="99"/>
      <c r="AZ470" s="99"/>
      <c r="BA470" s="99"/>
      <c r="BB470" s="99"/>
      <c r="BC470" s="99"/>
      <c r="BD470" s="99"/>
      <c r="BE470" s="99"/>
      <c r="BF470" s="99"/>
      <c r="BG470" s="99"/>
      <c r="BH470" s="99"/>
      <c r="BI470" s="99"/>
      <c r="BJ470" s="99"/>
      <c r="BK470" s="99"/>
      <c r="BL470" s="99"/>
      <c r="BM470" s="99"/>
      <c r="BN470" s="99"/>
      <c r="BO470" s="99"/>
      <c r="BP470" s="99"/>
      <c r="BQ470" s="99"/>
      <c r="BR470" s="99"/>
      <c r="BS470" s="99"/>
      <c r="BT470" s="99"/>
      <c r="BU470" s="99"/>
      <c r="BV470" s="99"/>
      <c r="BW470" s="99"/>
      <c r="BX470" s="99"/>
      <c r="BY470" s="99"/>
      <c r="BZ470" s="99"/>
      <c r="CA470" s="99"/>
      <c r="CB470" s="99"/>
      <c r="CC470" s="99"/>
      <c r="CD470" s="99"/>
      <c r="CE470" s="99"/>
      <c r="CF470" s="99"/>
      <c r="CG470" s="99"/>
      <c r="CH470" s="99"/>
      <c r="CI470" s="99"/>
      <c r="CJ470" s="99"/>
      <c r="CK470" s="99"/>
      <c r="CL470" s="99"/>
      <c r="CM470" s="99"/>
      <c r="CN470" s="99"/>
      <c r="CO470" s="99"/>
      <c r="CP470" s="99"/>
      <c r="CQ470" s="99"/>
      <c r="CR470" s="99"/>
      <c r="CS470" s="99"/>
    </row>
    <row r="471" spans="1:97" s="98" customFormat="1" x14ac:dyDescent="0.2">
      <c r="A471" s="28"/>
      <c r="B471" s="101"/>
      <c r="C471" s="102"/>
      <c r="D471" s="96"/>
      <c r="E471" s="97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  <c r="AA471" s="99"/>
      <c r="AB471" s="99"/>
      <c r="AC471" s="99"/>
      <c r="AD471" s="99"/>
      <c r="AE471" s="99"/>
      <c r="AF471" s="99"/>
      <c r="AG471" s="99"/>
      <c r="AH471" s="99"/>
      <c r="AI471" s="99"/>
      <c r="AJ471" s="99"/>
      <c r="AK471" s="99"/>
      <c r="AL471" s="99"/>
      <c r="AM471" s="99"/>
      <c r="AN471" s="99"/>
      <c r="AO471" s="99"/>
      <c r="AP471" s="99"/>
      <c r="AQ471" s="99"/>
      <c r="AR471" s="99"/>
      <c r="AS471" s="99"/>
      <c r="AT471" s="99"/>
      <c r="AU471" s="99"/>
      <c r="AV471" s="99"/>
      <c r="AW471" s="99"/>
      <c r="AX471" s="99"/>
      <c r="AY471" s="99"/>
      <c r="AZ471" s="99"/>
      <c r="BA471" s="99"/>
      <c r="BB471" s="99"/>
      <c r="BC471" s="99"/>
      <c r="BD471" s="99"/>
      <c r="BE471" s="99"/>
      <c r="BF471" s="99"/>
      <c r="BG471" s="99"/>
      <c r="BH471" s="99"/>
      <c r="BI471" s="99"/>
      <c r="BJ471" s="99"/>
      <c r="BK471" s="99"/>
      <c r="BL471" s="99"/>
      <c r="BM471" s="99"/>
      <c r="BN471" s="99"/>
      <c r="BO471" s="99"/>
      <c r="BP471" s="99"/>
      <c r="BQ471" s="99"/>
      <c r="BR471" s="99"/>
      <c r="BS471" s="99"/>
      <c r="BT471" s="99"/>
      <c r="BU471" s="99"/>
      <c r="BV471" s="99"/>
      <c r="BW471" s="99"/>
      <c r="BX471" s="99"/>
      <c r="BY471" s="99"/>
      <c r="BZ471" s="99"/>
      <c r="CA471" s="99"/>
      <c r="CB471" s="99"/>
      <c r="CC471" s="99"/>
      <c r="CD471" s="99"/>
      <c r="CE471" s="99"/>
      <c r="CF471" s="99"/>
      <c r="CG471" s="99"/>
      <c r="CH471" s="99"/>
      <c r="CI471" s="99"/>
      <c r="CJ471" s="99"/>
      <c r="CK471" s="99"/>
      <c r="CL471" s="99"/>
      <c r="CM471" s="99"/>
      <c r="CN471" s="99"/>
      <c r="CO471" s="99"/>
      <c r="CP471" s="99"/>
      <c r="CQ471" s="99"/>
      <c r="CR471" s="99"/>
      <c r="CS471" s="99"/>
    </row>
    <row r="472" spans="1:97" s="98" customFormat="1" x14ac:dyDescent="0.2">
      <c r="A472" s="28"/>
      <c r="B472" s="101"/>
      <c r="C472" s="102"/>
      <c r="D472" s="96"/>
      <c r="E472" s="97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  <c r="AA472" s="99"/>
      <c r="AB472" s="99"/>
      <c r="AC472" s="99"/>
      <c r="AD472" s="99"/>
      <c r="AE472" s="99"/>
      <c r="AF472" s="99"/>
      <c r="AG472" s="99"/>
      <c r="AH472" s="99"/>
      <c r="AI472" s="99"/>
      <c r="AJ472" s="99"/>
      <c r="AK472" s="99"/>
      <c r="AL472" s="99"/>
      <c r="AM472" s="99"/>
      <c r="AN472" s="99"/>
      <c r="AO472" s="99"/>
      <c r="AP472" s="99"/>
      <c r="AQ472" s="99"/>
      <c r="AR472" s="99"/>
      <c r="AS472" s="99"/>
      <c r="AT472" s="99"/>
      <c r="AU472" s="99"/>
      <c r="AV472" s="99"/>
      <c r="AW472" s="99"/>
      <c r="AX472" s="99"/>
      <c r="AY472" s="99"/>
      <c r="AZ472" s="99"/>
      <c r="BA472" s="99"/>
      <c r="BB472" s="99"/>
      <c r="BC472" s="99"/>
      <c r="BD472" s="99"/>
      <c r="BE472" s="99"/>
      <c r="BF472" s="99"/>
      <c r="BG472" s="99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99"/>
      <c r="CE472" s="99"/>
      <c r="CF472" s="99"/>
      <c r="CG472" s="99"/>
      <c r="CH472" s="99"/>
      <c r="CI472" s="99"/>
      <c r="CJ472" s="99"/>
      <c r="CK472" s="99"/>
      <c r="CL472" s="99"/>
      <c r="CM472" s="99"/>
      <c r="CN472" s="99"/>
      <c r="CO472" s="99"/>
      <c r="CP472" s="99"/>
      <c r="CQ472" s="99"/>
      <c r="CR472" s="99"/>
      <c r="CS472" s="99"/>
    </row>
    <row r="473" spans="1:97" s="98" customFormat="1" x14ac:dyDescent="0.2">
      <c r="A473" s="28"/>
      <c r="B473" s="101"/>
      <c r="C473" s="102"/>
      <c r="D473" s="96"/>
      <c r="E473" s="97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  <c r="AA473" s="99"/>
      <c r="AB473" s="99"/>
      <c r="AC473" s="99"/>
      <c r="AD473" s="99"/>
      <c r="AE473" s="99"/>
      <c r="AF473" s="99"/>
      <c r="AG473" s="99"/>
      <c r="AH473" s="99"/>
      <c r="AI473" s="99"/>
      <c r="AJ473" s="99"/>
      <c r="AK473" s="99"/>
      <c r="AL473" s="99"/>
      <c r="AM473" s="99"/>
      <c r="AN473" s="99"/>
      <c r="AO473" s="99"/>
      <c r="AP473" s="99"/>
      <c r="AQ473" s="99"/>
      <c r="AR473" s="99"/>
      <c r="AS473" s="99"/>
      <c r="AT473" s="99"/>
      <c r="AU473" s="99"/>
      <c r="AV473" s="99"/>
      <c r="AW473" s="99"/>
      <c r="AX473" s="99"/>
      <c r="AY473" s="99"/>
      <c r="AZ473" s="99"/>
      <c r="BA473" s="99"/>
      <c r="BB473" s="99"/>
      <c r="BC473" s="99"/>
      <c r="BD473" s="99"/>
      <c r="BE473" s="99"/>
      <c r="BF473" s="99"/>
      <c r="BG473" s="99"/>
      <c r="BH473" s="99"/>
      <c r="BI473" s="99"/>
      <c r="BJ473" s="99"/>
      <c r="BK473" s="99"/>
      <c r="BL473" s="99"/>
      <c r="BM473" s="99"/>
      <c r="BN473" s="99"/>
      <c r="BO473" s="99"/>
      <c r="BP473" s="99"/>
      <c r="BQ473" s="99"/>
      <c r="BR473" s="99"/>
      <c r="BS473" s="99"/>
      <c r="BT473" s="99"/>
      <c r="BU473" s="99"/>
      <c r="BV473" s="99"/>
      <c r="BW473" s="99"/>
      <c r="BX473" s="99"/>
      <c r="BY473" s="99"/>
      <c r="BZ473" s="99"/>
      <c r="CA473" s="99"/>
      <c r="CB473" s="99"/>
      <c r="CC473" s="99"/>
      <c r="CD473" s="99"/>
      <c r="CE473" s="99"/>
      <c r="CF473" s="99"/>
      <c r="CG473" s="99"/>
      <c r="CH473" s="99"/>
      <c r="CI473" s="99"/>
      <c r="CJ473" s="99"/>
      <c r="CK473" s="99"/>
      <c r="CL473" s="99"/>
      <c r="CM473" s="99"/>
      <c r="CN473" s="99"/>
      <c r="CO473" s="99"/>
      <c r="CP473" s="99"/>
      <c r="CQ473" s="99"/>
      <c r="CR473" s="99"/>
      <c r="CS473" s="99"/>
    </row>
    <row r="474" spans="1:97" s="98" customFormat="1" x14ac:dyDescent="0.2">
      <c r="A474" s="28"/>
      <c r="B474" s="101"/>
      <c r="C474" s="102"/>
      <c r="D474" s="96"/>
      <c r="E474" s="97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  <c r="AA474" s="99"/>
      <c r="AB474" s="99"/>
      <c r="AC474" s="99"/>
      <c r="AD474" s="99"/>
      <c r="AE474" s="99"/>
      <c r="AF474" s="99"/>
      <c r="AG474" s="99"/>
      <c r="AH474" s="99"/>
      <c r="AI474" s="99"/>
      <c r="AJ474" s="99"/>
      <c r="AK474" s="99"/>
      <c r="AL474" s="99"/>
      <c r="AM474" s="99"/>
      <c r="AN474" s="99"/>
      <c r="AO474" s="99"/>
      <c r="AP474" s="99"/>
      <c r="AQ474" s="99"/>
      <c r="AR474" s="99"/>
      <c r="AS474" s="99"/>
      <c r="AT474" s="99"/>
      <c r="AU474" s="99"/>
      <c r="AV474" s="99"/>
      <c r="AW474" s="99"/>
      <c r="AX474" s="99"/>
      <c r="AY474" s="99"/>
      <c r="AZ474" s="99"/>
      <c r="BA474" s="99"/>
      <c r="BB474" s="99"/>
      <c r="BC474" s="99"/>
      <c r="BD474" s="99"/>
      <c r="BE474" s="99"/>
      <c r="BF474" s="99"/>
      <c r="BG474" s="99"/>
      <c r="BH474" s="99"/>
      <c r="BI474" s="99"/>
      <c r="BJ474" s="99"/>
      <c r="BK474" s="99"/>
      <c r="BL474" s="99"/>
      <c r="BM474" s="99"/>
      <c r="BN474" s="99"/>
      <c r="BO474" s="99"/>
      <c r="BP474" s="99"/>
      <c r="BQ474" s="99"/>
      <c r="BR474" s="99"/>
      <c r="BS474" s="99"/>
      <c r="BT474" s="99"/>
      <c r="BU474" s="99"/>
      <c r="BV474" s="99"/>
      <c r="BW474" s="99"/>
      <c r="BX474" s="99"/>
      <c r="BY474" s="99"/>
      <c r="BZ474" s="99"/>
      <c r="CA474" s="99"/>
      <c r="CB474" s="99"/>
      <c r="CC474" s="99"/>
      <c r="CD474" s="99"/>
      <c r="CE474" s="99"/>
      <c r="CF474" s="99"/>
      <c r="CG474" s="99"/>
      <c r="CH474" s="99"/>
      <c r="CI474" s="99"/>
      <c r="CJ474" s="99"/>
      <c r="CK474" s="99"/>
      <c r="CL474" s="99"/>
      <c r="CM474" s="99"/>
      <c r="CN474" s="99"/>
      <c r="CO474" s="99"/>
      <c r="CP474" s="99"/>
      <c r="CQ474" s="99"/>
      <c r="CR474" s="99"/>
      <c r="CS474" s="99"/>
    </row>
    <row r="475" spans="1:97" s="98" customFormat="1" x14ac:dyDescent="0.2">
      <c r="A475" s="28"/>
      <c r="B475" s="101"/>
      <c r="C475" s="102"/>
      <c r="D475" s="96"/>
      <c r="E475" s="97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  <c r="AA475" s="99"/>
      <c r="AB475" s="99"/>
      <c r="AC475" s="99"/>
      <c r="AD475" s="99"/>
      <c r="AE475" s="99"/>
      <c r="AF475" s="99"/>
      <c r="AG475" s="99"/>
      <c r="AH475" s="99"/>
      <c r="AI475" s="99"/>
      <c r="AJ475" s="99"/>
      <c r="AK475" s="99"/>
      <c r="AL475" s="99"/>
      <c r="AM475" s="99"/>
      <c r="AN475" s="99"/>
      <c r="AO475" s="99"/>
      <c r="AP475" s="99"/>
      <c r="AQ475" s="99"/>
      <c r="AR475" s="99"/>
      <c r="AS475" s="99"/>
      <c r="AT475" s="99"/>
      <c r="AU475" s="99"/>
      <c r="AV475" s="99"/>
      <c r="AW475" s="99"/>
      <c r="AX475" s="99"/>
      <c r="AY475" s="99"/>
      <c r="AZ475" s="99"/>
      <c r="BA475" s="99"/>
      <c r="BB475" s="99"/>
      <c r="BC475" s="99"/>
      <c r="BD475" s="99"/>
      <c r="BE475" s="99"/>
      <c r="BF475" s="99"/>
      <c r="BG475" s="99"/>
      <c r="BH475" s="99"/>
      <c r="BI475" s="99"/>
      <c r="BJ475" s="99"/>
      <c r="BK475" s="99"/>
      <c r="BL475" s="99"/>
      <c r="BM475" s="99"/>
      <c r="BN475" s="99"/>
      <c r="BO475" s="99"/>
      <c r="BP475" s="99"/>
      <c r="BQ475" s="99"/>
      <c r="BR475" s="99"/>
      <c r="BS475" s="99"/>
      <c r="BT475" s="99"/>
      <c r="BU475" s="99"/>
      <c r="BV475" s="99"/>
      <c r="BW475" s="99"/>
      <c r="BX475" s="99"/>
      <c r="BY475" s="99"/>
      <c r="BZ475" s="99"/>
      <c r="CA475" s="99"/>
      <c r="CB475" s="99"/>
      <c r="CC475" s="99"/>
      <c r="CD475" s="99"/>
      <c r="CE475" s="99"/>
      <c r="CF475" s="99"/>
      <c r="CG475" s="99"/>
      <c r="CH475" s="99"/>
      <c r="CI475" s="99"/>
      <c r="CJ475" s="99"/>
      <c r="CK475" s="99"/>
      <c r="CL475" s="99"/>
      <c r="CM475" s="99"/>
      <c r="CN475" s="99"/>
      <c r="CO475" s="99"/>
      <c r="CP475" s="99"/>
      <c r="CQ475" s="99"/>
      <c r="CR475" s="99"/>
      <c r="CS475" s="99"/>
    </row>
    <row r="476" spans="1:97" s="98" customFormat="1" x14ac:dyDescent="0.2">
      <c r="A476" s="28"/>
      <c r="B476" s="101"/>
      <c r="C476" s="102"/>
      <c r="D476" s="96"/>
      <c r="E476" s="97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  <c r="AA476" s="99"/>
      <c r="AB476" s="99"/>
      <c r="AC476" s="99"/>
      <c r="AD476" s="99"/>
      <c r="AE476" s="99"/>
      <c r="AF476" s="99"/>
      <c r="AG476" s="99"/>
      <c r="AH476" s="99"/>
      <c r="AI476" s="99"/>
      <c r="AJ476" s="99"/>
      <c r="AK476" s="99"/>
      <c r="AL476" s="99"/>
      <c r="AM476" s="99"/>
      <c r="AN476" s="99"/>
      <c r="AO476" s="99"/>
      <c r="AP476" s="99"/>
      <c r="AQ476" s="99"/>
      <c r="AR476" s="99"/>
      <c r="AS476" s="99"/>
      <c r="AT476" s="99"/>
      <c r="AU476" s="99"/>
      <c r="AV476" s="99"/>
      <c r="AW476" s="99"/>
      <c r="AX476" s="99"/>
      <c r="AY476" s="99"/>
      <c r="AZ476" s="99"/>
      <c r="BA476" s="99"/>
      <c r="BB476" s="99"/>
      <c r="BC476" s="99"/>
      <c r="BD476" s="99"/>
      <c r="BE476" s="99"/>
      <c r="BF476" s="99"/>
      <c r="BG476" s="99"/>
      <c r="BH476" s="99"/>
      <c r="BI476" s="99"/>
      <c r="BJ476" s="99"/>
      <c r="BK476" s="99"/>
      <c r="BL476" s="99"/>
      <c r="BM476" s="99"/>
      <c r="BN476" s="99"/>
      <c r="BO476" s="99"/>
      <c r="BP476" s="99"/>
      <c r="BQ476" s="99"/>
      <c r="BR476" s="99"/>
      <c r="BS476" s="99"/>
      <c r="BT476" s="99"/>
      <c r="BU476" s="99"/>
      <c r="BV476" s="99"/>
      <c r="BW476" s="99"/>
      <c r="BX476" s="99"/>
      <c r="BY476" s="99"/>
      <c r="BZ476" s="99"/>
      <c r="CA476" s="99"/>
      <c r="CB476" s="99"/>
      <c r="CC476" s="99"/>
      <c r="CD476" s="99"/>
      <c r="CE476" s="99"/>
      <c r="CF476" s="99"/>
      <c r="CG476" s="99"/>
      <c r="CH476" s="99"/>
      <c r="CI476" s="99"/>
      <c r="CJ476" s="99"/>
      <c r="CK476" s="99"/>
      <c r="CL476" s="99"/>
      <c r="CM476" s="99"/>
      <c r="CN476" s="99"/>
      <c r="CO476" s="99"/>
      <c r="CP476" s="99"/>
      <c r="CQ476" s="99"/>
      <c r="CR476" s="99"/>
      <c r="CS476" s="99"/>
    </row>
    <row r="477" spans="1:97" s="98" customFormat="1" x14ac:dyDescent="0.2">
      <c r="A477" s="28"/>
      <c r="B477" s="101"/>
      <c r="C477" s="102"/>
      <c r="D477" s="96"/>
      <c r="E477" s="97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  <c r="AA477" s="99"/>
      <c r="AB477" s="99"/>
      <c r="AC477" s="99"/>
      <c r="AD477" s="99"/>
      <c r="AE477" s="99"/>
      <c r="AF477" s="99"/>
      <c r="AG477" s="99"/>
      <c r="AH477" s="99"/>
      <c r="AI477" s="99"/>
      <c r="AJ477" s="99"/>
      <c r="AK477" s="99"/>
      <c r="AL477" s="99"/>
      <c r="AM477" s="99"/>
      <c r="AN477" s="99"/>
      <c r="AO477" s="99"/>
      <c r="AP477" s="99"/>
      <c r="AQ477" s="99"/>
      <c r="AR477" s="99"/>
      <c r="AS477" s="99"/>
      <c r="AT477" s="99"/>
      <c r="AU477" s="99"/>
      <c r="AV477" s="99"/>
      <c r="AW477" s="99"/>
      <c r="AX477" s="99"/>
      <c r="AY477" s="99"/>
      <c r="AZ477" s="99"/>
      <c r="BA477" s="99"/>
      <c r="BB477" s="99"/>
      <c r="BC477" s="99"/>
      <c r="BD477" s="99"/>
      <c r="BE477" s="99"/>
      <c r="BF477" s="99"/>
      <c r="BG477" s="99"/>
      <c r="BH477" s="99"/>
      <c r="BI477" s="99"/>
      <c r="BJ477" s="99"/>
      <c r="BK477" s="99"/>
      <c r="BL477" s="99"/>
      <c r="BM477" s="99"/>
      <c r="BN477" s="99"/>
      <c r="BO477" s="99"/>
      <c r="BP477" s="99"/>
      <c r="BQ477" s="99"/>
      <c r="BR477" s="99"/>
      <c r="BS477" s="99"/>
      <c r="BT477" s="99"/>
      <c r="BU477" s="99"/>
      <c r="BV477" s="99"/>
      <c r="BW477" s="99"/>
      <c r="BX477" s="99"/>
      <c r="BY477" s="99"/>
      <c r="BZ477" s="99"/>
      <c r="CA477" s="99"/>
      <c r="CB477" s="99"/>
      <c r="CC477" s="99"/>
      <c r="CD477" s="99"/>
      <c r="CE477" s="99"/>
      <c r="CF477" s="99"/>
      <c r="CG477" s="99"/>
      <c r="CH477" s="99"/>
      <c r="CI477" s="99"/>
      <c r="CJ477" s="99"/>
      <c r="CK477" s="99"/>
      <c r="CL477" s="99"/>
      <c r="CM477" s="99"/>
      <c r="CN477" s="99"/>
      <c r="CO477" s="99"/>
      <c r="CP477" s="99"/>
      <c r="CQ477" s="99"/>
      <c r="CR477" s="99"/>
      <c r="CS477" s="99"/>
    </row>
    <row r="478" spans="1:97" s="98" customFormat="1" x14ac:dyDescent="0.2">
      <c r="A478" s="28"/>
      <c r="B478" s="101"/>
      <c r="C478" s="102"/>
      <c r="D478" s="96"/>
      <c r="E478" s="97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  <c r="AA478" s="99"/>
      <c r="AB478" s="99"/>
      <c r="AC478" s="99"/>
      <c r="AD478" s="99"/>
      <c r="AE478" s="99"/>
      <c r="AF478" s="99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99"/>
      <c r="BF478" s="99"/>
      <c r="BG478" s="99"/>
      <c r="BH478" s="99"/>
      <c r="BI478" s="99"/>
      <c r="BJ478" s="99"/>
      <c r="BK478" s="99"/>
      <c r="BL478" s="99"/>
      <c r="BM478" s="99"/>
      <c r="BN478" s="99"/>
      <c r="BO478" s="99"/>
      <c r="BP478" s="99"/>
      <c r="BQ478" s="99"/>
      <c r="BR478" s="99"/>
      <c r="BS478" s="99"/>
      <c r="BT478" s="99"/>
      <c r="BU478" s="99"/>
      <c r="BV478" s="99"/>
      <c r="BW478" s="99"/>
      <c r="BX478" s="99"/>
      <c r="BY478" s="99"/>
      <c r="BZ478" s="99"/>
      <c r="CA478" s="99"/>
      <c r="CB478" s="99"/>
      <c r="CC478" s="99"/>
      <c r="CD478" s="99"/>
      <c r="CE478" s="99"/>
      <c r="CF478" s="99"/>
      <c r="CG478" s="99"/>
      <c r="CH478" s="99"/>
      <c r="CI478" s="99"/>
      <c r="CJ478" s="99"/>
      <c r="CK478" s="99"/>
      <c r="CL478" s="99"/>
      <c r="CM478" s="99"/>
      <c r="CN478" s="99"/>
      <c r="CO478" s="99"/>
      <c r="CP478" s="99"/>
      <c r="CQ478" s="99"/>
      <c r="CR478" s="99"/>
      <c r="CS478" s="99"/>
    </row>
    <row r="479" spans="1:97" s="98" customFormat="1" x14ac:dyDescent="0.2">
      <c r="A479" s="28"/>
      <c r="B479" s="101"/>
      <c r="C479" s="102"/>
      <c r="D479" s="96"/>
      <c r="E479" s="97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  <c r="AA479" s="99"/>
      <c r="AB479" s="99"/>
      <c r="AC479" s="99"/>
      <c r="AD479" s="99"/>
      <c r="AE479" s="99"/>
      <c r="AF479" s="99"/>
      <c r="AG479" s="99"/>
      <c r="AH479" s="99"/>
      <c r="AI479" s="99"/>
      <c r="AJ479" s="99"/>
      <c r="AK479" s="99"/>
      <c r="AL479" s="99"/>
      <c r="AM479" s="99"/>
      <c r="AN479" s="99"/>
      <c r="AO479" s="99"/>
      <c r="AP479" s="99"/>
      <c r="AQ479" s="99"/>
      <c r="AR479" s="99"/>
      <c r="AS479" s="99"/>
      <c r="AT479" s="99"/>
      <c r="AU479" s="99"/>
      <c r="AV479" s="99"/>
      <c r="AW479" s="99"/>
      <c r="AX479" s="99"/>
      <c r="AY479" s="99"/>
      <c r="AZ479" s="99"/>
      <c r="BA479" s="99"/>
      <c r="BB479" s="99"/>
      <c r="BC479" s="99"/>
      <c r="BD479" s="99"/>
      <c r="BE479" s="99"/>
      <c r="BF479" s="99"/>
      <c r="BG479" s="99"/>
      <c r="BH479" s="99"/>
      <c r="BI479" s="99"/>
      <c r="BJ479" s="99"/>
      <c r="BK479" s="99"/>
      <c r="BL479" s="99"/>
      <c r="BM479" s="99"/>
      <c r="BN479" s="99"/>
      <c r="BO479" s="99"/>
      <c r="BP479" s="99"/>
      <c r="BQ479" s="99"/>
      <c r="BR479" s="99"/>
      <c r="BS479" s="99"/>
      <c r="BT479" s="99"/>
      <c r="BU479" s="99"/>
      <c r="BV479" s="99"/>
      <c r="BW479" s="99"/>
      <c r="BX479" s="99"/>
      <c r="BY479" s="99"/>
      <c r="BZ479" s="99"/>
      <c r="CA479" s="99"/>
      <c r="CB479" s="99"/>
      <c r="CC479" s="99"/>
      <c r="CD479" s="99"/>
      <c r="CE479" s="99"/>
      <c r="CF479" s="99"/>
      <c r="CG479" s="99"/>
      <c r="CH479" s="99"/>
      <c r="CI479" s="99"/>
      <c r="CJ479" s="99"/>
      <c r="CK479" s="99"/>
      <c r="CL479" s="99"/>
      <c r="CM479" s="99"/>
      <c r="CN479" s="99"/>
      <c r="CO479" s="99"/>
      <c r="CP479" s="99"/>
      <c r="CQ479" s="99"/>
      <c r="CR479" s="99"/>
      <c r="CS479" s="99"/>
    </row>
    <row r="480" spans="1:97" s="98" customFormat="1" x14ac:dyDescent="0.2">
      <c r="A480" s="28"/>
      <c r="B480" s="101"/>
      <c r="C480" s="102"/>
      <c r="D480" s="96"/>
      <c r="E480" s="97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  <c r="AB480" s="99"/>
      <c r="AC480" s="99"/>
      <c r="AD480" s="99"/>
      <c r="AE480" s="99"/>
      <c r="AF480" s="99"/>
      <c r="AG480" s="99"/>
      <c r="AH480" s="99"/>
      <c r="AI480" s="99"/>
      <c r="AJ480" s="99"/>
      <c r="AK480" s="99"/>
      <c r="AL480" s="99"/>
      <c r="AM480" s="99"/>
      <c r="AN480" s="99"/>
      <c r="AO480" s="99"/>
      <c r="AP480" s="99"/>
      <c r="AQ480" s="99"/>
      <c r="AR480" s="99"/>
      <c r="AS480" s="99"/>
      <c r="AT480" s="99"/>
      <c r="AU480" s="99"/>
      <c r="AV480" s="99"/>
      <c r="AW480" s="99"/>
      <c r="AX480" s="99"/>
      <c r="AY480" s="99"/>
      <c r="AZ480" s="99"/>
      <c r="BA480" s="99"/>
      <c r="BB480" s="99"/>
      <c r="BC480" s="99"/>
      <c r="BD480" s="99"/>
      <c r="BE480" s="99"/>
      <c r="BF480" s="99"/>
      <c r="BG480" s="99"/>
      <c r="BH480" s="99"/>
      <c r="BI480" s="99"/>
      <c r="BJ480" s="99"/>
      <c r="BK480" s="99"/>
      <c r="BL480" s="99"/>
      <c r="BM480" s="99"/>
      <c r="BN480" s="99"/>
      <c r="BO480" s="99"/>
      <c r="BP480" s="99"/>
      <c r="BQ480" s="99"/>
      <c r="BR480" s="99"/>
      <c r="BS480" s="99"/>
      <c r="BT480" s="99"/>
      <c r="BU480" s="99"/>
      <c r="BV480" s="99"/>
      <c r="BW480" s="99"/>
      <c r="BX480" s="99"/>
      <c r="BY480" s="99"/>
      <c r="BZ480" s="99"/>
      <c r="CA480" s="99"/>
      <c r="CB480" s="99"/>
      <c r="CC480" s="99"/>
      <c r="CD480" s="99"/>
      <c r="CE480" s="99"/>
      <c r="CF480" s="99"/>
      <c r="CG480" s="99"/>
      <c r="CH480" s="99"/>
      <c r="CI480" s="99"/>
      <c r="CJ480" s="99"/>
      <c r="CK480" s="99"/>
      <c r="CL480" s="99"/>
      <c r="CM480" s="99"/>
      <c r="CN480" s="99"/>
      <c r="CO480" s="99"/>
      <c r="CP480" s="99"/>
      <c r="CQ480" s="99"/>
      <c r="CR480" s="99"/>
      <c r="CS480" s="99"/>
    </row>
    <row r="481" spans="1:97" s="98" customFormat="1" x14ac:dyDescent="0.2">
      <c r="A481" s="28"/>
      <c r="B481" s="101"/>
      <c r="C481" s="102"/>
      <c r="D481" s="96"/>
      <c r="E481" s="97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  <c r="AA481" s="99"/>
      <c r="AB481" s="99"/>
      <c r="AC481" s="99"/>
      <c r="AD481" s="99"/>
      <c r="AE481" s="99"/>
      <c r="AF481" s="99"/>
      <c r="AG481" s="99"/>
      <c r="AH481" s="99"/>
      <c r="AI481" s="99"/>
      <c r="AJ481" s="99"/>
      <c r="AK481" s="99"/>
      <c r="AL481" s="99"/>
      <c r="AM481" s="99"/>
      <c r="AN481" s="99"/>
      <c r="AO481" s="99"/>
      <c r="AP481" s="99"/>
      <c r="AQ481" s="99"/>
      <c r="AR481" s="99"/>
      <c r="AS481" s="99"/>
      <c r="AT481" s="99"/>
      <c r="AU481" s="99"/>
      <c r="AV481" s="99"/>
      <c r="AW481" s="99"/>
      <c r="AX481" s="99"/>
      <c r="AY481" s="99"/>
      <c r="AZ481" s="99"/>
      <c r="BA481" s="99"/>
      <c r="BB481" s="99"/>
      <c r="BC481" s="99"/>
      <c r="BD481" s="99"/>
      <c r="BE481" s="99"/>
      <c r="BF481" s="99"/>
      <c r="BG481" s="99"/>
      <c r="BH481" s="99"/>
      <c r="BI481" s="99"/>
      <c r="BJ481" s="99"/>
      <c r="BK481" s="99"/>
      <c r="BL481" s="99"/>
      <c r="BM481" s="99"/>
      <c r="BN481" s="99"/>
      <c r="BO481" s="99"/>
      <c r="BP481" s="99"/>
      <c r="BQ481" s="99"/>
      <c r="BR481" s="99"/>
      <c r="BS481" s="99"/>
      <c r="BT481" s="99"/>
      <c r="BU481" s="99"/>
      <c r="BV481" s="99"/>
      <c r="BW481" s="99"/>
      <c r="BX481" s="99"/>
      <c r="BY481" s="99"/>
      <c r="BZ481" s="99"/>
      <c r="CA481" s="99"/>
      <c r="CB481" s="99"/>
      <c r="CC481" s="99"/>
      <c r="CD481" s="99"/>
      <c r="CE481" s="99"/>
      <c r="CF481" s="99"/>
      <c r="CG481" s="99"/>
      <c r="CH481" s="99"/>
      <c r="CI481" s="99"/>
      <c r="CJ481" s="99"/>
      <c r="CK481" s="99"/>
      <c r="CL481" s="99"/>
      <c r="CM481" s="99"/>
      <c r="CN481" s="99"/>
      <c r="CO481" s="99"/>
      <c r="CP481" s="99"/>
      <c r="CQ481" s="99"/>
      <c r="CR481" s="99"/>
      <c r="CS481" s="99"/>
    </row>
    <row r="482" spans="1:97" s="98" customFormat="1" x14ac:dyDescent="0.2">
      <c r="A482" s="28"/>
      <c r="B482" s="101"/>
      <c r="C482" s="102"/>
      <c r="D482" s="96"/>
      <c r="E482" s="97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  <c r="AA482" s="99"/>
      <c r="AB482" s="99"/>
      <c r="AC482" s="99"/>
      <c r="AD482" s="99"/>
      <c r="AE482" s="99"/>
      <c r="AF482" s="99"/>
      <c r="AG482" s="99"/>
      <c r="AH482" s="99"/>
      <c r="AI482" s="99"/>
      <c r="AJ482" s="99"/>
      <c r="AK482" s="99"/>
      <c r="AL482" s="99"/>
      <c r="AM482" s="99"/>
      <c r="AN482" s="99"/>
      <c r="AO482" s="99"/>
      <c r="AP482" s="99"/>
      <c r="AQ482" s="99"/>
      <c r="AR482" s="99"/>
      <c r="AS482" s="99"/>
      <c r="AT482" s="99"/>
      <c r="AU482" s="99"/>
      <c r="AV482" s="99"/>
      <c r="AW482" s="99"/>
      <c r="AX482" s="99"/>
      <c r="AY482" s="99"/>
      <c r="AZ482" s="99"/>
      <c r="BA482" s="99"/>
      <c r="BB482" s="99"/>
      <c r="BC482" s="99"/>
      <c r="BD482" s="99"/>
      <c r="BE482" s="99"/>
      <c r="BF482" s="99"/>
      <c r="BG482" s="99"/>
      <c r="BH482" s="99"/>
      <c r="BI482" s="99"/>
      <c r="BJ482" s="99"/>
      <c r="BK482" s="99"/>
      <c r="BL482" s="99"/>
      <c r="BM482" s="99"/>
      <c r="BN482" s="99"/>
      <c r="BO482" s="99"/>
      <c r="BP482" s="99"/>
      <c r="BQ482" s="99"/>
      <c r="BR482" s="99"/>
      <c r="BS482" s="99"/>
      <c r="BT482" s="99"/>
      <c r="BU482" s="99"/>
      <c r="BV482" s="99"/>
      <c r="BW482" s="99"/>
      <c r="BX482" s="99"/>
      <c r="BY482" s="99"/>
      <c r="BZ482" s="99"/>
      <c r="CA482" s="99"/>
      <c r="CB482" s="99"/>
      <c r="CC482" s="99"/>
      <c r="CD482" s="99"/>
      <c r="CE482" s="99"/>
      <c r="CF482" s="99"/>
      <c r="CG482" s="99"/>
      <c r="CH482" s="99"/>
      <c r="CI482" s="99"/>
      <c r="CJ482" s="99"/>
      <c r="CK482" s="99"/>
      <c r="CL482" s="99"/>
      <c r="CM482" s="99"/>
      <c r="CN482" s="99"/>
      <c r="CO482" s="99"/>
      <c r="CP482" s="99"/>
      <c r="CQ482" s="99"/>
      <c r="CR482" s="99"/>
      <c r="CS482" s="99"/>
    </row>
    <row r="483" spans="1:97" s="98" customFormat="1" x14ac:dyDescent="0.2">
      <c r="A483" s="28"/>
      <c r="B483" s="101"/>
      <c r="C483" s="102"/>
      <c r="D483" s="96"/>
      <c r="E483" s="97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  <c r="AA483" s="99"/>
      <c r="AB483" s="99"/>
      <c r="AC483" s="99"/>
      <c r="AD483" s="99"/>
      <c r="AE483" s="99"/>
      <c r="AF483" s="99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99"/>
      <c r="BF483" s="99"/>
      <c r="BG483" s="99"/>
      <c r="BH483" s="99"/>
      <c r="BI483" s="99"/>
      <c r="BJ483" s="99"/>
      <c r="BK483" s="99"/>
      <c r="BL483" s="99"/>
      <c r="BM483" s="99"/>
      <c r="BN483" s="99"/>
      <c r="BO483" s="99"/>
      <c r="BP483" s="99"/>
      <c r="BQ483" s="99"/>
      <c r="BR483" s="99"/>
      <c r="BS483" s="99"/>
      <c r="BT483" s="99"/>
      <c r="BU483" s="99"/>
      <c r="BV483" s="99"/>
      <c r="BW483" s="99"/>
      <c r="BX483" s="99"/>
      <c r="BY483" s="99"/>
      <c r="BZ483" s="99"/>
      <c r="CA483" s="99"/>
      <c r="CB483" s="99"/>
      <c r="CC483" s="99"/>
      <c r="CD483" s="99"/>
      <c r="CE483" s="99"/>
      <c r="CF483" s="99"/>
      <c r="CG483" s="99"/>
      <c r="CH483" s="99"/>
      <c r="CI483" s="99"/>
      <c r="CJ483" s="99"/>
      <c r="CK483" s="99"/>
      <c r="CL483" s="99"/>
      <c r="CM483" s="99"/>
      <c r="CN483" s="99"/>
      <c r="CO483" s="99"/>
      <c r="CP483" s="99"/>
      <c r="CQ483" s="99"/>
      <c r="CR483" s="99"/>
      <c r="CS483" s="99"/>
    </row>
    <row r="484" spans="1:97" s="98" customFormat="1" x14ac:dyDescent="0.2">
      <c r="A484" s="28"/>
      <c r="B484" s="101"/>
      <c r="C484" s="102"/>
      <c r="D484" s="96"/>
      <c r="E484" s="97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  <c r="AA484" s="99"/>
      <c r="AB484" s="99"/>
      <c r="AC484" s="99"/>
      <c r="AD484" s="99"/>
      <c r="AE484" s="99"/>
      <c r="AF484" s="99"/>
      <c r="AG484" s="99"/>
      <c r="AH484" s="99"/>
      <c r="AI484" s="99"/>
      <c r="AJ484" s="99"/>
      <c r="AK484" s="99"/>
      <c r="AL484" s="99"/>
      <c r="AM484" s="99"/>
      <c r="AN484" s="99"/>
      <c r="AO484" s="99"/>
      <c r="AP484" s="99"/>
      <c r="AQ484" s="99"/>
      <c r="AR484" s="99"/>
      <c r="AS484" s="99"/>
      <c r="AT484" s="99"/>
      <c r="AU484" s="99"/>
      <c r="AV484" s="99"/>
      <c r="AW484" s="99"/>
      <c r="AX484" s="99"/>
      <c r="AY484" s="99"/>
      <c r="AZ484" s="99"/>
      <c r="BA484" s="99"/>
      <c r="BB484" s="99"/>
      <c r="BC484" s="99"/>
      <c r="BD484" s="99"/>
      <c r="BE484" s="99"/>
      <c r="BF484" s="99"/>
      <c r="BG484" s="99"/>
      <c r="BH484" s="99"/>
      <c r="BI484" s="99"/>
      <c r="BJ484" s="99"/>
      <c r="BK484" s="99"/>
      <c r="BL484" s="99"/>
      <c r="BM484" s="99"/>
      <c r="BN484" s="99"/>
      <c r="BO484" s="99"/>
      <c r="BP484" s="99"/>
      <c r="BQ484" s="99"/>
      <c r="BR484" s="99"/>
      <c r="BS484" s="99"/>
      <c r="BT484" s="99"/>
      <c r="BU484" s="99"/>
      <c r="BV484" s="99"/>
      <c r="BW484" s="99"/>
      <c r="BX484" s="99"/>
      <c r="BY484" s="99"/>
      <c r="BZ484" s="99"/>
      <c r="CA484" s="99"/>
      <c r="CB484" s="99"/>
      <c r="CC484" s="99"/>
      <c r="CD484" s="99"/>
      <c r="CE484" s="99"/>
      <c r="CF484" s="99"/>
      <c r="CG484" s="99"/>
      <c r="CH484" s="99"/>
      <c r="CI484" s="99"/>
      <c r="CJ484" s="99"/>
      <c r="CK484" s="99"/>
      <c r="CL484" s="99"/>
      <c r="CM484" s="99"/>
      <c r="CN484" s="99"/>
      <c r="CO484" s="99"/>
      <c r="CP484" s="99"/>
      <c r="CQ484" s="99"/>
      <c r="CR484" s="99"/>
      <c r="CS484" s="99"/>
    </row>
    <row r="485" spans="1:97" s="98" customFormat="1" x14ac:dyDescent="0.2">
      <c r="A485" s="28"/>
      <c r="B485" s="101"/>
      <c r="C485" s="102"/>
      <c r="D485" s="96"/>
      <c r="E485" s="97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  <c r="AA485" s="99"/>
      <c r="AB485" s="99"/>
      <c r="AC485" s="99"/>
      <c r="AD485" s="99"/>
      <c r="AE485" s="99"/>
      <c r="AF485" s="99"/>
      <c r="AG485" s="99"/>
      <c r="AH485" s="99"/>
      <c r="AI485" s="99"/>
      <c r="AJ485" s="99"/>
      <c r="AK485" s="99"/>
      <c r="AL485" s="99"/>
      <c r="AM485" s="99"/>
      <c r="AN485" s="99"/>
      <c r="AO485" s="99"/>
      <c r="AP485" s="99"/>
      <c r="AQ485" s="99"/>
      <c r="AR485" s="99"/>
      <c r="AS485" s="99"/>
      <c r="AT485" s="99"/>
      <c r="AU485" s="99"/>
      <c r="AV485" s="99"/>
      <c r="AW485" s="99"/>
      <c r="AX485" s="99"/>
      <c r="AY485" s="99"/>
      <c r="AZ485" s="99"/>
      <c r="BA485" s="99"/>
      <c r="BB485" s="99"/>
      <c r="BC485" s="99"/>
      <c r="BD485" s="99"/>
      <c r="BE485" s="99"/>
      <c r="BF485" s="99"/>
      <c r="BG485" s="99"/>
      <c r="BH485" s="99"/>
      <c r="BI485" s="99"/>
      <c r="BJ485" s="99"/>
      <c r="BK485" s="99"/>
      <c r="BL485" s="99"/>
      <c r="BM485" s="99"/>
      <c r="BN485" s="99"/>
      <c r="BO485" s="99"/>
      <c r="BP485" s="99"/>
      <c r="BQ485" s="99"/>
      <c r="BR485" s="99"/>
      <c r="BS485" s="99"/>
      <c r="BT485" s="99"/>
      <c r="BU485" s="99"/>
      <c r="BV485" s="99"/>
      <c r="BW485" s="99"/>
      <c r="BX485" s="99"/>
      <c r="BY485" s="99"/>
      <c r="BZ485" s="99"/>
      <c r="CA485" s="99"/>
      <c r="CB485" s="99"/>
      <c r="CC485" s="99"/>
      <c r="CD485" s="99"/>
      <c r="CE485" s="99"/>
      <c r="CF485" s="99"/>
      <c r="CG485" s="99"/>
      <c r="CH485" s="99"/>
      <c r="CI485" s="99"/>
      <c r="CJ485" s="99"/>
      <c r="CK485" s="99"/>
      <c r="CL485" s="99"/>
      <c r="CM485" s="99"/>
      <c r="CN485" s="99"/>
      <c r="CO485" s="99"/>
      <c r="CP485" s="99"/>
      <c r="CQ485" s="99"/>
      <c r="CR485" s="99"/>
      <c r="CS485" s="99"/>
    </row>
    <row r="486" spans="1:97" s="98" customFormat="1" x14ac:dyDescent="0.2">
      <c r="A486" s="28"/>
      <c r="B486" s="101"/>
      <c r="C486" s="102"/>
      <c r="D486" s="96"/>
      <c r="E486" s="97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99"/>
      <c r="AB486" s="99"/>
      <c r="AC486" s="99"/>
      <c r="AD486" s="99"/>
      <c r="AE486" s="99"/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99"/>
      <c r="BF486" s="99"/>
      <c r="BG486" s="99"/>
      <c r="BH486" s="99"/>
      <c r="BI486" s="99"/>
      <c r="BJ486" s="99"/>
      <c r="BK486" s="99"/>
      <c r="BL486" s="99"/>
      <c r="BM486" s="99"/>
      <c r="BN486" s="99"/>
      <c r="BO486" s="99"/>
      <c r="BP486" s="99"/>
      <c r="BQ486" s="99"/>
      <c r="BR486" s="99"/>
      <c r="BS486" s="99"/>
      <c r="BT486" s="99"/>
      <c r="BU486" s="99"/>
      <c r="BV486" s="99"/>
      <c r="BW486" s="99"/>
      <c r="BX486" s="99"/>
      <c r="BY486" s="99"/>
      <c r="BZ486" s="99"/>
      <c r="CA486" s="99"/>
      <c r="CB486" s="99"/>
      <c r="CC486" s="99"/>
      <c r="CD486" s="99"/>
      <c r="CE486" s="99"/>
      <c r="CF486" s="99"/>
      <c r="CG486" s="99"/>
      <c r="CH486" s="99"/>
      <c r="CI486" s="99"/>
      <c r="CJ486" s="99"/>
      <c r="CK486" s="99"/>
      <c r="CL486" s="99"/>
      <c r="CM486" s="99"/>
      <c r="CN486" s="99"/>
      <c r="CO486" s="99"/>
      <c r="CP486" s="99"/>
      <c r="CQ486" s="99"/>
      <c r="CR486" s="99"/>
      <c r="CS486" s="99"/>
    </row>
    <row r="487" spans="1:97" s="98" customFormat="1" x14ac:dyDescent="0.2">
      <c r="A487" s="28"/>
      <c r="B487" s="101"/>
      <c r="C487" s="102"/>
      <c r="D487" s="96"/>
      <c r="E487" s="97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  <c r="AA487" s="99"/>
      <c r="AB487" s="99"/>
      <c r="AC487" s="99"/>
      <c r="AD487" s="99"/>
      <c r="AE487" s="99"/>
      <c r="AF487" s="99"/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99"/>
      <c r="AR487" s="99"/>
      <c r="AS487" s="99"/>
      <c r="AT487" s="99"/>
      <c r="AU487" s="99"/>
      <c r="AV487" s="99"/>
      <c r="AW487" s="99"/>
      <c r="AX487" s="99"/>
      <c r="AY487" s="99"/>
      <c r="AZ487" s="99"/>
      <c r="BA487" s="99"/>
      <c r="BB487" s="99"/>
      <c r="BC487" s="99"/>
      <c r="BD487" s="99"/>
      <c r="BE487" s="99"/>
      <c r="BF487" s="99"/>
      <c r="BG487" s="99"/>
      <c r="BH487" s="99"/>
      <c r="BI487" s="99"/>
      <c r="BJ487" s="99"/>
      <c r="BK487" s="99"/>
      <c r="BL487" s="99"/>
      <c r="BM487" s="99"/>
      <c r="BN487" s="99"/>
      <c r="BO487" s="99"/>
      <c r="BP487" s="99"/>
      <c r="BQ487" s="99"/>
      <c r="BR487" s="99"/>
      <c r="BS487" s="99"/>
      <c r="BT487" s="99"/>
      <c r="BU487" s="99"/>
      <c r="BV487" s="99"/>
      <c r="BW487" s="99"/>
      <c r="BX487" s="99"/>
      <c r="BY487" s="99"/>
      <c r="BZ487" s="99"/>
      <c r="CA487" s="99"/>
      <c r="CB487" s="99"/>
      <c r="CC487" s="99"/>
      <c r="CD487" s="99"/>
      <c r="CE487" s="99"/>
      <c r="CF487" s="99"/>
      <c r="CG487" s="99"/>
      <c r="CH487" s="99"/>
      <c r="CI487" s="99"/>
      <c r="CJ487" s="99"/>
      <c r="CK487" s="99"/>
      <c r="CL487" s="99"/>
      <c r="CM487" s="99"/>
      <c r="CN487" s="99"/>
      <c r="CO487" s="99"/>
      <c r="CP487" s="99"/>
      <c r="CQ487" s="99"/>
      <c r="CR487" s="99"/>
      <c r="CS487" s="99"/>
    </row>
  </sheetData>
  <pageMargins left="0.98425196850393704" right="0.43307086614173229" top="0.39370078740157483" bottom="0.51181102362204722" header="0.27559055118110237" footer="0.31496062992125984"/>
  <pageSetup paperSize="9" scale="66" fitToHeight="0" orientation="portrait" r:id="rId1"/>
  <headerFooter alignWithMargins="0"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3ED0-D285-4265-B9D6-617DE710917C}">
  <sheetPr>
    <pageSetUpPr fitToPage="1"/>
  </sheetPr>
  <dimension ref="A1:ET487"/>
  <sheetViews>
    <sheetView tabSelected="1" view="pageBreakPreview" zoomScale="145" zoomScaleNormal="145" zoomScaleSheetLayoutView="145" zoomScalePageLayoutView="145" workbookViewId="0">
      <pane xSplit="1" ySplit="2" topLeftCell="B30" activePane="bottomRight" state="frozen"/>
      <selection activeCell="I38" sqref="I38"/>
      <selection pane="topRight" activeCell="I38" sqref="I38"/>
      <selection pane="bottomLeft" activeCell="I38" sqref="I38"/>
      <selection pane="bottomRight" activeCell="C1" sqref="C1"/>
    </sheetView>
  </sheetViews>
  <sheetFormatPr defaultColWidth="8.7109375" defaultRowHeight="12" x14ac:dyDescent="0.2"/>
  <cols>
    <col min="1" max="1" width="6.7109375" style="29" customWidth="1"/>
    <col min="2" max="2" width="74.5703125" style="103" customWidth="1"/>
    <col min="3" max="3" width="12.7109375" style="104" customWidth="1"/>
    <col min="4" max="4" width="12.7109375" style="105" customWidth="1"/>
    <col min="5" max="5" width="12.7109375" style="106" customWidth="1"/>
    <col min="6" max="6" width="14.7109375" style="100" bestFit="1" customWidth="1"/>
    <col min="7" max="9" width="8.7109375" style="99"/>
    <col min="10" max="10" width="11.7109375" style="99" bestFit="1" customWidth="1"/>
    <col min="11" max="13" width="8.7109375" style="99"/>
    <col min="14" max="15" width="12" style="99" bestFit="1" customWidth="1"/>
    <col min="16" max="97" width="8.7109375" style="99"/>
    <col min="98" max="150" width="8.7109375" style="98"/>
    <col min="151" max="16384" width="8.7109375" style="100"/>
  </cols>
  <sheetData>
    <row r="1" spans="1:150" s="36" customFormat="1" ht="76.150000000000006" customHeight="1" thickBot="1" x14ac:dyDescent="0.25">
      <c r="A1" s="18" t="s">
        <v>14</v>
      </c>
      <c r="B1" s="30" t="s">
        <v>0</v>
      </c>
      <c r="C1" s="31" t="s">
        <v>15</v>
      </c>
      <c r="D1" s="32" t="s">
        <v>34</v>
      </c>
      <c r="E1" s="33" t="s">
        <v>35</v>
      </c>
      <c r="F1" s="31" t="s">
        <v>55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</row>
    <row r="2" spans="1:150" s="44" customFormat="1" ht="30" x14ac:dyDescent="0.25">
      <c r="A2" s="19" t="s">
        <v>14</v>
      </c>
      <c r="B2" s="37" t="s">
        <v>16</v>
      </c>
      <c r="C2" s="38" t="s">
        <v>14</v>
      </c>
      <c r="D2" s="39"/>
      <c r="E2" s="40"/>
      <c r="F2" s="41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</row>
    <row r="3" spans="1:150" s="44" customFormat="1" ht="15.75" thickBot="1" x14ac:dyDescent="0.3">
      <c r="A3" s="20" t="s">
        <v>14</v>
      </c>
      <c r="B3" s="45" t="s">
        <v>14</v>
      </c>
      <c r="C3" s="46" t="s">
        <v>14</v>
      </c>
      <c r="D3" s="47"/>
      <c r="E3" s="48"/>
      <c r="F3" s="49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</row>
    <row r="4" spans="1:150" s="36" customFormat="1" ht="15.75" thickBot="1" x14ac:dyDescent="0.25">
      <c r="A4" s="21">
        <v>1100</v>
      </c>
      <c r="B4" s="50" t="s">
        <v>17</v>
      </c>
      <c r="C4" s="51" t="s">
        <v>14</v>
      </c>
      <c r="D4" s="52"/>
      <c r="E4" s="53"/>
      <c r="F4" s="30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</row>
    <row r="5" spans="1:150" s="57" customFormat="1" ht="30" x14ac:dyDescent="0.25">
      <c r="A5" s="22">
        <v>1101</v>
      </c>
      <c r="B5" s="54" t="s">
        <v>36</v>
      </c>
      <c r="C5" s="55" t="s">
        <v>18</v>
      </c>
      <c r="D5" s="56">
        <v>1</v>
      </c>
      <c r="E5" s="109"/>
      <c r="F5" s="54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</row>
    <row r="6" spans="1:150" s="61" customFormat="1" ht="30.75" thickBot="1" x14ac:dyDescent="0.3">
      <c r="A6" s="23">
        <v>1102</v>
      </c>
      <c r="B6" s="58" t="s">
        <v>19</v>
      </c>
      <c r="C6" s="59" t="s">
        <v>20</v>
      </c>
      <c r="D6" s="60">
        <v>1</v>
      </c>
      <c r="E6" s="110"/>
      <c r="F6" s="58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</row>
    <row r="7" spans="1:150" s="68" customFormat="1" ht="15.75" thickBot="1" x14ac:dyDescent="0.3">
      <c r="A7" s="24" t="s">
        <v>14</v>
      </c>
      <c r="B7" s="62" t="s">
        <v>21</v>
      </c>
      <c r="C7" s="24" t="s">
        <v>14</v>
      </c>
      <c r="D7" s="63"/>
      <c r="E7" s="64"/>
      <c r="F7" s="65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</row>
    <row r="8" spans="1:150" s="36" customFormat="1" ht="15.75" thickBot="1" x14ac:dyDescent="0.25">
      <c r="A8" s="21">
        <v>1200</v>
      </c>
      <c r="B8" s="50" t="s">
        <v>22</v>
      </c>
      <c r="C8" s="51" t="s">
        <v>14</v>
      </c>
      <c r="D8" s="52"/>
      <c r="E8" s="53"/>
      <c r="F8" s="30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</row>
    <row r="9" spans="1:150" s="57" customFormat="1" ht="15" x14ac:dyDescent="0.25">
      <c r="A9" s="22">
        <v>1201</v>
      </c>
      <c r="B9" s="54" t="s">
        <v>23</v>
      </c>
      <c r="C9" s="55" t="s">
        <v>18</v>
      </c>
      <c r="D9" s="56">
        <v>1</v>
      </c>
      <c r="E9" s="109"/>
      <c r="F9" s="54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</row>
    <row r="10" spans="1:150" s="61" customFormat="1" ht="15.75" thickBot="1" x14ac:dyDescent="0.3">
      <c r="A10" s="23">
        <v>1202</v>
      </c>
      <c r="B10" s="58" t="s">
        <v>24</v>
      </c>
      <c r="C10" s="59" t="s">
        <v>18</v>
      </c>
      <c r="D10" s="60">
        <v>1</v>
      </c>
      <c r="E10" s="110"/>
      <c r="F10" s="58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</row>
    <row r="11" spans="1:150" s="68" customFormat="1" ht="15.75" thickBot="1" x14ac:dyDescent="0.3">
      <c r="A11" s="24" t="s">
        <v>14</v>
      </c>
      <c r="B11" s="62" t="s">
        <v>21</v>
      </c>
      <c r="C11" s="24" t="s">
        <v>14</v>
      </c>
      <c r="D11" s="63"/>
      <c r="E11" s="64"/>
      <c r="F11" s="111"/>
      <c r="G11" s="66"/>
      <c r="H11" s="69"/>
      <c r="I11" s="69"/>
      <c r="J11" s="69"/>
      <c r="K11" s="69"/>
      <c r="L11" s="69"/>
      <c r="M11" s="69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</row>
    <row r="12" spans="1:150" s="73" customFormat="1" ht="15.75" thickBot="1" x14ac:dyDescent="0.25">
      <c r="A12" s="21">
        <v>1300</v>
      </c>
      <c r="B12" s="50" t="s">
        <v>25</v>
      </c>
      <c r="C12" s="70" t="s">
        <v>14</v>
      </c>
      <c r="D12" s="52"/>
      <c r="E12" s="53"/>
      <c r="F12" s="71"/>
      <c r="G12" s="72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</row>
    <row r="13" spans="1:150" s="73" customFormat="1" ht="60" x14ac:dyDescent="0.2">
      <c r="A13" s="23">
        <v>1301</v>
      </c>
      <c r="B13" s="58" t="s">
        <v>38</v>
      </c>
      <c r="C13" s="59" t="s">
        <v>18</v>
      </c>
      <c r="D13" s="60">
        <v>1</v>
      </c>
      <c r="E13" s="107"/>
      <c r="F13" s="108"/>
      <c r="G13" s="72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</row>
    <row r="14" spans="1:150" s="57" customFormat="1" ht="17.25" x14ac:dyDescent="0.25">
      <c r="A14" s="23">
        <v>1302</v>
      </c>
      <c r="B14" s="58" t="s">
        <v>48</v>
      </c>
      <c r="C14" s="59" t="s">
        <v>39</v>
      </c>
      <c r="D14" s="60">
        <f>3.5*100/1000</f>
        <v>0.35</v>
      </c>
      <c r="E14" s="107"/>
      <c r="F14" s="108"/>
      <c r="G14" s="74"/>
      <c r="H14" s="75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</row>
    <row r="15" spans="1:150" s="57" customFormat="1" ht="45" x14ac:dyDescent="0.25">
      <c r="A15" s="23">
        <v>1303</v>
      </c>
      <c r="B15" s="58" t="s">
        <v>40</v>
      </c>
      <c r="C15" s="59" t="s">
        <v>39</v>
      </c>
      <c r="D15" s="60">
        <f>3.5*100/1000</f>
        <v>0.35</v>
      </c>
      <c r="E15" s="107"/>
      <c r="F15" s="108"/>
      <c r="G15" s="74"/>
      <c r="H15" s="75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</row>
    <row r="16" spans="1:150" s="42" customFormat="1" ht="17.25" x14ac:dyDescent="0.25">
      <c r="A16" s="23">
        <v>1304</v>
      </c>
      <c r="B16" s="58" t="s">
        <v>49</v>
      </c>
      <c r="C16" s="59" t="s">
        <v>39</v>
      </c>
      <c r="D16" s="60">
        <f>0.3*3.5</f>
        <v>1.05</v>
      </c>
      <c r="E16" s="107"/>
      <c r="F16" s="108"/>
      <c r="G16" s="76"/>
    </row>
    <row r="17" spans="1:146" s="42" customFormat="1" ht="30" x14ac:dyDescent="0.25">
      <c r="A17" s="23">
        <v>1305</v>
      </c>
      <c r="B17" s="58" t="s">
        <v>41</v>
      </c>
      <c r="C17" s="59" t="s">
        <v>27</v>
      </c>
      <c r="D17" s="60">
        <v>118</v>
      </c>
      <c r="E17" s="107"/>
      <c r="F17" s="108"/>
      <c r="G17" s="76"/>
    </row>
    <row r="18" spans="1:146" s="42" customFormat="1" ht="30" x14ac:dyDescent="0.25">
      <c r="A18" s="23">
        <v>1306</v>
      </c>
      <c r="B18" s="58" t="s">
        <v>42</v>
      </c>
      <c r="C18" s="59" t="s">
        <v>27</v>
      </c>
      <c r="D18" s="60">
        <v>38</v>
      </c>
      <c r="E18" s="107"/>
      <c r="F18" s="108"/>
      <c r="G18" s="76"/>
    </row>
    <row r="19" spans="1:146" s="42" customFormat="1" ht="30" x14ac:dyDescent="0.25">
      <c r="A19" s="23">
        <v>1307</v>
      </c>
      <c r="B19" s="58" t="s">
        <v>43</v>
      </c>
      <c r="C19" s="59" t="s">
        <v>27</v>
      </c>
      <c r="D19" s="60">
        <v>12</v>
      </c>
      <c r="E19" s="107"/>
      <c r="F19" s="108"/>
      <c r="G19" s="76"/>
    </row>
    <row r="20" spans="1:146" s="42" customFormat="1" ht="30" x14ac:dyDescent="0.25">
      <c r="A20" s="23">
        <v>1308</v>
      </c>
      <c r="B20" s="58" t="s">
        <v>57</v>
      </c>
      <c r="C20" s="59" t="s">
        <v>26</v>
      </c>
      <c r="D20" s="60">
        <v>9</v>
      </c>
      <c r="E20" s="107"/>
      <c r="F20" s="108"/>
      <c r="G20" s="76"/>
    </row>
    <row r="21" spans="1:146" s="42" customFormat="1" ht="30" x14ac:dyDescent="0.25">
      <c r="A21" s="23">
        <v>1309</v>
      </c>
      <c r="B21" s="58" t="s">
        <v>50</v>
      </c>
      <c r="C21" s="59" t="s">
        <v>18</v>
      </c>
      <c r="D21" s="60">
        <v>1</v>
      </c>
      <c r="E21" s="107"/>
      <c r="F21" s="108"/>
      <c r="G21" s="76"/>
    </row>
    <row r="22" spans="1:146" s="42" customFormat="1" ht="15" x14ac:dyDescent="0.25">
      <c r="A22" s="23">
        <v>1310</v>
      </c>
      <c r="B22" s="58" t="s">
        <v>44</v>
      </c>
      <c r="C22" s="59" t="s">
        <v>18</v>
      </c>
      <c r="D22" s="60">
        <v>1</v>
      </c>
      <c r="E22" s="107"/>
      <c r="F22" s="108"/>
      <c r="G22" s="76"/>
    </row>
    <row r="23" spans="1:146" s="42" customFormat="1" ht="45" x14ac:dyDescent="0.25">
      <c r="A23" s="23">
        <v>1311</v>
      </c>
      <c r="B23" s="58" t="s">
        <v>56</v>
      </c>
      <c r="C23" s="59" t="s">
        <v>37</v>
      </c>
      <c r="D23" s="60">
        <f>32+12</f>
        <v>44</v>
      </c>
      <c r="E23" s="107"/>
      <c r="F23" s="108"/>
      <c r="G23" s="76"/>
    </row>
    <row r="24" spans="1:146" s="42" customFormat="1" ht="17.25" x14ac:dyDescent="0.25">
      <c r="A24" s="23">
        <v>1312</v>
      </c>
      <c r="B24" s="58" t="s">
        <v>58</v>
      </c>
      <c r="C24" s="59" t="s">
        <v>37</v>
      </c>
      <c r="D24" s="60">
        <v>50</v>
      </c>
      <c r="E24" s="107"/>
      <c r="F24" s="108"/>
      <c r="G24" s="76"/>
    </row>
    <row r="25" spans="1:146" s="42" customFormat="1" ht="45" x14ac:dyDescent="0.25">
      <c r="A25" s="23">
        <v>1313</v>
      </c>
      <c r="B25" s="58" t="s">
        <v>45</v>
      </c>
      <c r="C25" s="59" t="s">
        <v>27</v>
      </c>
      <c r="D25" s="60">
        <f>11+4+6.1+11</f>
        <v>32.1</v>
      </c>
      <c r="E25" s="107"/>
      <c r="F25" s="108"/>
      <c r="G25" s="76"/>
    </row>
    <row r="26" spans="1:146" s="61" customFormat="1" ht="17.25" x14ac:dyDescent="0.25">
      <c r="A26" s="23">
        <v>1314</v>
      </c>
      <c r="B26" s="58" t="s">
        <v>46</v>
      </c>
      <c r="C26" s="59" t="s">
        <v>37</v>
      </c>
      <c r="D26" s="60">
        <v>3.2</v>
      </c>
      <c r="E26" s="107"/>
      <c r="F26" s="108"/>
      <c r="G26" s="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</row>
    <row r="27" spans="1:146" s="61" customFormat="1" ht="30" x14ac:dyDescent="0.25">
      <c r="A27" s="23">
        <v>1315</v>
      </c>
      <c r="B27" s="58" t="s">
        <v>51</v>
      </c>
      <c r="C27" s="59" t="s">
        <v>37</v>
      </c>
      <c r="D27" s="60">
        <v>27.6</v>
      </c>
      <c r="E27" s="107"/>
      <c r="F27" s="108"/>
      <c r="G27" s="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</row>
    <row r="28" spans="1:146" s="61" customFormat="1" ht="30" x14ac:dyDescent="0.25">
      <c r="A28" s="23">
        <v>1316</v>
      </c>
      <c r="B28" s="58" t="s">
        <v>52</v>
      </c>
      <c r="C28" s="59" t="s">
        <v>37</v>
      </c>
      <c r="D28" s="60">
        <v>160</v>
      </c>
      <c r="E28" s="107"/>
      <c r="F28" s="108"/>
      <c r="G28" s="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</row>
    <row r="29" spans="1:146" s="61" customFormat="1" ht="15" x14ac:dyDescent="0.25">
      <c r="A29" s="23">
        <v>1317</v>
      </c>
      <c r="B29" s="58" t="s">
        <v>53</v>
      </c>
      <c r="C29" s="59" t="s">
        <v>18</v>
      </c>
      <c r="D29" s="60">
        <v>1</v>
      </c>
      <c r="E29" s="107"/>
      <c r="F29" s="108"/>
      <c r="G29" s="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</row>
    <row r="30" spans="1:146" s="61" customFormat="1" ht="30" x14ac:dyDescent="0.25">
      <c r="A30" s="23">
        <v>1318</v>
      </c>
      <c r="B30" s="58" t="s">
        <v>54</v>
      </c>
      <c r="C30" s="59" t="s">
        <v>18</v>
      </c>
      <c r="D30" s="60">
        <v>1</v>
      </c>
      <c r="E30" s="107"/>
      <c r="F30" s="108"/>
      <c r="G30" s="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</row>
    <row r="31" spans="1:146" s="42" customFormat="1" ht="30" x14ac:dyDescent="0.25">
      <c r="A31" s="23">
        <v>1319</v>
      </c>
      <c r="B31" s="58" t="s">
        <v>28</v>
      </c>
      <c r="C31" s="59" t="s">
        <v>37</v>
      </c>
      <c r="D31" s="60">
        <v>7.5</v>
      </c>
      <c r="E31" s="107"/>
      <c r="F31" s="108"/>
      <c r="G31" s="76"/>
    </row>
    <row r="32" spans="1:146" s="61" customFormat="1" ht="15" x14ac:dyDescent="0.25">
      <c r="A32" s="23">
        <v>1320</v>
      </c>
      <c r="B32" s="58" t="s">
        <v>29</v>
      </c>
      <c r="C32" s="59" t="s">
        <v>18</v>
      </c>
      <c r="D32" s="60">
        <v>1</v>
      </c>
      <c r="E32" s="107"/>
      <c r="F32" s="108"/>
      <c r="G32" s="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</row>
    <row r="33" spans="1:150" s="61" customFormat="1" ht="15" x14ac:dyDescent="0.25">
      <c r="A33" s="23">
        <v>1321</v>
      </c>
      <c r="B33" s="58" t="s">
        <v>30</v>
      </c>
      <c r="C33" s="59" t="s">
        <v>18</v>
      </c>
      <c r="D33" s="60">
        <v>1</v>
      </c>
      <c r="E33" s="107"/>
      <c r="F33" s="108"/>
      <c r="G33" s="7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</row>
    <row r="34" spans="1:150" s="79" customFormat="1" ht="15.75" thickBot="1" x14ac:dyDescent="0.25">
      <c r="A34" s="23"/>
      <c r="B34" s="58"/>
      <c r="C34" s="59"/>
      <c r="D34" s="60"/>
      <c r="E34" s="107"/>
      <c r="F34" s="108"/>
      <c r="G34" s="77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</row>
    <row r="35" spans="1:150" s="79" customFormat="1" ht="15.75" thickBot="1" x14ac:dyDescent="0.25">
      <c r="A35" s="25"/>
      <c r="B35" s="80" t="s">
        <v>21</v>
      </c>
      <c r="C35" s="81"/>
      <c r="D35" s="81"/>
      <c r="E35" s="82"/>
      <c r="F35" s="83"/>
      <c r="G35" s="77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</row>
    <row r="36" spans="1:150" s="88" customFormat="1" ht="23.25" customHeight="1" thickBot="1" x14ac:dyDescent="0.3">
      <c r="A36" s="26" t="s">
        <v>14</v>
      </c>
      <c r="B36" s="84" t="s">
        <v>31</v>
      </c>
      <c r="C36" s="26" t="s">
        <v>14</v>
      </c>
      <c r="D36" s="85">
        <v>0.05</v>
      </c>
      <c r="E36" s="86"/>
      <c r="F36" s="86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</row>
    <row r="37" spans="1:150" s="88" customFormat="1" ht="23.25" customHeight="1" thickBot="1" x14ac:dyDescent="0.3">
      <c r="A37" s="27" t="s">
        <v>14</v>
      </c>
      <c r="B37" s="84" t="s">
        <v>32</v>
      </c>
      <c r="C37" s="27" t="s">
        <v>1</v>
      </c>
      <c r="D37" s="89"/>
      <c r="E37" s="90"/>
      <c r="F37" s="91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</row>
    <row r="38" spans="1:150" s="88" customFormat="1" ht="23.25" customHeight="1" thickBot="1" x14ac:dyDescent="0.3">
      <c r="A38" s="27" t="s">
        <v>14</v>
      </c>
      <c r="B38" s="84" t="s">
        <v>33</v>
      </c>
      <c r="C38" s="27" t="s">
        <v>14</v>
      </c>
      <c r="D38" s="85">
        <v>0.18</v>
      </c>
      <c r="E38" s="86"/>
      <c r="F38" s="92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</row>
    <row r="39" spans="1:150" s="88" customFormat="1" ht="23.25" customHeight="1" thickBot="1" x14ac:dyDescent="0.3">
      <c r="A39" s="27" t="s">
        <v>14</v>
      </c>
      <c r="B39" s="95" t="s">
        <v>47</v>
      </c>
      <c r="C39" s="27" t="s">
        <v>14</v>
      </c>
      <c r="D39" s="93"/>
      <c r="E39" s="94"/>
      <c r="F39" s="83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</row>
    <row r="40" spans="1:150" x14ac:dyDescent="0.2">
      <c r="A40" s="28"/>
      <c r="B40" s="101"/>
      <c r="C40" s="102"/>
      <c r="D40" s="96"/>
      <c r="E40" s="97"/>
      <c r="F40" s="98"/>
    </row>
    <row r="41" spans="1:150" s="98" customFormat="1" x14ac:dyDescent="0.2">
      <c r="A41" s="28"/>
      <c r="B41" s="101"/>
      <c r="C41" s="102"/>
      <c r="D41" s="96"/>
      <c r="E41" s="97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</row>
    <row r="42" spans="1:150" s="98" customFormat="1" x14ac:dyDescent="0.2">
      <c r="A42" s="28"/>
      <c r="B42" s="101"/>
      <c r="C42" s="102"/>
      <c r="D42" s="96"/>
      <c r="E42" s="97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</row>
    <row r="43" spans="1:150" s="98" customFormat="1" x14ac:dyDescent="0.2">
      <c r="A43" s="28"/>
      <c r="B43" s="101"/>
      <c r="C43" s="102"/>
      <c r="D43" s="96"/>
      <c r="E43" s="97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</row>
    <row r="44" spans="1:150" s="98" customFormat="1" x14ac:dyDescent="0.2">
      <c r="A44" s="28"/>
      <c r="B44" s="101"/>
      <c r="C44" s="102"/>
      <c r="D44" s="96"/>
      <c r="E44" s="97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</row>
    <row r="45" spans="1:150" s="98" customFormat="1" x14ac:dyDescent="0.2">
      <c r="A45" s="28"/>
      <c r="B45" s="101"/>
      <c r="C45" s="102"/>
      <c r="D45" s="96"/>
      <c r="E45" s="97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</row>
    <row r="46" spans="1:150" s="98" customFormat="1" x14ac:dyDescent="0.2">
      <c r="A46" s="28"/>
      <c r="B46" s="101"/>
      <c r="C46" s="102"/>
      <c r="D46" s="96"/>
      <c r="E46" s="97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</row>
    <row r="47" spans="1:150" s="98" customFormat="1" x14ac:dyDescent="0.2">
      <c r="A47" s="28"/>
      <c r="B47" s="101"/>
      <c r="C47" s="102"/>
      <c r="D47" s="96"/>
      <c r="E47" s="97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</row>
    <row r="48" spans="1:150" s="98" customFormat="1" x14ac:dyDescent="0.2">
      <c r="A48" s="28"/>
      <c r="B48" s="101"/>
      <c r="C48" s="102"/>
      <c r="D48" s="96"/>
      <c r="E48" s="97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</row>
    <row r="49" spans="1:97" s="98" customFormat="1" x14ac:dyDescent="0.2">
      <c r="A49" s="28"/>
      <c r="B49" s="101"/>
      <c r="C49" s="102"/>
      <c r="D49" s="96"/>
      <c r="E49" s="97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</row>
    <row r="50" spans="1:97" s="98" customFormat="1" x14ac:dyDescent="0.2">
      <c r="A50" s="28"/>
      <c r="B50" s="101"/>
      <c r="C50" s="102"/>
      <c r="D50" s="96"/>
      <c r="E50" s="97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</row>
    <row r="51" spans="1:97" s="98" customFormat="1" x14ac:dyDescent="0.2">
      <c r="A51" s="28"/>
      <c r="B51" s="101"/>
      <c r="C51" s="102"/>
      <c r="D51" s="96"/>
      <c r="E51" s="97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</row>
    <row r="52" spans="1:97" s="98" customFormat="1" x14ac:dyDescent="0.2">
      <c r="A52" s="28"/>
      <c r="B52" s="101"/>
      <c r="C52" s="102"/>
      <c r="D52" s="96"/>
      <c r="E52" s="97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</row>
    <row r="53" spans="1:97" s="98" customFormat="1" x14ac:dyDescent="0.2">
      <c r="A53" s="28"/>
      <c r="B53" s="101"/>
      <c r="C53" s="102"/>
      <c r="D53" s="96"/>
      <c r="E53" s="97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</row>
    <row r="54" spans="1:97" s="98" customFormat="1" x14ac:dyDescent="0.2">
      <c r="A54" s="28"/>
      <c r="B54" s="101"/>
      <c r="C54" s="102"/>
      <c r="D54" s="96"/>
      <c r="E54" s="97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</row>
    <row r="55" spans="1:97" s="98" customFormat="1" x14ac:dyDescent="0.2">
      <c r="A55" s="28"/>
      <c r="B55" s="101"/>
      <c r="C55" s="102"/>
      <c r="D55" s="96"/>
      <c r="E55" s="97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</row>
    <row r="56" spans="1:97" s="98" customFormat="1" x14ac:dyDescent="0.2">
      <c r="A56" s="28"/>
      <c r="B56" s="101"/>
      <c r="C56" s="102"/>
      <c r="D56" s="96"/>
      <c r="E56" s="97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</row>
    <row r="57" spans="1:97" s="98" customFormat="1" x14ac:dyDescent="0.2">
      <c r="A57" s="28"/>
      <c r="B57" s="101"/>
      <c r="C57" s="102"/>
      <c r="D57" s="96"/>
      <c r="E57" s="97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</row>
    <row r="58" spans="1:97" s="98" customFormat="1" x14ac:dyDescent="0.2">
      <c r="A58" s="28"/>
      <c r="B58" s="101"/>
      <c r="C58" s="102"/>
      <c r="D58" s="96"/>
      <c r="E58" s="97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</row>
    <row r="59" spans="1:97" s="98" customFormat="1" x14ac:dyDescent="0.2">
      <c r="A59" s="28"/>
      <c r="B59" s="101"/>
      <c r="C59" s="102"/>
      <c r="D59" s="96"/>
      <c r="E59" s="97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</row>
    <row r="60" spans="1:97" s="98" customFormat="1" x14ac:dyDescent="0.2">
      <c r="A60" s="28"/>
      <c r="B60" s="101"/>
      <c r="C60" s="102"/>
      <c r="D60" s="96"/>
      <c r="E60" s="97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</row>
    <row r="61" spans="1:97" s="98" customFormat="1" x14ac:dyDescent="0.2">
      <c r="A61" s="28"/>
      <c r="B61" s="101"/>
      <c r="C61" s="102"/>
      <c r="D61" s="96"/>
      <c r="E61" s="97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</row>
    <row r="62" spans="1:97" s="98" customFormat="1" x14ac:dyDescent="0.2">
      <c r="A62" s="28"/>
      <c r="B62" s="101"/>
      <c r="C62" s="102"/>
      <c r="D62" s="96"/>
      <c r="E62" s="97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</row>
    <row r="63" spans="1:97" s="98" customFormat="1" x14ac:dyDescent="0.2">
      <c r="A63" s="28"/>
      <c r="B63" s="101"/>
      <c r="C63" s="102"/>
      <c r="D63" s="96"/>
      <c r="E63" s="97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</row>
    <row r="64" spans="1:97" s="98" customFormat="1" x14ac:dyDescent="0.2">
      <c r="A64" s="28"/>
      <c r="B64" s="101"/>
      <c r="C64" s="102"/>
      <c r="D64" s="96"/>
      <c r="E64" s="97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</row>
    <row r="65" spans="1:97" s="98" customFormat="1" x14ac:dyDescent="0.2">
      <c r="A65" s="28"/>
      <c r="B65" s="101"/>
      <c r="C65" s="102"/>
      <c r="D65" s="96"/>
      <c r="E65" s="97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</row>
    <row r="66" spans="1:97" s="98" customFormat="1" x14ac:dyDescent="0.2">
      <c r="A66" s="28"/>
      <c r="B66" s="101"/>
      <c r="C66" s="102"/>
      <c r="D66" s="96"/>
      <c r="E66" s="97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</row>
    <row r="67" spans="1:97" s="98" customFormat="1" x14ac:dyDescent="0.2">
      <c r="A67" s="28"/>
      <c r="B67" s="101"/>
      <c r="C67" s="102"/>
      <c r="D67" s="96"/>
      <c r="E67" s="97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</row>
    <row r="68" spans="1:97" s="98" customFormat="1" x14ac:dyDescent="0.2">
      <c r="A68" s="28"/>
      <c r="B68" s="101"/>
      <c r="C68" s="102"/>
      <c r="D68" s="96"/>
      <c r="E68" s="97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</row>
    <row r="69" spans="1:97" s="98" customFormat="1" x14ac:dyDescent="0.2">
      <c r="A69" s="28"/>
      <c r="B69" s="101"/>
      <c r="C69" s="102"/>
      <c r="D69" s="96"/>
      <c r="E69" s="97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</row>
    <row r="70" spans="1:97" s="98" customFormat="1" x14ac:dyDescent="0.2">
      <c r="A70" s="28"/>
      <c r="B70" s="101"/>
      <c r="C70" s="102"/>
      <c r="D70" s="96"/>
      <c r="E70" s="97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</row>
    <row r="71" spans="1:97" s="98" customFormat="1" x14ac:dyDescent="0.2">
      <c r="A71" s="28"/>
      <c r="B71" s="101"/>
      <c r="C71" s="102"/>
      <c r="D71" s="96"/>
      <c r="E71" s="97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</row>
    <row r="72" spans="1:97" s="98" customFormat="1" x14ac:dyDescent="0.2">
      <c r="A72" s="28"/>
      <c r="B72" s="101"/>
      <c r="C72" s="102"/>
      <c r="D72" s="96"/>
      <c r="E72" s="97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</row>
    <row r="73" spans="1:97" s="98" customFormat="1" x14ac:dyDescent="0.2">
      <c r="A73" s="28"/>
      <c r="B73" s="101"/>
      <c r="C73" s="102"/>
      <c r="D73" s="96"/>
      <c r="E73" s="97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</row>
    <row r="74" spans="1:97" s="98" customFormat="1" x14ac:dyDescent="0.2">
      <c r="A74" s="28"/>
      <c r="B74" s="101"/>
      <c r="C74" s="102"/>
      <c r="D74" s="96"/>
      <c r="E74" s="97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</row>
    <row r="75" spans="1:97" s="98" customFormat="1" x14ac:dyDescent="0.2">
      <c r="A75" s="28"/>
      <c r="B75" s="101"/>
      <c r="C75" s="102"/>
      <c r="D75" s="96"/>
      <c r="E75" s="97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</row>
    <row r="76" spans="1:97" s="98" customFormat="1" x14ac:dyDescent="0.2">
      <c r="A76" s="28"/>
      <c r="B76" s="101"/>
      <c r="C76" s="102"/>
      <c r="D76" s="96"/>
      <c r="E76" s="97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</row>
    <row r="77" spans="1:97" s="98" customFormat="1" x14ac:dyDescent="0.2">
      <c r="A77" s="28"/>
      <c r="B77" s="101"/>
      <c r="C77" s="102"/>
      <c r="D77" s="96"/>
      <c r="E77" s="97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</row>
    <row r="78" spans="1:97" s="98" customFormat="1" x14ac:dyDescent="0.2">
      <c r="A78" s="28"/>
      <c r="B78" s="101"/>
      <c r="C78" s="102"/>
      <c r="D78" s="96"/>
      <c r="E78" s="97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</row>
    <row r="79" spans="1:97" s="98" customFormat="1" x14ac:dyDescent="0.2">
      <c r="A79" s="28"/>
      <c r="B79" s="101"/>
      <c r="C79" s="102"/>
      <c r="D79" s="96"/>
      <c r="E79" s="97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</row>
    <row r="80" spans="1:97" s="98" customFormat="1" x14ac:dyDescent="0.2">
      <c r="A80" s="28"/>
      <c r="B80" s="101"/>
      <c r="C80" s="102"/>
      <c r="D80" s="96"/>
      <c r="E80" s="97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</row>
    <row r="81" spans="1:97" s="98" customFormat="1" x14ac:dyDescent="0.2">
      <c r="A81" s="28"/>
      <c r="B81" s="101"/>
      <c r="C81" s="102"/>
      <c r="D81" s="96"/>
      <c r="E81" s="97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</row>
    <row r="82" spans="1:97" s="98" customFormat="1" x14ac:dyDescent="0.2">
      <c r="A82" s="28"/>
      <c r="B82" s="101"/>
      <c r="C82" s="102"/>
      <c r="D82" s="96"/>
      <c r="E82" s="97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</row>
    <row r="83" spans="1:97" s="98" customFormat="1" x14ac:dyDescent="0.2">
      <c r="A83" s="28"/>
      <c r="B83" s="101"/>
      <c r="C83" s="102"/>
      <c r="D83" s="96"/>
      <c r="E83" s="97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</row>
    <row r="84" spans="1:97" s="98" customFormat="1" x14ac:dyDescent="0.2">
      <c r="A84" s="28"/>
      <c r="B84" s="101"/>
      <c r="C84" s="102"/>
      <c r="D84" s="96"/>
      <c r="E84" s="97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</row>
    <row r="85" spans="1:97" s="98" customFormat="1" x14ac:dyDescent="0.2">
      <c r="A85" s="28"/>
      <c r="B85" s="101"/>
      <c r="C85" s="102"/>
      <c r="D85" s="96"/>
      <c r="E85" s="97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</row>
    <row r="86" spans="1:97" s="98" customFormat="1" x14ac:dyDescent="0.2">
      <c r="A86" s="28"/>
      <c r="B86" s="101"/>
      <c r="C86" s="102"/>
      <c r="D86" s="96"/>
      <c r="E86" s="97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</row>
    <row r="87" spans="1:97" s="98" customFormat="1" x14ac:dyDescent="0.2">
      <c r="A87" s="28"/>
      <c r="B87" s="101"/>
      <c r="C87" s="102"/>
      <c r="D87" s="96"/>
      <c r="E87" s="97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</row>
    <row r="88" spans="1:97" s="98" customFormat="1" x14ac:dyDescent="0.2">
      <c r="A88" s="28"/>
      <c r="B88" s="101"/>
      <c r="C88" s="102"/>
      <c r="D88" s="96"/>
      <c r="E88" s="97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</row>
    <row r="89" spans="1:97" s="98" customFormat="1" x14ac:dyDescent="0.2">
      <c r="A89" s="28"/>
      <c r="B89" s="101"/>
      <c r="C89" s="102"/>
      <c r="D89" s="96"/>
      <c r="E89" s="97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</row>
    <row r="90" spans="1:97" s="98" customFormat="1" x14ac:dyDescent="0.2">
      <c r="A90" s="28"/>
      <c r="B90" s="101"/>
      <c r="C90" s="102"/>
      <c r="D90" s="96"/>
      <c r="E90" s="97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</row>
    <row r="91" spans="1:97" s="98" customFormat="1" x14ac:dyDescent="0.2">
      <c r="A91" s="28"/>
      <c r="B91" s="101"/>
      <c r="C91" s="102"/>
      <c r="D91" s="96"/>
      <c r="E91" s="97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</row>
    <row r="92" spans="1:97" s="98" customFormat="1" x14ac:dyDescent="0.2">
      <c r="A92" s="28"/>
      <c r="B92" s="101"/>
      <c r="C92" s="102"/>
      <c r="D92" s="96"/>
      <c r="E92" s="97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</row>
    <row r="93" spans="1:97" s="98" customFormat="1" x14ac:dyDescent="0.2">
      <c r="A93" s="28"/>
      <c r="B93" s="101"/>
      <c r="C93" s="102"/>
      <c r="D93" s="96"/>
      <c r="E93" s="97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</row>
    <row r="94" spans="1:97" s="98" customFormat="1" x14ac:dyDescent="0.2">
      <c r="A94" s="28"/>
      <c r="B94" s="101"/>
      <c r="C94" s="102"/>
      <c r="D94" s="96"/>
      <c r="E94" s="97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</row>
    <row r="95" spans="1:97" s="98" customFormat="1" x14ac:dyDescent="0.2">
      <c r="A95" s="28"/>
      <c r="B95" s="101"/>
      <c r="C95" s="102"/>
      <c r="D95" s="96"/>
      <c r="E95" s="97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</row>
    <row r="96" spans="1:97" s="98" customFormat="1" x14ac:dyDescent="0.2">
      <c r="A96" s="28"/>
      <c r="B96" s="101"/>
      <c r="C96" s="102"/>
      <c r="D96" s="96"/>
      <c r="E96" s="97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</row>
    <row r="97" spans="1:97" s="98" customFormat="1" x14ac:dyDescent="0.2">
      <c r="A97" s="28"/>
      <c r="B97" s="101"/>
      <c r="C97" s="102"/>
      <c r="D97" s="96"/>
      <c r="E97" s="97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</row>
    <row r="98" spans="1:97" s="98" customFormat="1" x14ac:dyDescent="0.2">
      <c r="A98" s="28"/>
      <c r="B98" s="101"/>
      <c r="C98" s="102"/>
      <c r="D98" s="96"/>
      <c r="E98" s="97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</row>
    <row r="99" spans="1:97" s="98" customFormat="1" x14ac:dyDescent="0.2">
      <c r="A99" s="28"/>
      <c r="B99" s="101"/>
      <c r="C99" s="102"/>
      <c r="D99" s="96"/>
      <c r="E99" s="97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</row>
    <row r="100" spans="1:97" s="98" customFormat="1" x14ac:dyDescent="0.2">
      <c r="A100" s="28"/>
      <c r="B100" s="101"/>
      <c r="C100" s="102"/>
      <c r="D100" s="96"/>
      <c r="E100" s="97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</row>
    <row r="101" spans="1:97" s="98" customFormat="1" x14ac:dyDescent="0.2">
      <c r="A101" s="28"/>
      <c r="B101" s="101"/>
      <c r="C101" s="102"/>
      <c r="D101" s="96"/>
      <c r="E101" s="97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</row>
    <row r="102" spans="1:97" s="98" customFormat="1" x14ac:dyDescent="0.2">
      <c r="A102" s="28"/>
      <c r="B102" s="101"/>
      <c r="C102" s="102"/>
      <c r="D102" s="96"/>
      <c r="E102" s="97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99"/>
      <c r="BL102" s="99"/>
      <c r="BM102" s="99"/>
      <c r="BN102" s="99"/>
      <c r="BO102" s="99"/>
      <c r="BP102" s="99"/>
      <c r="BQ102" s="99"/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</row>
    <row r="103" spans="1:97" s="98" customFormat="1" x14ac:dyDescent="0.2">
      <c r="A103" s="28"/>
      <c r="B103" s="101"/>
      <c r="C103" s="102"/>
      <c r="D103" s="96"/>
      <c r="E103" s="97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99"/>
      <c r="BN103" s="99"/>
      <c r="BO103" s="99"/>
      <c r="BP103" s="99"/>
      <c r="BQ103" s="99"/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</row>
    <row r="104" spans="1:97" s="98" customFormat="1" x14ac:dyDescent="0.2">
      <c r="A104" s="28"/>
      <c r="B104" s="101"/>
      <c r="C104" s="102"/>
      <c r="D104" s="96"/>
      <c r="E104" s="97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</row>
    <row r="105" spans="1:97" s="98" customFormat="1" x14ac:dyDescent="0.2">
      <c r="A105" s="28"/>
      <c r="B105" s="101"/>
      <c r="C105" s="102"/>
      <c r="D105" s="96"/>
      <c r="E105" s="97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</row>
    <row r="106" spans="1:97" s="98" customFormat="1" x14ac:dyDescent="0.2">
      <c r="A106" s="28"/>
      <c r="B106" s="101"/>
      <c r="C106" s="102"/>
      <c r="D106" s="96"/>
      <c r="E106" s="97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</row>
    <row r="107" spans="1:97" s="98" customFormat="1" x14ac:dyDescent="0.2">
      <c r="A107" s="28"/>
      <c r="B107" s="101"/>
      <c r="C107" s="102"/>
      <c r="D107" s="96"/>
      <c r="E107" s="97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</row>
    <row r="108" spans="1:97" s="98" customFormat="1" x14ac:dyDescent="0.2">
      <c r="A108" s="28"/>
      <c r="B108" s="101"/>
      <c r="C108" s="102"/>
      <c r="D108" s="96"/>
      <c r="E108" s="97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</row>
    <row r="109" spans="1:97" s="98" customFormat="1" x14ac:dyDescent="0.2">
      <c r="A109" s="28"/>
      <c r="B109" s="101"/>
      <c r="C109" s="102"/>
      <c r="D109" s="96"/>
      <c r="E109" s="97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  <c r="BK109" s="99"/>
      <c r="BL109" s="99"/>
      <c r="BM109" s="99"/>
      <c r="BN109" s="99"/>
      <c r="BO109" s="99"/>
      <c r="BP109" s="99"/>
      <c r="BQ109" s="99"/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</row>
    <row r="110" spans="1:97" s="98" customFormat="1" x14ac:dyDescent="0.2">
      <c r="A110" s="28"/>
      <c r="B110" s="101"/>
      <c r="C110" s="102"/>
      <c r="D110" s="96"/>
      <c r="E110" s="97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99"/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</row>
    <row r="111" spans="1:97" s="98" customFormat="1" x14ac:dyDescent="0.2">
      <c r="A111" s="28"/>
      <c r="B111" s="101"/>
      <c r="C111" s="102"/>
      <c r="D111" s="96"/>
      <c r="E111" s="97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</row>
    <row r="112" spans="1:97" s="98" customFormat="1" x14ac:dyDescent="0.2">
      <c r="A112" s="28"/>
      <c r="B112" s="101"/>
      <c r="C112" s="102"/>
      <c r="D112" s="96"/>
      <c r="E112" s="97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99"/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</row>
    <row r="113" spans="1:97" s="98" customFormat="1" x14ac:dyDescent="0.2">
      <c r="A113" s="28"/>
      <c r="B113" s="101"/>
      <c r="C113" s="102"/>
      <c r="D113" s="96"/>
      <c r="E113" s="97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</row>
    <row r="114" spans="1:97" s="98" customFormat="1" x14ac:dyDescent="0.2">
      <c r="A114" s="28"/>
      <c r="B114" s="101"/>
      <c r="C114" s="102"/>
      <c r="D114" s="96"/>
      <c r="E114" s="97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</row>
    <row r="115" spans="1:97" s="98" customFormat="1" x14ac:dyDescent="0.2">
      <c r="A115" s="28"/>
      <c r="B115" s="101"/>
      <c r="C115" s="102"/>
      <c r="D115" s="96"/>
      <c r="E115" s="97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99"/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</row>
    <row r="116" spans="1:97" s="98" customFormat="1" x14ac:dyDescent="0.2">
      <c r="A116" s="28"/>
      <c r="B116" s="101"/>
      <c r="C116" s="102"/>
      <c r="D116" s="96"/>
      <c r="E116" s="97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  <c r="BI116" s="99"/>
      <c r="BJ116" s="99"/>
      <c r="BK116" s="99"/>
      <c r="BL116" s="99"/>
      <c r="BM116" s="99"/>
      <c r="BN116" s="99"/>
      <c r="BO116" s="99"/>
      <c r="BP116" s="99"/>
      <c r="BQ116" s="99"/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</row>
    <row r="117" spans="1:97" s="98" customFormat="1" x14ac:dyDescent="0.2">
      <c r="A117" s="28"/>
      <c r="B117" s="101"/>
      <c r="C117" s="102"/>
      <c r="D117" s="96"/>
      <c r="E117" s="97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  <c r="BI117" s="99"/>
      <c r="BJ117" s="99"/>
      <c r="BK117" s="99"/>
      <c r="BL117" s="99"/>
      <c r="BM117" s="99"/>
      <c r="BN117" s="99"/>
      <c r="BO117" s="99"/>
      <c r="BP117" s="99"/>
      <c r="BQ117" s="99"/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</row>
    <row r="118" spans="1:97" s="98" customFormat="1" x14ac:dyDescent="0.2">
      <c r="A118" s="28"/>
      <c r="B118" s="101"/>
      <c r="C118" s="102"/>
      <c r="D118" s="96"/>
      <c r="E118" s="97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</row>
    <row r="119" spans="1:97" s="98" customFormat="1" x14ac:dyDescent="0.2">
      <c r="A119" s="28"/>
      <c r="B119" s="101"/>
      <c r="C119" s="102"/>
      <c r="D119" s="96"/>
      <c r="E119" s="97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</row>
    <row r="120" spans="1:97" s="98" customFormat="1" x14ac:dyDescent="0.2">
      <c r="A120" s="28"/>
      <c r="B120" s="101"/>
      <c r="C120" s="102"/>
      <c r="D120" s="96"/>
      <c r="E120" s="97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</row>
    <row r="121" spans="1:97" s="98" customFormat="1" x14ac:dyDescent="0.2">
      <c r="A121" s="28"/>
      <c r="B121" s="101"/>
      <c r="C121" s="102"/>
      <c r="D121" s="96"/>
      <c r="E121" s="97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</row>
    <row r="122" spans="1:97" s="98" customFormat="1" x14ac:dyDescent="0.2">
      <c r="A122" s="28"/>
      <c r="B122" s="101"/>
      <c r="C122" s="102"/>
      <c r="D122" s="96"/>
      <c r="E122" s="97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</row>
    <row r="123" spans="1:97" s="98" customFormat="1" x14ac:dyDescent="0.2">
      <c r="A123" s="28"/>
      <c r="B123" s="101"/>
      <c r="C123" s="102"/>
      <c r="D123" s="96"/>
      <c r="E123" s="97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</row>
    <row r="124" spans="1:97" s="98" customFormat="1" x14ac:dyDescent="0.2">
      <c r="A124" s="28"/>
      <c r="B124" s="101"/>
      <c r="C124" s="102"/>
      <c r="D124" s="96"/>
      <c r="E124" s="97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  <c r="BI124" s="99"/>
      <c r="BJ124" s="99"/>
      <c r="BK124" s="99"/>
      <c r="BL124" s="99"/>
      <c r="BM124" s="99"/>
      <c r="BN124" s="99"/>
      <c r="BO124" s="99"/>
      <c r="BP124" s="99"/>
      <c r="BQ124" s="99"/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</row>
    <row r="125" spans="1:97" s="98" customFormat="1" x14ac:dyDescent="0.2">
      <c r="A125" s="28"/>
      <c r="B125" s="101"/>
      <c r="C125" s="102"/>
      <c r="D125" s="96"/>
      <c r="E125" s="97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  <c r="BI125" s="99"/>
      <c r="BJ125" s="99"/>
      <c r="BK125" s="99"/>
      <c r="BL125" s="99"/>
      <c r="BM125" s="99"/>
      <c r="BN125" s="99"/>
      <c r="BO125" s="99"/>
      <c r="BP125" s="99"/>
      <c r="BQ125" s="99"/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</row>
    <row r="126" spans="1:97" s="98" customFormat="1" x14ac:dyDescent="0.2">
      <c r="A126" s="28"/>
      <c r="B126" s="101"/>
      <c r="C126" s="102"/>
      <c r="D126" s="96"/>
      <c r="E126" s="97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  <c r="BI126" s="99"/>
      <c r="BJ126" s="99"/>
      <c r="BK126" s="99"/>
      <c r="BL126" s="99"/>
      <c r="BM126" s="99"/>
      <c r="BN126" s="99"/>
      <c r="BO126" s="99"/>
      <c r="BP126" s="99"/>
      <c r="BQ126" s="99"/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</row>
    <row r="127" spans="1:97" s="98" customFormat="1" x14ac:dyDescent="0.2">
      <c r="A127" s="28"/>
      <c r="B127" s="101"/>
      <c r="C127" s="102"/>
      <c r="D127" s="96"/>
      <c r="E127" s="97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</row>
    <row r="128" spans="1:97" s="98" customFormat="1" x14ac:dyDescent="0.2">
      <c r="A128" s="28"/>
      <c r="B128" s="101"/>
      <c r="C128" s="102"/>
      <c r="D128" s="96"/>
      <c r="E128" s="97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</row>
    <row r="129" spans="1:97" s="98" customFormat="1" x14ac:dyDescent="0.2">
      <c r="A129" s="28"/>
      <c r="B129" s="101"/>
      <c r="C129" s="102"/>
      <c r="D129" s="96"/>
      <c r="E129" s="97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</row>
    <row r="130" spans="1:97" s="98" customFormat="1" x14ac:dyDescent="0.2">
      <c r="A130" s="28"/>
      <c r="B130" s="101"/>
      <c r="C130" s="102"/>
      <c r="D130" s="96"/>
      <c r="E130" s="97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</row>
    <row r="131" spans="1:97" s="98" customFormat="1" x14ac:dyDescent="0.2">
      <c r="A131" s="28"/>
      <c r="B131" s="101"/>
      <c r="C131" s="102"/>
      <c r="D131" s="96"/>
      <c r="E131" s="97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</row>
    <row r="132" spans="1:97" s="98" customFormat="1" x14ac:dyDescent="0.2">
      <c r="A132" s="28"/>
      <c r="B132" s="101"/>
      <c r="C132" s="102"/>
      <c r="D132" s="96"/>
      <c r="E132" s="97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  <c r="BI132" s="99"/>
      <c r="BJ132" s="99"/>
      <c r="BK132" s="99"/>
      <c r="BL132" s="99"/>
      <c r="BM132" s="99"/>
      <c r="BN132" s="99"/>
      <c r="BO132" s="99"/>
      <c r="BP132" s="99"/>
      <c r="BQ132" s="99"/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</row>
    <row r="133" spans="1:97" s="98" customFormat="1" x14ac:dyDescent="0.2">
      <c r="A133" s="28"/>
      <c r="B133" s="101"/>
      <c r="C133" s="102"/>
      <c r="D133" s="96"/>
      <c r="E133" s="97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</row>
    <row r="134" spans="1:97" s="98" customFormat="1" x14ac:dyDescent="0.2">
      <c r="A134" s="28"/>
      <c r="B134" s="101"/>
      <c r="C134" s="102"/>
      <c r="D134" s="96"/>
      <c r="E134" s="97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</row>
    <row r="135" spans="1:97" s="98" customFormat="1" x14ac:dyDescent="0.2">
      <c r="A135" s="28"/>
      <c r="B135" s="101"/>
      <c r="C135" s="102"/>
      <c r="D135" s="96"/>
      <c r="E135" s="97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</row>
    <row r="136" spans="1:97" s="98" customFormat="1" x14ac:dyDescent="0.2">
      <c r="A136" s="28"/>
      <c r="B136" s="101"/>
      <c r="C136" s="102"/>
      <c r="D136" s="96"/>
      <c r="E136" s="97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</row>
    <row r="137" spans="1:97" s="98" customFormat="1" x14ac:dyDescent="0.2">
      <c r="A137" s="28"/>
      <c r="B137" s="101"/>
      <c r="C137" s="102"/>
      <c r="D137" s="96"/>
      <c r="E137" s="97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</row>
    <row r="138" spans="1:97" s="98" customFormat="1" x14ac:dyDescent="0.2">
      <c r="A138" s="28"/>
      <c r="B138" s="101"/>
      <c r="C138" s="102"/>
      <c r="D138" s="96"/>
      <c r="E138" s="97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</row>
    <row r="139" spans="1:97" s="98" customFormat="1" x14ac:dyDescent="0.2">
      <c r="A139" s="28"/>
      <c r="B139" s="101"/>
      <c r="C139" s="102"/>
      <c r="D139" s="96"/>
      <c r="E139" s="97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</row>
    <row r="140" spans="1:97" s="98" customFormat="1" x14ac:dyDescent="0.2">
      <c r="A140" s="28"/>
      <c r="B140" s="101"/>
      <c r="C140" s="102"/>
      <c r="D140" s="96"/>
      <c r="E140" s="97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</row>
    <row r="141" spans="1:97" s="98" customFormat="1" x14ac:dyDescent="0.2">
      <c r="A141" s="28"/>
      <c r="B141" s="101"/>
      <c r="C141" s="102"/>
      <c r="D141" s="96"/>
      <c r="E141" s="97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</row>
    <row r="142" spans="1:97" s="98" customFormat="1" x14ac:dyDescent="0.2">
      <c r="A142" s="28"/>
      <c r="B142" s="101"/>
      <c r="C142" s="102"/>
      <c r="D142" s="96"/>
      <c r="E142" s="97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</row>
    <row r="143" spans="1:97" s="98" customFormat="1" x14ac:dyDescent="0.2">
      <c r="A143" s="28"/>
      <c r="B143" s="101"/>
      <c r="C143" s="102"/>
      <c r="D143" s="96"/>
      <c r="E143" s="97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</row>
    <row r="144" spans="1:97" s="98" customFormat="1" x14ac:dyDescent="0.2">
      <c r="A144" s="28"/>
      <c r="B144" s="101"/>
      <c r="C144" s="102"/>
      <c r="D144" s="96"/>
      <c r="E144" s="97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</row>
    <row r="145" spans="1:97" s="98" customFormat="1" x14ac:dyDescent="0.2">
      <c r="A145" s="28"/>
      <c r="B145" s="101"/>
      <c r="C145" s="102"/>
      <c r="D145" s="96"/>
      <c r="E145" s="97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</row>
    <row r="146" spans="1:97" s="98" customFormat="1" x14ac:dyDescent="0.2">
      <c r="A146" s="28"/>
      <c r="B146" s="101"/>
      <c r="C146" s="102"/>
      <c r="D146" s="96"/>
      <c r="E146" s="97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</row>
    <row r="147" spans="1:97" s="98" customFormat="1" x14ac:dyDescent="0.2">
      <c r="A147" s="28"/>
      <c r="B147" s="101"/>
      <c r="C147" s="102"/>
      <c r="D147" s="96"/>
      <c r="E147" s="97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</row>
    <row r="148" spans="1:97" s="98" customFormat="1" x14ac:dyDescent="0.2">
      <c r="A148" s="28"/>
      <c r="B148" s="101"/>
      <c r="C148" s="102"/>
      <c r="D148" s="96"/>
      <c r="E148" s="97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</row>
    <row r="149" spans="1:97" s="98" customFormat="1" x14ac:dyDescent="0.2">
      <c r="A149" s="28"/>
      <c r="B149" s="101"/>
      <c r="C149" s="102"/>
      <c r="D149" s="96"/>
      <c r="E149" s="97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</row>
    <row r="150" spans="1:97" s="98" customFormat="1" x14ac:dyDescent="0.2">
      <c r="A150" s="28"/>
      <c r="B150" s="101"/>
      <c r="C150" s="102"/>
      <c r="D150" s="96"/>
      <c r="E150" s="97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</row>
    <row r="151" spans="1:97" s="98" customFormat="1" x14ac:dyDescent="0.2">
      <c r="A151" s="28"/>
      <c r="B151" s="101"/>
      <c r="C151" s="102"/>
      <c r="D151" s="96"/>
      <c r="E151" s="97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/>
      <c r="AY151" s="99"/>
      <c r="AZ151" s="99"/>
      <c r="BA151" s="99"/>
      <c r="BB151" s="99"/>
      <c r="BC151" s="99"/>
      <c r="BD151" s="99"/>
      <c r="BE151" s="99"/>
      <c r="BF151" s="99"/>
      <c r="BG151" s="99"/>
      <c r="BH151" s="99"/>
      <c r="BI151" s="99"/>
      <c r="BJ151" s="99"/>
      <c r="BK151" s="99"/>
      <c r="BL151" s="99"/>
      <c r="BM151" s="99"/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</row>
    <row r="152" spans="1:97" s="98" customFormat="1" x14ac:dyDescent="0.2">
      <c r="A152" s="28"/>
      <c r="B152" s="101"/>
      <c r="C152" s="102"/>
      <c r="D152" s="96"/>
      <c r="E152" s="97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  <c r="BH152" s="99"/>
      <c r="BI152" s="99"/>
      <c r="BJ152" s="99"/>
      <c r="BK152" s="99"/>
      <c r="BL152" s="99"/>
      <c r="BM152" s="99"/>
      <c r="BN152" s="99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</row>
    <row r="153" spans="1:97" s="98" customFormat="1" x14ac:dyDescent="0.2">
      <c r="A153" s="28"/>
      <c r="B153" s="101"/>
      <c r="C153" s="102"/>
      <c r="D153" s="96"/>
      <c r="E153" s="97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  <c r="BJ153" s="99"/>
      <c r="BK153" s="99"/>
      <c r="BL153" s="99"/>
      <c r="BM153" s="99"/>
      <c r="BN153" s="99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</row>
    <row r="154" spans="1:97" s="98" customFormat="1" x14ac:dyDescent="0.2">
      <c r="A154" s="28"/>
      <c r="B154" s="101"/>
      <c r="C154" s="102"/>
      <c r="D154" s="96"/>
      <c r="E154" s="97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</row>
    <row r="155" spans="1:97" s="98" customFormat="1" x14ac:dyDescent="0.2">
      <c r="A155" s="28"/>
      <c r="B155" s="101"/>
      <c r="C155" s="102"/>
      <c r="D155" s="96"/>
      <c r="E155" s="97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  <c r="BJ155" s="99"/>
      <c r="BK155" s="99"/>
      <c r="BL155" s="99"/>
      <c r="BM155" s="99"/>
      <c r="BN155" s="99"/>
      <c r="BO155" s="99"/>
      <c r="BP155" s="99"/>
      <c r="BQ155" s="99"/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</row>
    <row r="156" spans="1:97" s="98" customFormat="1" x14ac:dyDescent="0.2">
      <c r="A156" s="28"/>
      <c r="B156" s="101"/>
      <c r="C156" s="102"/>
      <c r="D156" s="96"/>
      <c r="E156" s="97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99"/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</row>
    <row r="157" spans="1:97" s="98" customFormat="1" x14ac:dyDescent="0.2">
      <c r="A157" s="28"/>
      <c r="B157" s="101"/>
      <c r="C157" s="102"/>
      <c r="D157" s="96"/>
      <c r="E157" s="97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  <c r="AF157" s="99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  <c r="BI157" s="99"/>
      <c r="BJ157" s="99"/>
      <c r="BK157" s="99"/>
      <c r="BL157" s="99"/>
      <c r="BM157" s="99"/>
      <c r="BN157" s="99"/>
      <c r="BO157" s="99"/>
      <c r="BP157" s="99"/>
      <c r="BQ157" s="99"/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</row>
    <row r="158" spans="1:97" s="98" customFormat="1" x14ac:dyDescent="0.2">
      <c r="A158" s="28"/>
      <c r="B158" s="101"/>
      <c r="C158" s="102"/>
      <c r="D158" s="96"/>
      <c r="E158" s="97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  <c r="BI158" s="99"/>
      <c r="BJ158" s="99"/>
      <c r="BK158" s="99"/>
      <c r="BL158" s="99"/>
      <c r="BM158" s="99"/>
      <c r="BN158" s="99"/>
      <c r="BO158" s="99"/>
      <c r="BP158" s="99"/>
      <c r="BQ158" s="99"/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</row>
    <row r="159" spans="1:97" s="98" customFormat="1" x14ac:dyDescent="0.2">
      <c r="A159" s="28"/>
      <c r="B159" s="101"/>
      <c r="C159" s="102"/>
      <c r="D159" s="96"/>
      <c r="E159" s="97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  <c r="BI159" s="99"/>
      <c r="BJ159" s="99"/>
      <c r="BK159" s="99"/>
      <c r="BL159" s="99"/>
      <c r="BM159" s="99"/>
      <c r="BN159" s="99"/>
      <c r="BO159" s="99"/>
      <c r="BP159" s="99"/>
      <c r="BQ159" s="99"/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</row>
    <row r="160" spans="1:97" s="98" customFormat="1" x14ac:dyDescent="0.2">
      <c r="A160" s="28"/>
      <c r="B160" s="101"/>
      <c r="C160" s="102"/>
      <c r="D160" s="96"/>
      <c r="E160" s="97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99"/>
      <c r="BN160" s="99"/>
      <c r="BO160" s="99"/>
      <c r="BP160" s="99"/>
      <c r="BQ160" s="99"/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</row>
    <row r="161" spans="1:97" s="98" customFormat="1" x14ac:dyDescent="0.2">
      <c r="A161" s="28"/>
      <c r="B161" s="101"/>
      <c r="C161" s="102"/>
      <c r="D161" s="96"/>
      <c r="E161" s="97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99"/>
      <c r="BJ161" s="99"/>
      <c r="BK161" s="99"/>
      <c r="BL161" s="99"/>
      <c r="BM161" s="99"/>
      <c r="BN161" s="99"/>
      <c r="BO161" s="99"/>
      <c r="BP161" s="99"/>
      <c r="BQ161" s="99"/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</row>
    <row r="162" spans="1:97" s="98" customFormat="1" x14ac:dyDescent="0.2">
      <c r="A162" s="28"/>
      <c r="B162" s="101"/>
      <c r="C162" s="102"/>
      <c r="D162" s="96"/>
      <c r="E162" s="97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99"/>
      <c r="BN162" s="99"/>
      <c r="BO162" s="99"/>
      <c r="BP162" s="99"/>
      <c r="BQ162" s="99"/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</row>
    <row r="163" spans="1:97" s="98" customFormat="1" x14ac:dyDescent="0.2">
      <c r="A163" s="28"/>
      <c r="B163" s="101"/>
      <c r="C163" s="102"/>
      <c r="D163" s="96"/>
      <c r="E163" s="97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99"/>
      <c r="BF163" s="99"/>
      <c r="BG163" s="99"/>
      <c r="BH163" s="99"/>
      <c r="BI163" s="99"/>
      <c r="BJ163" s="99"/>
      <c r="BK163" s="99"/>
      <c r="BL163" s="99"/>
      <c r="BM163" s="99"/>
      <c r="BN163" s="99"/>
      <c r="BO163" s="99"/>
      <c r="BP163" s="99"/>
      <c r="BQ163" s="99"/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</row>
    <row r="164" spans="1:97" s="98" customFormat="1" x14ac:dyDescent="0.2">
      <c r="A164" s="28"/>
      <c r="B164" s="101"/>
      <c r="C164" s="102"/>
      <c r="D164" s="96"/>
      <c r="E164" s="97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</row>
    <row r="165" spans="1:97" s="98" customFormat="1" x14ac:dyDescent="0.2">
      <c r="A165" s="28"/>
      <c r="B165" s="101"/>
      <c r="C165" s="102"/>
      <c r="D165" s="96"/>
      <c r="E165" s="97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</row>
    <row r="166" spans="1:97" s="98" customFormat="1" x14ac:dyDescent="0.2">
      <c r="A166" s="28"/>
      <c r="B166" s="101"/>
      <c r="C166" s="102"/>
      <c r="D166" s="96"/>
      <c r="E166" s="97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</row>
    <row r="167" spans="1:97" s="98" customFormat="1" x14ac:dyDescent="0.2">
      <c r="A167" s="28"/>
      <c r="B167" s="101"/>
      <c r="C167" s="102"/>
      <c r="D167" s="96"/>
      <c r="E167" s="97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99"/>
      <c r="BL167" s="99"/>
      <c r="BM167" s="99"/>
      <c r="BN167" s="99"/>
      <c r="BO167" s="99"/>
      <c r="BP167" s="99"/>
      <c r="BQ167" s="99"/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</row>
    <row r="168" spans="1:97" s="98" customFormat="1" x14ac:dyDescent="0.2">
      <c r="A168" s="28"/>
      <c r="B168" s="101"/>
      <c r="C168" s="102"/>
      <c r="D168" s="96"/>
      <c r="E168" s="97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  <c r="BJ168" s="99"/>
      <c r="BK168" s="99"/>
      <c r="BL168" s="99"/>
      <c r="BM168" s="99"/>
      <c r="BN168" s="99"/>
      <c r="BO168" s="99"/>
      <c r="BP168" s="99"/>
      <c r="BQ168" s="99"/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</row>
    <row r="169" spans="1:97" s="98" customFormat="1" x14ac:dyDescent="0.2">
      <c r="A169" s="28"/>
      <c r="B169" s="101"/>
      <c r="C169" s="102"/>
      <c r="D169" s="96"/>
      <c r="E169" s="97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99"/>
      <c r="BF169" s="99"/>
      <c r="BG169" s="99"/>
      <c r="BH169" s="99"/>
      <c r="BI169" s="99"/>
      <c r="BJ169" s="99"/>
      <c r="BK169" s="99"/>
      <c r="BL169" s="99"/>
      <c r="BM169" s="99"/>
      <c r="BN169" s="99"/>
      <c r="BO169" s="99"/>
      <c r="BP169" s="99"/>
      <c r="BQ169" s="99"/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</row>
    <row r="170" spans="1:97" s="98" customFormat="1" x14ac:dyDescent="0.2">
      <c r="A170" s="28"/>
      <c r="B170" s="101"/>
      <c r="C170" s="102"/>
      <c r="D170" s="96"/>
      <c r="E170" s="97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  <c r="BI170" s="99"/>
      <c r="BJ170" s="99"/>
      <c r="BK170" s="99"/>
      <c r="BL170" s="99"/>
      <c r="BM170" s="99"/>
      <c r="BN170" s="99"/>
      <c r="BO170" s="99"/>
      <c r="BP170" s="99"/>
      <c r="BQ170" s="99"/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</row>
    <row r="171" spans="1:97" s="98" customFormat="1" x14ac:dyDescent="0.2">
      <c r="A171" s="28"/>
      <c r="B171" s="101"/>
      <c r="C171" s="102"/>
      <c r="D171" s="96"/>
      <c r="E171" s="97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  <c r="BI171" s="99"/>
      <c r="BJ171" s="99"/>
      <c r="BK171" s="99"/>
      <c r="BL171" s="99"/>
      <c r="BM171" s="99"/>
      <c r="BN171" s="99"/>
      <c r="BO171" s="99"/>
      <c r="BP171" s="99"/>
      <c r="BQ171" s="99"/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</row>
    <row r="172" spans="1:97" s="98" customFormat="1" x14ac:dyDescent="0.2">
      <c r="A172" s="28"/>
      <c r="B172" s="101"/>
      <c r="C172" s="102"/>
      <c r="D172" s="96"/>
      <c r="E172" s="97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  <c r="BI172" s="99"/>
      <c r="BJ172" s="99"/>
      <c r="BK172" s="99"/>
      <c r="BL172" s="99"/>
      <c r="BM172" s="99"/>
      <c r="BN172" s="99"/>
      <c r="BO172" s="99"/>
      <c r="BP172" s="99"/>
      <c r="BQ172" s="99"/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</row>
    <row r="173" spans="1:97" s="98" customFormat="1" x14ac:dyDescent="0.2">
      <c r="A173" s="28"/>
      <c r="B173" s="101"/>
      <c r="C173" s="102"/>
      <c r="D173" s="96"/>
      <c r="E173" s="97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99"/>
      <c r="BJ173" s="99"/>
      <c r="BK173" s="99"/>
      <c r="BL173" s="99"/>
      <c r="BM173" s="99"/>
      <c r="BN173" s="99"/>
      <c r="BO173" s="99"/>
      <c r="BP173" s="99"/>
      <c r="BQ173" s="99"/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</row>
    <row r="174" spans="1:97" s="98" customFormat="1" x14ac:dyDescent="0.2">
      <c r="A174" s="28"/>
      <c r="B174" s="101"/>
      <c r="C174" s="102"/>
      <c r="D174" s="96"/>
      <c r="E174" s="97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99"/>
      <c r="BF174" s="99"/>
      <c r="BG174" s="99"/>
      <c r="BH174" s="99"/>
      <c r="BI174" s="99"/>
      <c r="BJ174" s="99"/>
      <c r="BK174" s="99"/>
      <c r="BL174" s="99"/>
      <c r="BM174" s="99"/>
      <c r="BN174" s="99"/>
      <c r="BO174" s="99"/>
      <c r="BP174" s="99"/>
      <c r="BQ174" s="99"/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</row>
    <row r="175" spans="1:97" s="98" customFormat="1" x14ac:dyDescent="0.2">
      <c r="A175" s="28"/>
      <c r="B175" s="101"/>
      <c r="C175" s="102"/>
      <c r="D175" s="96"/>
      <c r="E175" s="97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99"/>
      <c r="BF175" s="99"/>
      <c r="BG175" s="99"/>
      <c r="BH175" s="99"/>
      <c r="BI175" s="99"/>
      <c r="BJ175" s="99"/>
      <c r="BK175" s="99"/>
      <c r="BL175" s="99"/>
      <c r="BM175" s="99"/>
      <c r="BN175" s="99"/>
      <c r="BO175" s="99"/>
      <c r="BP175" s="99"/>
      <c r="BQ175" s="99"/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</row>
    <row r="176" spans="1:97" s="98" customFormat="1" x14ac:dyDescent="0.2">
      <c r="A176" s="28"/>
      <c r="B176" s="101"/>
      <c r="C176" s="102"/>
      <c r="D176" s="96"/>
      <c r="E176" s="97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9"/>
      <c r="BQ176" s="99"/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</row>
    <row r="177" spans="1:97" s="98" customFormat="1" x14ac:dyDescent="0.2">
      <c r="A177" s="28"/>
      <c r="B177" s="101"/>
      <c r="C177" s="102"/>
      <c r="D177" s="96"/>
      <c r="E177" s="97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</row>
    <row r="178" spans="1:97" s="98" customFormat="1" x14ac:dyDescent="0.2">
      <c r="A178" s="28"/>
      <c r="B178" s="101"/>
      <c r="C178" s="102"/>
      <c r="D178" s="96"/>
      <c r="E178" s="97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  <c r="BI178" s="99"/>
      <c r="BJ178" s="99"/>
      <c r="BK178" s="99"/>
      <c r="BL178" s="99"/>
      <c r="BM178" s="99"/>
      <c r="BN178" s="99"/>
      <c r="BO178" s="99"/>
      <c r="BP178" s="99"/>
      <c r="BQ178" s="99"/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</row>
    <row r="179" spans="1:97" s="98" customFormat="1" x14ac:dyDescent="0.2">
      <c r="A179" s="28"/>
      <c r="B179" s="101"/>
      <c r="C179" s="102"/>
      <c r="D179" s="96"/>
      <c r="E179" s="97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  <c r="BI179" s="99"/>
      <c r="BJ179" s="99"/>
      <c r="BK179" s="99"/>
      <c r="BL179" s="99"/>
      <c r="BM179" s="99"/>
      <c r="BN179" s="99"/>
      <c r="BO179" s="99"/>
      <c r="BP179" s="99"/>
      <c r="BQ179" s="99"/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</row>
    <row r="180" spans="1:97" s="98" customFormat="1" x14ac:dyDescent="0.2">
      <c r="A180" s="28"/>
      <c r="B180" s="101"/>
      <c r="C180" s="102"/>
      <c r="D180" s="96"/>
      <c r="E180" s="97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99"/>
      <c r="BF180" s="99"/>
      <c r="BG180" s="99"/>
      <c r="BH180" s="99"/>
      <c r="BI180" s="99"/>
      <c r="BJ180" s="99"/>
      <c r="BK180" s="99"/>
      <c r="BL180" s="99"/>
      <c r="BM180" s="99"/>
      <c r="BN180" s="99"/>
      <c r="BO180" s="99"/>
      <c r="BP180" s="99"/>
      <c r="BQ180" s="99"/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</row>
    <row r="181" spans="1:97" s="98" customFormat="1" x14ac:dyDescent="0.2">
      <c r="A181" s="28"/>
      <c r="B181" s="101"/>
      <c r="C181" s="102"/>
      <c r="D181" s="96"/>
      <c r="E181" s="97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  <c r="BI181" s="99"/>
      <c r="BJ181" s="99"/>
      <c r="BK181" s="99"/>
      <c r="BL181" s="99"/>
      <c r="BM181" s="99"/>
      <c r="BN181" s="99"/>
      <c r="BO181" s="99"/>
      <c r="BP181" s="99"/>
      <c r="BQ181" s="99"/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</row>
    <row r="182" spans="1:97" s="98" customFormat="1" x14ac:dyDescent="0.2">
      <c r="A182" s="28"/>
      <c r="B182" s="101"/>
      <c r="C182" s="102"/>
      <c r="D182" s="96"/>
      <c r="E182" s="97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  <c r="AU182" s="99"/>
      <c r="AV182" s="99"/>
      <c r="AW182" s="99"/>
      <c r="AX182" s="99"/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  <c r="BI182" s="99"/>
      <c r="BJ182" s="99"/>
      <c r="BK182" s="99"/>
      <c r="BL182" s="99"/>
      <c r="BM182" s="99"/>
      <c r="BN182" s="99"/>
      <c r="BO182" s="99"/>
      <c r="BP182" s="99"/>
      <c r="BQ182" s="99"/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</row>
    <row r="183" spans="1:97" s="98" customFormat="1" x14ac:dyDescent="0.2">
      <c r="A183" s="28"/>
      <c r="B183" s="101"/>
      <c r="C183" s="102"/>
      <c r="D183" s="96"/>
      <c r="E183" s="97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  <c r="BN183" s="99"/>
      <c r="BO183" s="99"/>
      <c r="BP183" s="99"/>
      <c r="BQ183" s="99"/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</row>
    <row r="184" spans="1:97" s="98" customFormat="1" x14ac:dyDescent="0.2">
      <c r="A184" s="28"/>
      <c r="B184" s="101"/>
      <c r="C184" s="102"/>
      <c r="D184" s="96"/>
      <c r="E184" s="97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</row>
    <row r="185" spans="1:97" s="98" customFormat="1" x14ac:dyDescent="0.2">
      <c r="A185" s="28"/>
      <c r="B185" s="101"/>
      <c r="C185" s="102"/>
      <c r="D185" s="96"/>
      <c r="E185" s="97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</row>
    <row r="186" spans="1:97" s="98" customFormat="1" x14ac:dyDescent="0.2">
      <c r="A186" s="28"/>
      <c r="B186" s="101"/>
      <c r="C186" s="102"/>
      <c r="D186" s="96"/>
      <c r="E186" s="97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  <c r="AU186" s="99"/>
      <c r="AV186" s="99"/>
      <c r="AW186" s="99"/>
      <c r="AX186" s="99"/>
      <c r="AY186" s="99"/>
      <c r="AZ186" s="99"/>
      <c r="BA186" s="99"/>
      <c r="BB186" s="99"/>
      <c r="BC186" s="99"/>
      <c r="BD186" s="99"/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</row>
    <row r="187" spans="1:97" s="98" customFormat="1" x14ac:dyDescent="0.2">
      <c r="A187" s="28"/>
      <c r="B187" s="101"/>
      <c r="C187" s="102"/>
      <c r="D187" s="96"/>
      <c r="E187" s="97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  <c r="AF187" s="99"/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</row>
    <row r="188" spans="1:97" s="98" customFormat="1" x14ac:dyDescent="0.2">
      <c r="A188" s="28"/>
      <c r="B188" s="101"/>
      <c r="C188" s="102"/>
      <c r="D188" s="96"/>
      <c r="E188" s="97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  <c r="AD188" s="99"/>
      <c r="AE188" s="99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</row>
    <row r="189" spans="1:97" s="98" customFormat="1" x14ac:dyDescent="0.2">
      <c r="A189" s="28"/>
      <c r="B189" s="101"/>
      <c r="C189" s="102"/>
      <c r="D189" s="96"/>
      <c r="E189" s="97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</row>
    <row r="190" spans="1:97" s="98" customFormat="1" x14ac:dyDescent="0.2">
      <c r="A190" s="28"/>
      <c r="B190" s="101"/>
      <c r="C190" s="102"/>
      <c r="D190" s="96"/>
      <c r="E190" s="97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</row>
    <row r="191" spans="1:97" s="98" customFormat="1" x14ac:dyDescent="0.2">
      <c r="A191" s="28"/>
      <c r="B191" s="101"/>
      <c r="C191" s="102"/>
      <c r="D191" s="96"/>
      <c r="E191" s="97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  <c r="AD191" s="99"/>
      <c r="AE191" s="99"/>
      <c r="AF191" s="99"/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  <c r="AR191" s="99"/>
      <c r="AS191" s="99"/>
      <c r="AT191" s="99"/>
      <c r="AU191" s="99"/>
      <c r="AV191" s="99"/>
      <c r="AW191" s="99"/>
      <c r="AX191" s="99"/>
      <c r="AY191" s="99"/>
      <c r="AZ191" s="99"/>
      <c r="BA191" s="99"/>
      <c r="BB191" s="99"/>
      <c r="BC191" s="99"/>
      <c r="BD191" s="99"/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</row>
    <row r="192" spans="1:97" s="98" customFormat="1" x14ac:dyDescent="0.2">
      <c r="A192" s="28"/>
      <c r="B192" s="101"/>
      <c r="C192" s="102"/>
      <c r="D192" s="96"/>
      <c r="E192" s="97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  <c r="AD192" s="99"/>
      <c r="AE192" s="99"/>
      <c r="AF192" s="99"/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  <c r="AR192" s="99"/>
      <c r="AS192" s="99"/>
      <c r="AT192" s="99"/>
      <c r="AU192" s="99"/>
      <c r="AV192" s="99"/>
      <c r="AW192" s="99"/>
      <c r="AX192" s="99"/>
      <c r="AY192" s="99"/>
      <c r="AZ192" s="99"/>
      <c r="BA192" s="99"/>
      <c r="BB192" s="99"/>
      <c r="BC192" s="99"/>
      <c r="BD192" s="99"/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</row>
    <row r="193" spans="1:97" s="98" customFormat="1" x14ac:dyDescent="0.2">
      <c r="A193" s="28"/>
      <c r="B193" s="101"/>
      <c r="C193" s="102"/>
      <c r="D193" s="96"/>
      <c r="E193" s="97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</row>
    <row r="194" spans="1:97" s="98" customFormat="1" x14ac:dyDescent="0.2">
      <c r="A194" s="28"/>
      <c r="B194" s="101"/>
      <c r="C194" s="102"/>
      <c r="D194" s="96"/>
      <c r="E194" s="97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</row>
    <row r="195" spans="1:97" s="98" customFormat="1" x14ac:dyDescent="0.2">
      <c r="A195" s="28"/>
      <c r="B195" s="101"/>
      <c r="C195" s="102"/>
      <c r="D195" s="96"/>
      <c r="E195" s="97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  <c r="AD195" s="99"/>
      <c r="AE195" s="99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</row>
    <row r="196" spans="1:97" s="98" customFormat="1" x14ac:dyDescent="0.2">
      <c r="A196" s="28"/>
      <c r="B196" s="101"/>
      <c r="C196" s="102"/>
      <c r="D196" s="96"/>
      <c r="E196" s="97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</row>
    <row r="197" spans="1:97" s="98" customFormat="1" x14ac:dyDescent="0.2">
      <c r="A197" s="28"/>
      <c r="B197" s="101"/>
      <c r="C197" s="102"/>
      <c r="D197" s="96"/>
      <c r="E197" s="97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</row>
    <row r="198" spans="1:97" s="98" customFormat="1" x14ac:dyDescent="0.2">
      <c r="A198" s="28"/>
      <c r="B198" s="101"/>
      <c r="C198" s="102"/>
      <c r="D198" s="96"/>
      <c r="E198" s="97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</row>
    <row r="199" spans="1:97" s="98" customFormat="1" x14ac:dyDescent="0.2">
      <c r="A199" s="28"/>
      <c r="B199" s="101"/>
      <c r="C199" s="102"/>
      <c r="D199" s="96"/>
      <c r="E199" s="97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</row>
    <row r="200" spans="1:97" s="98" customFormat="1" x14ac:dyDescent="0.2">
      <c r="A200" s="28"/>
      <c r="B200" s="101"/>
      <c r="C200" s="102"/>
      <c r="D200" s="96"/>
      <c r="E200" s="97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</row>
    <row r="201" spans="1:97" s="98" customFormat="1" x14ac:dyDescent="0.2">
      <c r="A201" s="28"/>
      <c r="B201" s="101"/>
      <c r="C201" s="102"/>
      <c r="D201" s="96"/>
      <c r="E201" s="97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</row>
    <row r="202" spans="1:97" s="98" customFormat="1" x14ac:dyDescent="0.2">
      <c r="A202" s="28"/>
      <c r="B202" s="101"/>
      <c r="C202" s="102"/>
      <c r="D202" s="96"/>
      <c r="E202" s="97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</row>
    <row r="203" spans="1:97" s="98" customFormat="1" x14ac:dyDescent="0.2">
      <c r="A203" s="28"/>
      <c r="B203" s="101"/>
      <c r="C203" s="102"/>
      <c r="D203" s="96"/>
      <c r="E203" s="97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99"/>
      <c r="AD203" s="99"/>
      <c r="AE203" s="99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</row>
    <row r="204" spans="1:97" s="98" customFormat="1" x14ac:dyDescent="0.2">
      <c r="A204" s="28"/>
      <c r="B204" s="101"/>
      <c r="C204" s="102"/>
      <c r="D204" s="96"/>
      <c r="E204" s="97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99"/>
      <c r="AD204" s="99"/>
      <c r="AE204" s="99"/>
      <c r="AF204" s="99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  <c r="BM204" s="99"/>
      <c r="BN204" s="99"/>
      <c r="BO204" s="99"/>
      <c r="BP204" s="99"/>
      <c r="BQ204" s="99"/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</row>
    <row r="205" spans="1:97" s="98" customFormat="1" x14ac:dyDescent="0.2">
      <c r="A205" s="28"/>
      <c r="B205" s="101"/>
      <c r="C205" s="102"/>
      <c r="D205" s="96"/>
      <c r="E205" s="97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99"/>
      <c r="BF205" s="99"/>
      <c r="BG205" s="99"/>
      <c r="BH205" s="99"/>
      <c r="BI205" s="99"/>
      <c r="BJ205" s="99"/>
      <c r="BK205" s="99"/>
      <c r="BL205" s="99"/>
      <c r="BM205" s="99"/>
      <c r="BN205" s="99"/>
      <c r="BO205" s="99"/>
      <c r="BP205" s="99"/>
      <c r="BQ205" s="99"/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</row>
    <row r="206" spans="1:97" s="98" customFormat="1" x14ac:dyDescent="0.2">
      <c r="A206" s="28"/>
      <c r="B206" s="101"/>
      <c r="C206" s="102"/>
      <c r="D206" s="96"/>
      <c r="E206" s="97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  <c r="AU206" s="99"/>
      <c r="AV206" s="99"/>
      <c r="AW206" s="99"/>
      <c r="AX206" s="99"/>
      <c r="AY206" s="99"/>
      <c r="AZ206" s="99"/>
      <c r="BA206" s="99"/>
      <c r="BB206" s="99"/>
      <c r="BC206" s="99"/>
      <c r="BD206" s="99"/>
      <c r="BE206" s="99"/>
      <c r="BF206" s="99"/>
      <c r="BG206" s="99"/>
      <c r="BH206" s="99"/>
      <c r="BI206" s="99"/>
      <c r="BJ206" s="99"/>
      <c r="BK206" s="99"/>
      <c r="BL206" s="99"/>
      <c r="BM206" s="99"/>
      <c r="BN206" s="99"/>
      <c r="BO206" s="99"/>
      <c r="BP206" s="99"/>
      <c r="BQ206" s="99"/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</row>
    <row r="207" spans="1:97" s="98" customFormat="1" x14ac:dyDescent="0.2">
      <c r="A207" s="28"/>
      <c r="B207" s="101"/>
      <c r="C207" s="102"/>
      <c r="D207" s="96"/>
      <c r="E207" s="97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  <c r="AU207" s="99"/>
      <c r="AV207" s="99"/>
      <c r="AW207" s="99"/>
      <c r="AX207" s="99"/>
      <c r="AY207" s="99"/>
      <c r="AZ207" s="99"/>
      <c r="BA207" s="99"/>
      <c r="BB207" s="99"/>
      <c r="BC207" s="99"/>
      <c r="BD207" s="99"/>
      <c r="BE207" s="99"/>
      <c r="BF207" s="99"/>
      <c r="BG207" s="99"/>
      <c r="BH207" s="99"/>
      <c r="BI207" s="99"/>
      <c r="BJ207" s="99"/>
      <c r="BK207" s="99"/>
      <c r="BL207" s="99"/>
      <c r="BM207" s="99"/>
      <c r="BN207" s="99"/>
      <c r="BO207" s="99"/>
      <c r="BP207" s="99"/>
      <c r="BQ207" s="99"/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</row>
    <row r="208" spans="1:97" s="98" customFormat="1" x14ac:dyDescent="0.2">
      <c r="A208" s="28"/>
      <c r="B208" s="101"/>
      <c r="C208" s="102"/>
      <c r="D208" s="96"/>
      <c r="E208" s="97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99"/>
      <c r="AD208" s="99"/>
      <c r="AE208" s="99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99"/>
      <c r="BF208" s="99"/>
      <c r="BG208" s="99"/>
      <c r="BH208" s="99"/>
      <c r="BI208" s="99"/>
      <c r="BJ208" s="99"/>
      <c r="BK208" s="99"/>
      <c r="BL208" s="99"/>
      <c r="BM208" s="99"/>
      <c r="BN208" s="99"/>
      <c r="BO208" s="99"/>
      <c r="BP208" s="99"/>
      <c r="BQ208" s="99"/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</row>
    <row r="209" spans="1:97" s="98" customFormat="1" x14ac:dyDescent="0.2">
      <c r="A209" s="28"/>
      <c r="B209" s="101"/>
      <c r="C209" s="102"/>
      <c r="D209" s="96"/>
      <c r="E209" s="97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  <c r="BI209" s="99"/>
      <c r="BJ209" s="99"/>
      <c r="BK209" s="99"/>
      <c r="BL209" s="99"/>
      <c r="BM209" s="99"/>
      <c r="BN209" s="99"/>
      <c r="BO209" s="99"/>
      <c r="BP209" s="99"/>
      <c r="BQ209" s="99"/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</row>
    <row r="210" spans="1:97" s="98" customFormat="1" x14ac:dyDescent="0.2">
      <c r="A210" s="28"/>
      <c r="B210" s="101"/>
      <c r="C210" s="102"/>
      <c r="D210" s="96"/>
      <c r="E210" s="97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  <c r="AU210" s="99"/>
      <c r="AV210" s="99"/>
      <c r="AW210" s="99"/>
      <c r="AX210" s="99"/>
      <c r="AY210" s="99"/>
      <c r="AZ210" s="99"/>
      <c r="BA210" s="99"/>
      <c r="BB210" s="99"/>
      <c r="BC210" s="99"/>
      <c r="BD210" s="99"/>
      <c r="BE210" s="99"/>
      <c r="BF210" s="99"/>
      <c r="BG210" s="99"/>
      <c r="BH210" s="99"/>
      <c r="BI210" s="99"/>
      <c r="BJ210" s="99"/>
      <c r="BK210" s="99"/>
      <c r="BL210" s="99"/>
      <c r="BM210" s="99"/>
      <c r="BN210" s="99"/>
      <c r="BO210" s="99"/>
      <c r="BP210" s="99"/>
      <c r="BQ210" s="99"/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</row>
    <row r="211" spans="1:97" s="98" customFormat="1" x14ac:dyDescent="0.2">
      <c r="A211" s="28"/>
      <c r="B211" s="101"/>
      <c r="C211" s="102"/>
      <c r="D211" s="96"/>
      <c r="E211" s="97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99"/>
      <c r="AD211" s="99"/>
      <c r="AE211" s="99"/>
      <c r="AF211" s="99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99"/>
      <c r="BI211" s="99"/>
      <c r="BJ211" s="99"/>
      <c r="BK211" s="99"/>
      <c r="BL211" s="99"/>
      <c r="BM211" s="99"/>
      <c r="BN211" s="99"/>
      <c r="BO211" s="99"/>
      <c r="BP211" s="99"/>
      <c r="BQ211" s="99"/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</row>
    <row r="212" spans="1:97" s="98" customFormat="1" x14ac:dyDescent="0.2">
      <c r="A212" s="28"/>
      <c r="B212" s="101"/>
      <c r="C212" s="102"/>
      <c r="D212" s="96"/>
      <c r="E212" s="97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99"/>
      <c r="BI212" s="99"/>
      <c r="BJ212" s="99"/>
      <c r="BK212" s="99"/>
      <c r="BL212" s="99"/>
      <c r="BM212" s="99"/>
      <c r="BN212" s="99"/>
      <c r="BO212" s="99"/>
      <c r="BP212" s="99"/>
      <c r="BQ212" s="99"/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</row>
    <row r="213" spans="1:97" s="98" customFormat="1" x14ac:dyDescent="0.2">
      <c r="A213" s="28"/>
      <c r="B213" s="101"/>
      <c r="C213" s="102"/>
      <c r="D213" s="96"/>
      <c r="E213" s="97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  <c r="BI213" s="99"/>
      <c r="BJ213" s="99"/>
      <c r="BK213" s="99"/>
      <c r="BL213" s="99"/>
      <c r="BM213" s="99"/>
      <c r="BN213" s="99"/>
      <c r="BO213" s="99"/>
      <c r="BP213" s="99"/>
      <c r="BQ213" s="99"/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</row>
    <row r="214" spans="1:97" s="98" customFormat="1" x14ac:dyDescent="0.2">
      <c r="A214" s="28"/>
      <c r="B214" s="101"/>
      <c r="C214" s="102"/>
      <c r="D214" s="96"/>
      <c r="E214" s="97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</row>
    <row r="215" spans="1:97" s="98" customFormat="1" x14ac:dyDescent="0.2">
      <c r="A215" s="28"/>
      <c r="B215" s="101"/>
      <c r="C215" s="102"/>
      <c r="D215" s="96"/>
      <c r="E215" s="97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</row>
    <row r="216" spans="1:97" s="98" customFormat="1" x14ac:dyDescent="0.2">
      <c r="A216" s="28"/>
      <c r="B216" s="101"/>
      <c r="C216" s="102"/>
      <c r="D216" s="96"/>
      <c r="E216" s="97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99"/>
      <c r="AD216" s="99"/>
      <c r="AE216" s="99"/>
      <c r="AF216" s="99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  <c r="BH216" s="99"/>
      <c r="BI216" s="99"/>
      <c r="BJ216" s="99"/>
      <c r="BK216" s="99"/>
      <c r="BL216" s="99"/>
      <c r="BM216" s="99"/>
      <c r="BN216" s="99"/>
      <c r="BO216" s="99"/>
      <c r="BP216" s="99"/>
      <c r="BQ216" s="99"/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</row>
    <row r="217" spans="1:97" s="98" customFormat="1" x14ac:dyDescent="0.2">
      <c r="A217" s="28"/>
      <c r="B217" s="101"/>
      <c r="C217" s="102"/>
      <c r="D217" s="96"/>
      <c r="E217" s="97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99"/>
      <c r="AD217" s="99"/>
      <c r="AE217" s="99"/>
      <c r="AF217" s="99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99"/>
      <c r="BF217" s="99"/>
      <c r="BG217" s="99"/>
      <c r="BH217" s="99"/>
      <c r="BI217" s="99"/>
      <c r="BJ217" s="99"/>
      <c r="BK217" s="99"/>
      <c r="BL217" s="99"/>
      <c r="BM217" s="99"/>
      <c r="BN217" s="99"/>
      <c r="BO217" s="99"/>
      <c r="BP217" s="99"/>
      <c r="BQ217" s="99"/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</row>
    <row r="218" spans="1:97" s="98" customFormat="1" x14ac:dyDescent="0.2">
      <c r="A218" s="28"/>
      <c r="B218" s="101"/>
      <c r="C218" s="102"/>
      <c r="D218" s="96"/>
      <c r="E218" s="97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99"/>
      <c r="AZ218" s="99"/>
      <c r="BA218" s="99"/>
      <c r="BB218" s="99"/>
      <c r="BC218" s="99"/>
      <c r="BD218" s="99"/>
      <c r="BE218" s="99"/>
      <c r="BF218" s="99"/>
      <c r="BG218" s="99"/>
      <c r="BH218" s="99"/>
      <c r="BI218" s="99"/>
      <c r="BJ218" s="99"/>
      <c r="BK218" s="99"/>
      <c r="BL218" s="99"/>
      <c r="BM218" s="99"/>
      <c r="BN218" s="99"/>
      <c r="BO218" s="99"/>
      <c r="BP218" s="99"/>
      <c r="BQ218" s="99"/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</row>
    <row r="219" spans="1:97" s="98" customFormat="1" x14ac:dyDescent="0.2">
      <c r="A219" s="28"/>
      <c r="B219" s="101"/>
      <c r="C219" s="102"/>
      <c r="D219" s="96"/>
      <c r="E219" s="97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  <c r="BH219" s="99"/>
      <c r="BI219" s="99"/>
      <c r="BJ219" s="99"/>
      <c r="BK219" s="99"/>
      <c r="BL219" s="99"/>
      <c r="BM219" s="99"/>
      <c r="BN219" s="99"/>
      <c r="BO219" s="99"/>
      <c r="BP219" s="99"/>
      <c r="BQ219" s="99"/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</row>
    <row r="220" spans="1:97" s="98" customFormat="1" x14ac:dyDescent="0.2">
      <c r="A220" s="28"/>
      <c r="B220" s="101"/>
      <c r="C220" s="102"/>
      <c r="D220" s="96"/>
      <c r="E220" s="97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99"/>
      <c r="AD220" s="99"/>
      <c r="AE220" s="99"/>
      <c r="AF220" s="99"/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  <c r="AU220" s="99"/>
      <c r="AV220" s="99"/>
      <c r="AW220" s="99"/>
      <c r="AX220" s="99"/>
      <c r="AY220" s="99"/>
      <c r="AZ220" s="99"/>
      <c r="BA220" s="99"/>
      <c r="BB220" s="99"/>
      <c r="BC220" s="99"/>
      <c r="BD220" s="99"/>
      <c r="BE220" s="99"/>
      <c r="BF220" s="99"/>
      <c r="BG220" s="99"/>
      <c r="BH220" s="99"/>
      <c r="BI220" s="99"/>
      <c r="BJ220" s="99"/>
      <c r="BK220" s="99"/>
      <c r="BL220" s="99"/>
      <c r="BM220" s="99"/>
      <c r="BN220" s="99"/>
      <c r="BO220" s="99"/>
      <c r="BP220" s="99"/>
      <c r="BQ220" s="99"/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</row>
    <row r="221" spans="1:97" s="98" customFormat="1" x14ac:dyDescent="0.2">
      <c r="A221" s="28"/>
      <c r="B221" s="101"/>
      <c r="C221" s="102"/>
      <c r="D221" s="96"/>
      <c r="E221" s="97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  <c r="AD221" s="99"/>
      <c r="AE221" s="99"/>
      <c r="AF221" s="99"/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  <c r="AR221" s="99"/>
      <c r="AS221" s="99"/>
      <c r="AT221" s="99"/>
      <c r="AU221" s="99"/>
      <c r="AV221" s="99"/>
      <c r="AW221" s="99"/>
      <c r="AX221" s="99"/>
      <c r="AY221" s="99"/>
      <c r="AZ221" s="99"/>
      <c r="BA221" s="99"/>
      <c r="BB221" s="99"/>
      <c r="BC221" s="99"/>
      <c r="BD221" s="99"/>
      <c r="BE221" s="99"/>
      <c r="BF221" s="99"/>
      <c r="BG221" s="99"/>
      <c r="BH221" s="99"/>
      <c r="BI221" s="99"/>
      <c r="BJ221" s="99"/>
      <c r="BK221" s="99"/>
      <c r="BL221" s="99"/>
      <c r="BM221" s="99"/>
      <c r="BN221" s="99"/>
      <c r="BO221" s="99"/>
      <c r="BP221" s="99"/>
      <c r="BQ221" s="99"/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</row>
    <row r="222" spans="1:97" s="98" customFormat="1" x14ac:dyDescent="0.2">
      <c r="A222" s="28"/>
      <c r="B222" s="101"/>
      <c r="C222" s="102"/>
      <c r="D222" s="96"/>
      <c r="E222" s="97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99"/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  <c r="BI222" s="99"/>
      <c r="BJ222" s="99"/>
      <c r="BK222" s="99"/>
      <c r="BL222" s="99"/>
      <c r="BM222" s="99"/>
      <c r="BN222" s="99"/>
      <c r="BO222" s="99"/>
      <c r="BP222" s="99"/>
      <c r="BQ222" s="99"/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</row>
    <row r="223" spans="1:97" s="98" customFormat="1" x14ac:dyDescent="0.2">
      <c r="A223" s="28"/>
      <c r="B223" s="101"/>
      <c r="C223" s="102"/>
      <c r="D223" s="96"/>
      <c r="E223" s="97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99"/>
      <c r="AD223" s="99"/>
      <c r="AE223" s="99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  <c r="BE223" s="99"/>
      <c r="BF223" s="99"/>
      <c r="BG223" s="99"/>
      <c r="BH223" s="99"/>
      <c r="BI223" s="99"/>
      <c r="BJ223" s="99"/>
      <c r="BK223" s="99"/>
      <c r="BL223" s="99"/>
      <c r="BM223" s="99"/>
      <c r="BN223" s="99"/>
      <c r="BO223" s="99"/>
      <c r="BP223" s="99"/>
      <c r="BQ223" s="99"/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</row>
    <row r="224" spans="1:97" s="98" customFormat="1" x14ac:dyDescent="0.2">
      <c r="A224" s="28"/>
      <c r="B224" s="101"/>
      <c r="C224" s="102"/>
      <c r="D224" s="96"/>
      <c r="E224" s="97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99"/>
      <c r="AD224" s="99"/>
      <c r="AE224" s="99"/>
      <c r="AF224" s="99"/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  <c r="AR224" s="99"/>
      <c r="AS224" s="99"/>
      <c r="AT224" s="99"/>
      <c r="AU224" s="99"/>
      <c r="AV224" s="99"/>
      <c r="AW224" s="99"/>
      <c r="AX224" s="99"/>
      <c r="AY224" s="99"/>
      <c r="AZ224" s="99"/>
      <c r="BA224" s="99"/>
      <c r="BB224" s="99"/>
      <c r="BC224" s="99"/>
      <c r="BD224" s="99"/>
      <c r="BE224" s="99"/>
      <c r="BF224" s="99"/>
      <c r="BG224" s="99"/>
      <c r="BH224" s="99"/>
      <c r="BI224" s="99"/>
      <c r="BJ224" s="99"/>
      <c r="BK224" s="99"/>
      <c r="BL224" s="99"/>
      <c r="BM224" s="99"/>
      <c r="BN224" s="99"/>
      <c r="BO224" s="99"/>
      <c r="BP224" s="99"/>
      <c r="BQ224" s="99"/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</row>
    <row r="225" spans="1:97" s="98" customFormat="1" x14ac:dyDescent="0.2">
      <c r="A225" s="28"/>
      <c r="B225" s="101"/>
      <c r="C225" s="102"/>
      <c r="D225" s="96"/>
      <c r="E225" s="97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99"/>
      <c r="AD225" s="99"/>
      <c r="AE225" s="99"/>
      <c r="AF225" s="99"/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99"/>
      <c r="AZ225" s="99"/>
      <c r="BA225" s="99"/>
      <c r="BB225" s="99"/>
      <c r="BC225" s="99"/>
      <c r="BD225" s="99"/>
      <c r="BE225" s="99"/>
      <c r="BF225" s="99"/>
      <c r="BG225" s="99"/>
      <c r="BH225" s="99"/>
      <c r="BI225" s="99"/>
      <c r="BJ225" s="99"/>
      <c r="BK225" s="99"/>
      <c r="BL225" s="99"/>
      <c r="BM225" s="99"/>
      <c r="BN225" s="99"/>
      <c r="BO225" s="99"/>
      <c r="BP225" s="99"/>
      <c r="BQ225" s="99"/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</row>
    <row r="226" spans="1:97" s="98" customFormat="1" x14ac:dyDescent="0.2">
      <c r="A226" s="28"/>
      <c r="B226" s="101"/>
      <c r="C226" s="102"/>
      <c r="D226" s="96"/>
      <c r="E226" s="97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</row>
    <row r="227" spans="1:97" s="98" customFormat="1" x14ac:dyDescent="0.2">
      <c r="A227" s="28"/>
      <c r="B227" s="101"/>
      <c r="C227" s="102"/>
      <c r="D227" s="96"/>
      <c r="E227" s="97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  <c r="BI227" s="99"/>
      <c r="BJ227" s="99"/>
      <c r="BK227" s="99"/>
      <c r="BL227" s="99"/>
      <c r="BM227" s="99"/>
      <c r="BN227" s="99"/>
      <c r="BO227" s="99"/>
      <c r="BP227" s="99"/>
      <c r="BQ227" s="99"/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</row>
    <row r="228" spans="1:97" s="98" customFormat="1" x14ac:dyDescent="0.2">
      <c r="A228" s="28"/>
      <c r="B228" s="101"/>
      <c r="C228" s="102"/>
      <c r="D228" s="96"/>
      <c r="E228" s="97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99"/>
      <c r="AD228" s="99"/>
      <c r="AE228" s="99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  <c r="BE228" s="99"/>
      <c r="BF228" s="99"/>
      <c r="BG228" s="99"/>
      <c r="BH228" s="99"/>
      <c r="BI228" s="99"/>
      <c r="BJ228" s="99"/>
      <c r="BK228" s="99"/>
      <c r="BL228" s="99"/>
      <c r="BM228" s="99"/>
      <c r="BN228" s="99"/>
      <c r="BO228" s="99"/>
      <c r="BP228" s="99"/>
      <c r="BQ228" s="99"/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</row>
    <row r="229" spans="1:97" s="98" customFormat="1" x14ac:dyDescent="0.2">
      <c r="A229" s="28"/>
      <c r="B229" s="101"/>
      <c r="C229" s="102"/>
      <c r="D229" s="96"/>
      <c r="E229" s="97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99"/>
      <c r="AD229" s="99"/>
      <c r="AE229" s="99"/>
      <c r="AF229" s="99"/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  <c r="AR229" s="99"/>
      <c r="AS229" s="99"/>
      <c r="AT229" s="99"/>
      <c r="AU229" s="99"/>
      <c r="AV229" s="99"/>
      <c r="AW229" s="99"/>
      <c r="AX229" s="99"/>
      <c r="AY229" s="99"/>
      <c r="AZ229" s="99"/>
      <c r="BA229" s="99"/>
      <c r="BB229" s="99"/>
      <c r="BC229" s="99"/>
      <c r="BD229" s="99"/>
      <c r="BE229" s="99"/>
      <c r="BF229" s="99"/>
      <c r="BG229" s="99"/>
      <c r="BH229" s="99"/>
      <c r="BI229" s="99"/>
      <c r="BJ229" s="99"/>
      <c r="BK229" s="99"/>
      <c r="BL229" s="99"/>
      <c r="BM229" s="99"/>
      <c r="BN229" s="99"/>
      <c r="BO229" s="99"/>
      <c r="BP229" s="99"/>
      <c r="BQ229" s="99"/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</row>
    <row r="230" spans="1:97" s="98" customFormat="1" x14ac:dyDescent="0.2">
      <c r="A230" s="28"/>
      <c r="B230" s="101"/>
      <c r="C230" s="102"/>
      <c r="D230" s="96"/>
      <c r="E230" s="97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99"/>
      <c r="AD230" s="99"/>
      <c r="AE230" s="99"/>
      <c r="AF230" s="99"/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  <c r="AR230" s="99"/>
      <c r="AS230" s="99"/>
      <c r="AT230" s="99"/>
      <c r="AU230" s="99"/>
      <c r="AV230" s="99"/>
      <c r="AW230" s="99"/>
      <c r="AX230" s="99"/>
      <c r="AY230" s="99"/>
      <c r="AZ230" s="99"/>
      <c r="BA230" s="99"/>
      <c r="BB230" s="99"/>
      <c r="BC230" s="99"/>
      <c r="BD230" s="99"/>
      <c r="BE230" s="99"/>
      <c r="BF230" s="99"/>
      <c r="BG230" s="99"/>
      <c r="BH230" s="99"/>
      <c r="BI230" s="99"/>
      <c r="BJ230" s="99"/>
      <c r="BK230" s="99"/>
      <c r="BL230" s="99"/>
      <c r="BM230" s="99"/>
      <c r="BN230" s="99"/>
      <c r="BO230" s="99"/>
      <c r="BP230" s="99"/>
      <c r="BQ230" s="99"/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</row>
    <row r="231" spans="1:97" s="98" customFormat="1" x14ac:dyDescent="0.2">
      <c r="A231" s="28"/>
      <c r="B231" s="101"/>
      <c r="C231" s="102"/>
      <c r="D231" s="96"/>
      <c r="E231" s="97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99"/>
      <c r="AD231" s="99"/>
      <c r="AE231" s="99"/>
      <c r="AF231" s="99"/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  <c r="AR231" s="99"/>
      <c r="AS231" s="99"/>
      <c r="AT231" s="99"/>
      <c r="AU231" s="99"/>
      <c r="AV231" s="99"/>
      <c r="AW231" s="99"/>
      <c r="AX231" s="99"/>
      <c r="AY231" s="99"/>
      <c r="AZ231" s="99"/>
      <c r="BA231" s="99"/>
      <c r="BB231" s="99"/>
      <c r="BC231" s="99"/>
      <c r="BD231" s="99"/>
      <c r="BE231" s="99"/>
      <c r="BF231" s="99"/>
      <c r="BG231" s="99"/>
      <c r="BH231" s="99"/>
      <c r="BI231" s="99"/>
      <c r="BJ231" s="99"/>
      <c r="BK231" s="99"/>
      <c r="BL231" s="99"/>
      <c r="BM231" s="99"/>
      <c r="BN231" s="99"/>
      <c r="BO231" s="99"/>
      <c r="BP231" s="99"/>
      <c r="BQ231" s="99"/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</row>
    <row r="232" spans="1:97" s="98" customFormat="1" x14ac:dyDescent="0.2">
      <c r="A232" s="28"/>
      <c r="B232" s="101"/>
      <c r="C232" s="102"/>
      <c r="D232" s="96"/>
      <c r="E232" s="97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99"/>
      <c r="AD232" s="99"/>
      <c r="AE232" s="99"/>
      <c r="AF232" s="99"/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  <c r="AU232" s="99"/>
      <c r="AV232" s="99"/>
      <c r="AW232" s="99"/>
      <c r="AX232" s="99"/>
      <c r="AY232" s="99"/>
      <c r="AZ232" s="99"/>
      <c r="BA232" s="99"/>
      <c r="BB232" s="99"/>
      <c r="BC232" s="99"/>
      <c r="BD232" s="99"/>
      <c r="BE232" s="99"/>
      <c r="BF232" s="99"/>
      <c r="BG232" s="99"/>
      <c r="BH232" s="99"/>
      <c r="BI232" s="99"/>
      <c r="BJ232" s="99"/>
      <c r="BK232" s="99"/>
      <c r="BL232" s="99"/>
      <c r="BM232" s="99"/>
      <c r="BN232" s="99"/>
      <c r="BO232" s="99"/>
      <c r="BP232" s="99"/>
      <c r="BQ232" s="99"/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</row>
    <row r="233" spans="1:97" s="98" customFormat="1" x14ac:dyDescent="0.2">
      <c r="A233" s="28"/>
      <c r="B233" s="101"/>
      <c r="C233" s="102"/>
      <c r="D233" s="96"/>
      <c r="E233" s="97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99"/>
      <c r="AD233" s="99"/>
      <c r="AE233" s="99"/>
      <c r="AF233" s="99"/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  <c r="BI233" s="99"/>
      <c r="BJ233" s="99"/>
      <c r="BK233" s="99"/>
      <c r="BL233" s="99"/>
      <c r="BM233" s="99"/>
      <c r="BN233" s="99"/>
      <c r="BO233" s="99"/>
      <c r="BP233" s="99"/>
      <c r="BQ233" s="99"/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</row>
    <row r="234" spans="1:97" s="98" customFormat="1" x14ac:dyDescent="0.2">
      <c r="A234" s="28"/>
      <c r="B234" s="101"/>
      <c r="C234" s="102"/>
      <c r="D234" s="96"/>
      <c r="E234" s="97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99"/>
      <c r="AD234" s="99"/>
      <c r="AE234" s="99"/>
      <c r="AF234" s="99"/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  <c r="BI234" s="99"/>
      <c r="BJ234" s="99"/>
      <c r="BK234" s="99"/>
      <c r="BL234" s="99"/>
      <c r="BM234" s="99"/>
      <c r="BN234" s="99"/>
      <c r="BO234" s="99"/>
      <c r="BP234" s="99"/>
      <c r="BQ234" s="99"/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</row>
    <row r="235" spans="1:97" s="98" customFormat="1" x14ac:dyDescent="0.2">
      <c r="A235" s="28"/>
      <c r="B235" s="101"/>
      <c r="C235" s="102"/>
      <c r="D235" s="96"/>
      <c r="E235" s="97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  <c r="AE235" s="99"/>
      <c r="AF235" s="99"/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  <c r="AU235" s="99"/>
      <c r="AV235" s="99"/>
      <c r="AW235" s="99"/>
      <c r="AX235" s="99"/>
      <c r="AY235" s="99"/>
      <c r="AZ235" s="99"/>
      <c r="BA235" s="99"/>
      <c r="BB235" s="99"/>
      <c r="BC235" s="99"/>
      <c r="BD235" s="99"/>
      <c r="BE235" s="99"/>
      <c r="BF235" s="99"/>
      <c r="BG235" s="99"/>
      <c r="BH235" s="99"/>
      <c r="BI235" s="99"/>
      <c r="BJ235" s="99"/>
      <c r="BK235" s="99"/>
      <c r="BL235" s="99"/>
      <c r="BM235" s="99"/>
      <c r="BN235" s="99"/>
      <c r="BO235" s="99"/>
      <c r="BP235" s="99"/>
      <c r="BQ235" s="99"/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</row>
    <row r="236" spans="1:97" s="98" customFormat="1" x14ac:dyDescent="0.2">
      <c r="A236" s="28"/>
      <c r="B236" s="101"/>
      <c r="C236" s="102"/>
      <c r="D236" s="96"/>
      <c r="E236" s="97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99"/>
      <c r="AD236" s="99"/>
      <c r="AE236" s="99"/>
      <c r="AF236" s="99"/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  <c r="AR236" s="99"/>
      <c r="AS236" s="99"/>
      <c r="AT236" s="99"/>
      <c r="AU236" s="99"/>
      <c r="AV236" s="99"/>
      <c r="AW236" s="99"/>
      <c r="AX236" s="99"/>
      <c r="AY236" s="99"/>
      <c r="AZ236" s="99"/>
      <c r="BA236" s="99"/>
      <c r="BB236" s="99"/>
      <c r="BC236" s="99"/>
      <c r="BD236" s="99"/>
      <c r="BE236" s="99"/>
      <c r="BF236" s="99"/>
      <c r="BG236" s="99"/>
      <c r="BH236" s="99"/>
      <c r="BI236" s="99"/>
      <c r="BJ236" s="99"/>
      <c r="BK236" s="99"/>
      <c r="BL236" s="99"/>
      <c r="BM236" s="99"/>
      <c r="BN236" s="99"/>
      <c r="BO236" s="99"/>
      <c r="BP236" s="99"/>
      <c r="BQ236" s="99"/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</row>
    <row r="237" spans="1:97" s="98" customFormat="1" x14ac:dyDescent="0.2">
      <c r="A237" s="28"/>
      <c r="B237" s="101"/>
      <c r="C237" s="102"/>
      <c r="D237" s="96"/>
      <c r="E237" s="97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9"/>
      <c r="BP237" s="99"/>
      <c r="BQ237" s="99"/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</row>
    <row r="238" spans="1:97" s="98" customFormat="1" x14ac:dyDescent="0.2">
      <c r="A238" s="28"/>
      <c r="B238" s="101"/>
      <c r="C238" s="102"/>
      <c r="D238" s="96"/>
      <c r="E238" s="97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</row>
    <row r="239" spans="1:97" s="98" customFormat="1" x14ac:dyDescent="0.2">
      <c r="A239" s="28"/>
      <c r="B239" s="101"/>
      <c r="C239" s="102"/>
      <c r="D239" s="96"/>
      <c r="E239" s="97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99"/>
      <c r="AD239" s="99"/>
      <c r="AE239" s="99"/>
      <c r="AF239" s="99"/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  <c r="AR239" s="99"/>
      <c r="AS239" s="99"/>
      <c r="AT239" s="99"/>
      <c r="AU239" s="99"/>
      <c r="AV239" s="99"/>
      <c r="AW239" s="99"/>
      <c r="AX239" s="99"/>
      <c r="AY239" s="99"/>
      <c r="AZ239" s="99"/>
      <c r="BA239" s="99"/>
      <c r="BB239" s="99"/>
      <c r="BC239" s="99"/>
      <c r="BD239" s="99"/>
      <c r="BE239" s="99"/>
      <c r="BF239" s="99"/>
      <c r="BG239" s="99"/>
      <c r="BH239" s="99"/>
      <c r="BI239" s="99"/>
      <c r="BJ239" s="99"/>
      <c r="BK239" s="99"/>
      <c r="BL239" s="99"/>
      <c r="BM239" s="99"/>
      <c r="BN239" s="99"/>
      <c r="BO239" s="99"/>
      <c r="BP239" s="99"/>
      <c r="BQ239" s="99"/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</row>
    <row r="240" spans="1:97" s="98" customFormat="1" x14ac:dyDescent="0.2">
      <c r="A240" s="28"/>
      <c r="B240" s="101"/>
      <c r="C240" s="102"/>
      <c r="D240" s="96"/>
      <c r="E240" s="97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  <c r="BI240" s="99"/>
      <c r="BJ240" s="99"/>
      <c r="BK240" s="99"/>
      <c r="BL240" s="99"/>
      <c r="BM240" s="99"/>
      <c r="BN240" s="99"/>
      <c r="BO240" s="99"/>
      <c r="BP240" s="99"/>
      <c r="BQ240" s="99"/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</row>
    <row r="241" spans="1:97" s="98" customFormat="1" x14ac:dyDescent="0.2">
      <c r="A241" s="28"/>
      <c r="B241" s="101"/>
      <c r="C241" s="102"/>
      <c r="D241" s="96"/>
      <c r="E241" s="97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99"/>
      <c r="AD241" s="99"/>
      <c r="AE241" s="99"/>
      <c r="AF241" s="99"/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  <c r="AR241" s="99"/>
      <c r="AS241" s="99"/>
      <c r="AT241" s="99"/>
      <c r="AU241" s="99"/>
      <c r="AV241" s="99"/>
      <c r="AW241" s="99"/>
      <c r="AX241" s="99"/>
      <c r="AY241" s="99"/>
      <c r="AZ241" s="99"/>
      <c r="BA241" s="99"/>
      <c r="BB241" s="99"/>
      <c r="BC241" s="99"/>
      <c r="BD241" s="99"/>
      <c r="BE241" s="99"/>
      <c r="BF241" s="99"/>
      <c r="BG241" s="99"/>
      <c r="BH241" s="99"/>
      <c r="BI241" s="99"/>
      <c r="BJ241" s="99"/>
      <c r="BK241" s="99"/>
      <c r="BL241" s="99"/>
      <c r="BM241" s="99"/>
      <c r="BN241" s="99"/>
      <c r="BO241" s="99"/>
      <c r="BP241" s="99"/>
      <c r="BQ241" s="99"/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</row>
    <row r="242" spans="1:97" s="98" customFormat="1" x14ac:dyDescent="0.2">
      <c r="A242" s="28"/>
      <c r="B242" s="101"/>
      <c r="C242" s="102"/>
      <c r="D242" s="96"/>
      <c r="E242" s="97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99"/>
      <c r="AD242" s="99"/>
      <c r="AE242" s="99"/>
      <c r="AF242" s="99"/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  <c r="AR242" s="99"/>
      <c r="AS242" s="99"/>
      <c r="AT242" s="99"/>
      <c r="AU242" s="99"/>
      <c r="AV242" s="99"/>
      <c r="AW242" s="99"/>
      <c r="AX242" s="99"/>
      <c r="AY242" s="99"/>
      <c r="AZ242" s="99"/>
      <c r="BA242" s="99"/>
      <c r="BB242" s="99"/>
      <c r="BC242" s="99"/>
      <c r="BD242" s="99"/>
      <c r="BE242" s="99"/>
      <c r="BF242" s="99"/>
      <c r="BG242" s="99"/>
      <c r="BH242" s="99"/>
      <c r="BI242" s="99"/>
      <c r="BJ242" s="99"/>
      <c r="BK242" s="99"/>
      <c r="BL242" s="99"/>
      <c r="BM242" s="99"/>
      <c r="BN242" s="99"/>
      <c r="BO242" s="99"/>
      <c r="BP242" s="99"/>
      <c r="BQ242" s="99"/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</row>
    <row r="243" spans="1:97" s="98" customFormat="1" x14ac:dyDescent="0.2">
      <c r="A243" s="28"/>
      <c r="B243" s="101"/>
      <c r="C243" s="102"/>
      <c r="D243" s="96"/>
      <c r="E243" s="97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  <c r="AD243" s="99"/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  <c r="AU243" s="99"/>
      <c r="AV243" s="99"/>
      <c r="AW243" s="99"/>
      <c r="AX243" s="99"/>
      <c r="AY243" s="99"/>
      <c r="AZ243" s="99"/>
      <c r="BA243" s="99"/>
      <c r="BB243" s="99"/>
      <c r="BC243" s="99"/>
      <c r="BD243" s="99"/>
      <c r="BE243" s="99"/>
      <c r="BF243" s="99"/>
      <c r="BG243" s="99"/>
      <c r="BH243" s="99"/>
      <c r="BI243" s="99"/>
      <c r="BJ243" s="99"/>
      <c r="BK243" s="99"/>
      <c r="BL243" s="99"/>
      <c r="BM243" s="99"/>
      <c r="BN243" s="99"/>
      <c r="BO243" s="99"/>
      <c r="BP243" s="99"/>
      <c r="BQ243" s="99"/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</row>
    <row r="244" spans="1:97" s="98" customFormat="1" x14ac:dyDescent="0.2">
      <c r="A244" s="28"/>
      <c r="B244" s="101"/>
      <c r="C244" s="102"/>
      <c r="D244" s="96"/>
      <c r="E244" s="97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99"/>
      <c r="AD244" s="99"/>
      <c r="AE244" s="99"/>
      <c r="AF244" s="99"/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  <c r="AR244" s="99"/>
      <c r="AS244" s="99"/>
      <c r="AT244" s="99"/>
      <c r="AU244" s="99"/>
      <c r="AV244" s="99"/>
      <c r="AW244" s="99"/>
      <c r="AX244" s="99"/>
      <c r="AY244" s="99"/>
      <c r="AZ244" s="99"/>
      <c r="BA244" s="99"/>
      <c r="BB244" s="99"/>
      <c r="BC244" s="99"/>
      <c r="BD244" s="99"/>
      <c r="BE244" s="99"/>
      <c r="BF244" s="99"/>
      <c r="BG244" s="99"/>
      <c r="BH244" s="99"/>
      <c r="BI244" s="99"/>
      <c r="BJ244" s="99"/>
      <c r="BK244" s="99"/>
      <c r="BL244" s="99"/>
      <c r="BM244" s="99"/>
      <c r="BN244" s="99"/>
      <c r="BO244" s="99"/>
      <c r="BP244" s="99"/>
      <c r="BQ244" s="99"/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</row>
    <row r="245" spans="1:97" s="98" customFormat="1" x14ac:dyDescent="0.2">
      <c r="A245" s="28"/>
      <c r="B245" s="101"/>
      <c r="C245" s="102"/>
      <c r="D245" s="96"/>
      <c r="E245" s="97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  <c r="AU245" s="99"/>
      <c r="AV245" s="99"/>
      <c r="AW245" s="99"/>
      <c r="AX245" s="99"/>
      <c r="AY245" s="99"/>
      <c r="AZ245" s="99"/>
      <c r="BA245" s="99"/>
      <c r="BB245" s="99"/>
      <c r="BC245" s="99"/>
      <c r="BD245" s="99"/>
      <c r="BE245" s="99"/>
      <c r="BF245" s="99"/>
      <c r="BG245" s="99"/>
      <c r="BH245" s="99"/>
      <c r="BI245" s="99"/>
      <c r="BJ245" s="99"/>
      <c r="BK245" s="99"/>
      <c r="BL245" s="99"/>
      <c r="BM245" s="99"/>
      <c r="BN245" s="99"/>
      <c r="BO245" s="99"/>
      <c r="BP245" s="99"/>
      <c r="BQ245" s="99"/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</row>
    <row r="246" spans="1:97" s="98" customFormat="1" x14ac:dyDescent="0.2">
      <c r="A246" s="28"/>
      <c r="B246" s="101"/>
      <c r="C246" s="102"/>
      <c r="D246" s="96"/>
      <c r="E246" s="97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99"/>
      <c r="AD246" s="99"/>
      <c r="AE246" s="99"/>
      <c r="AF246" s="99"/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  <c r="AR246" s="99"/>
      <c r="AS246" s="99"/>
      <c r="AT246" s="99"/>
      <c r="AU246" s="99"/>
      <c r="AV246" s="99"/>
      <c r="AW246" s="99"/>
      <c r="AX246" s="99"/>
      <c r="AY246" s="99"/>
      <c r="AZ246" s="99"/>
      <c r="BA246" s="99"/>
      <c r="BB246" s="99"/>
      <c r="BC246" s="99"/>
      <c r="BD246" s="99"/>
      <c r="BE246" s="99"/>
      <c r="BF246" s="99"/>
      <c r="BG246" s="99"/>
      <c r="BH246" s="99"/>
      <c r="BI246" s="99"/>
      <c r="BJ246" s="99"/>
      <c r="BK246" s="99"/>
      <c r="BL246" s="99"/>
      <c r="BM246" s="99"/>
      <c r="BN246" s="99"/>
      <c r="BO246" s="99"/>
      <c r="BP246" s="99"/>
      <c r="BQ246" s="99"/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</row>
    <row r="247" spans="1:97" s="98" customFormat="1" x14ac:dyDescent="0.2">
      <c r="A247" s="28"/>
      <c r="B247" s="101"/>
      <c r="C247" s="102"/>
      <c r="D247" s="96"/>
      <c r="E247" s="97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  <c r="AE247" s="99"/>
      <c r="AF247" s="99"/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  <c r="AR247" s="99"/>
      <c r="AS247" s="99"/>
      <c r="AT247" s="99"/>
      <c r="AU247" s="99"/>
      <c r="AV247" s="99"/>
      <c r="AW247" s="99"/>
      <c r="AX247" s="99"/>
      <c r="AY247" s="99"/>
      <c r="AZ247" s="99"/>
      <c r="BA247" s="99"/>
      <c r="BB247" s="99"/>
      <c r="BC247" s="99"/>
      <c r="BD247" s="99"/>
      <c r="BE247" s="99"/>
      <c r="BF247" s="99"/>
      <c r="BG247" s="99"/>
      <c r="BH247" s="99"/>
      <c r="BI247" s="99"/>
      <c r="BJ247" s="99"/>
      <c r="BK247" s="99"/>
      <c r="BL247" s="99"/>
      <c r="BM247" s="99"/>
      <c r="BN247" s="99"/>
      <c r="BO247" s="99"/>
      <c r="BP247" s="99"/>
      <c r="BQ247" s="99"/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</row>
    <row r="248" spans="1:97" s="98" customFormat="1" x14ac:dyDescent="0.2">
      <c r="A248" s="28"/>
      <c r="B248" s="101"/>
      <c r="C248" s="102"/>
      <c r="D248" s="96"/>
      <c r="E248" s="97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99"/>
      <c r="AD248" s="99"/>
      <c r="AE248" s="99"/>
      <c r="AF248" s="99"/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  <c r="AU248" s="99"/>
      <c r="AV248" s="99"/>
      <c r="AW248" s="99"/>
      <c r="AX248" s="99"/>
      <c r="AY248" s="99"/>
      <c r="AZ248" s="99"/>
      <c r="BA248" s="99"/>
      <c r="BB248" s="99"/>
      <c r="BC248" s="99"/>
      <c r="BD248" s="99"/>
      <c r="BE248" s="99"/>
      <c r="BF248" s="99"/>
      <c r="BG248" s="99"/>
      <c r="BH248" s="99"/>
      <c r="BI248" s="99"/>
      <c r="BJ248" s="99"/>
      <c r="BK248" s="99"/>
      <c r="BL248" s="99"/>
      <c r="BM248" s="99"/>
      <c r="BN248" s="99"/>
      <c r="BO248" s="99"/>
      <c r="BP248" s="99"/>
      <c r="BQ248" s="99"/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</row>
    <row r="249" spans="1:97" s="98" customFormat="1" x14ac:dyDescent="0.2">
      <c r="A249" s="28"/>
      <c r="B249" s="101"/>
      <c r="C249" s="102"/>
      <c r="D249" s="96"/>
      <c r="E249" s="97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  <c r="AU249" s="99"/>
      <c r="AV249" s="99"/>
      <c r="AW249" s="99"/>
      <c r="AX249" s="99"/>
      <c r="AY249" s="99"/>
      <c r="AZ249" s="99"/>
      <c r="BA249" s="99"/>
      <c r="BB249" s="99"/>
      <c r="BC249" s="99"/>
      <c r="BD249" s="99"/>
      <c r="BE249" s="99"/>
      <c r="BF249" s="99"/>
      <c r="BG249" s="99"/>
      <c r="BH249" s="99"/>
      <c r="BI249" s="99"/>
      <c r="BJ249" s="99"/>
      <c r="BK249" s="99"/>
      <c r="BL249" s="99"/>
      <c r="BM249" s="99"/>
      <c r="BN249" s="99"/>
      <c r="BO249" s="99"/>
      <c r="BP249" s="99"/>
      <c r="BQ249" s="99"/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</row>
    <row r="250" spans="1:97" s="98" customFormat="1" x14ac:dyDescent="0.2">
      <c r="A250" s="28"/>
      <c r="B250" s="101"/>
      <c r="C250" s="102"/>
      <c r="D250" s="96"/>
      <c r="E250" s="97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</row>
    <row r="251" spans="1:97" s="98" customFormat="1" x14ac:dyDescent="0.2">
      <c r="A251" s="28"/>
      <c r="B251" s="101"/>
      <c r="C251" s="102"/>
      <c r="D251" s="96"/>
      <c r="E251" s="97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  <c r="BI251" s="99"/>
      <c r="BJ251" s="99"/>
      <c r="BK251" s="99"/>
      <c r="BL251" s="99"/>
      <c r="BM251" s="99"/>
      <c r="BN251" s="99"/>
      <c r="BO251" s="99"/>
      <c r="BP251" s="99"/>
      <c r="BQ251" s="99"/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</row>
    <row r="252" spans="1:97" s="98" customFormat="1" x14ac:dyDescent="0.2">
      <c r="A252" s="28"/>
      <c r="B252" s="101"/>
      <c r="C252" s="102"/>
      <c r="D252" s="96"/>
      <c r="E252" s="97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99"/>
      <c r="AE252" s="99"/>
      <c r="AF252" s="99"/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  <c r="AR252" s="99"/>
      <c r="AS252" s="99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  <c r="BG252" s="99"/>
      <c r="BH252" s="99"/>
      <c r="BI252" s="99"/>
      <c r="BJ252" s="99"/>
      <c r="BK252" s="99"/>
      <c r="BL252" s="99"/>
      <c r="BM252" s="99"/>
      <c r="BN252" s="99"/>
      <c r="BO252" s="99"/>
      <c r="BP252" s="99"/>
      <c r="BQ252" s="99"/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</row>
    <row r="253" spans="1:97" s="98" customFormat="1" x14ac:dyDescent="0.2">
      <c r="A253" s="28"/>
      <c r="B253" s="101"/>
      <c r="C253" s="102"/>
      <c r="D253" s="96"/>
      <c r="E253" s="97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  <c r="BI253" s="99"/>
      <c r="BJ253" s="99"/>
      <c r="BK253" s="99"/>
      <c r="BL253" s="99"/>
      <c r="BM253" s="99"/>
      <c r="BN253" s="99"/>
      <c r="BO253" s="99"/>
      <c r="BP253" s="99"/>
      <c r="BQ253" s="99"/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</row>
    <row r="254" spans="1:97" s="98" customFormat="1" x14ac:dyDescent="0.2">
      <c r="A254" s="28"/>
      <c r="B254" s="101"/>
      <c r="C254" s="102"/>
      <c r="D254" s="96"/>
      <c r="E254" s="97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  <c r="BG254" s="99"/>
      <c r="BH254" s="99"/>
      <c r="BI254" s="99"/>
      <c r="BJ254" s="99"/>
      <c r="BK254" s="99"/>
      <c r="BL254" s="99"/>
      <c r="BM254" s="99"/>
      <c r="BN254" s="99"/>
      <c r="BO254" s="99"/>
      <c r="BP254" s="99"/>
      <c r="BQ254" s="99"/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</row>
    <row r="255" spans="1:97" s="98" customFormat="1" x14ac:dyDescent="0.2">
      <c r="A255" s="28"/>
      <c r="B255" s="101"/>
      <c r="C255" s="102"/>
      <c r="D255" s="96"/>
      <c r="E255" s="97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  <c r="BI255" s="99"/>
      <c r="BJ255" s="99"/>
      <c r="BK255" s="99"/>
      <c r="BL255" s="99"/>
      <c r="BM255" s="99"/>
      <c r="BN255" s="99"/>
      <c r="BO255" s="99"/>
      <c r="BP255" s="99"/>
      <c r="BQ255" s="99"/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</row>
    <row r="256" spans="1:97" s="98" customFormat="1" x14ac:dyDescent="0.2">
      <c r="A256" s="28"/>
      <c r="B256" s="101"/>
      <c r="C256" s="102"/>
      <c r="D256" s="96"/>
      <c r="E256" s="97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99"/>
      <c r="AE256" s="99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  <c r="BG256" s="99"/>
      <c r="BH256" s="99"/>
      <c r="BI256" s="99"/>
      <c r="BJ256" s="99"/>
      <c r="BK256" s="99"/>
      <c r="BL256" s="99"/>
      <c r="BM256" s="99"/>
      <c r="BN256" s="99"/>
      <c r="BO256" s="99"/>
      <c r="BP256" s="99"/>
      <c r="BQ256" s="99"/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</row>
    <row r="257" spans="1:97" s="98" customFormat="1" x14ac:dyDescent="0.2">
      <c r="A257" s="28"/>
      <c r="B257" s="101"/>
      <c r="C257" s="102"/>
      <c r="D257" s="96"/>
      <c r="E257" s="97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  <c r="BG257" s="99"/>
      <c r="BH257" s="99"/>
      <c r="BI257" s="99"/>
      <c r="BJ257" s="99"/>
      <c r="BK257" s="99"/>
      <c r="BL257" s="99"/>
      <c r="BM257" s="99"/>
      <c r="BN257" s="99"/>
      <c r="BO257" s="99"/>
      <c r="BP257" s="99"/>
      <c r="BQ257" s="99"/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</row>
    <row r="258" spans="1:97" s="98" customFormat="1" x14ac:dyDescent="0.2">
      <c r="A258" s="28"/>
      <c r="B258" s="101"/>
      <c r="C258" s="102"/>
      <c r="D258" s="96"/>
      <c r="E258" s="97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99"/>
      <c r="AE258" s="99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  <c r="BG258" s="99"/>
      <c r="BH258" s="99"/>
      <c r="BI258" s="99"/>
      <c r="BJ258" s="99"/>
      <c r="BK258" s="99"/>
      <c r="BL258" s="99"/>
      <c r="BM258" s="99"/>
      <c r="BN258" s="99"/>
      <c r="BO258" s="99"/>
      <c r="BP258" s="99"/>
      <c r="BQ258" s="99"/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</row>
    <row r="259" spans="1:97" s="98" customFormat="1" x14ac:dyDescent="0.2">
      <c r="A259" s="28"/>
      <c r="B259" s="101"/>
      <c r="C259" s="102"/>
      <c r="D259" s="96"/>
      <c r="E259" s="97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  <c r="BI259" s="99"/>
      <c r="BJ259" s="99"/>
      <c r="BK259" s="99"/>
      <c r="BL259" s="99"/>
      <c r="BM259" s="99"/>
      <c r="BN259" s="99"/>
      <c r="BO259" s="99"/>
      <c r="BP259" s="99"/>
      <c r="BQ259" s="99"/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</row>
    <row r="260" spans="1:97" s="98" customFormat="1" x14ac:dyDescent="0.2">
      <c r="A260" s="28"/>
      <c r="B260" s="101"/>
      <c r="C260" s="102"/>
      <c r="D260" s="96"/>
      <c r="E260" s="97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99"/>
      <c r="AD260" s="99"/>
      <c r="AE260" s="99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  <c r="BG260" s="99"/>
      <c r="BH260" s="99"/>
      <c r="BI260" s="99"/>
      <c r="BJ260" s="99"/>
      <c r="BK260" s="99"/>
      <c r="BL260" s="99"/>
      <c r="BM260" s="99"/>
      <c r="BN260" s="99"/>
      <c r="BO260" s="99"/>
      <c r="BP260" s="99"/>
      <c r="BQ260" s="99"/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</row>
    <row r="261" spans="1:97" s="98" customFormat="1" x14ac:dyDescent="0.2">
      <c r="A261" s="28"/>
      <c r="B261" s="101"/>
      <c r="C261" s="102"/>
      <c r="D261" s="96"/>
      <c r="E261" s="97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99"/>
      <c r="BI261" s="99"/>
      <c r="BJ261" s="99"/>
      <c r="BK261" s="99"/>
      <c r="BL261" s="99"/>
      <c r="BM261" s="99"/>
      <c r="BN261" s="99"/>
      <c r="BO261" s="99"/>
      <c r="BP261" s="99"/>
      <c r="BQ261" s="99"/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</row>
    <row r="262" spans="1:97" s="98" customFormat="1" x14ac:dyDescent="0.2">
      <c r="A262" s="28"/>
      <c r="B262" s="101"/>
      <c r="C262" s="102"/>
      <c r="D262" s="96"/>
      <c r="E262" s="97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</row>
    <row r="263" spans="1:97" s="98" customFormat="1" x14ac:dyDescent="0.2">
      <c r="A263" s="28"/>
      <c r="B263" s="101"/>
      <c r="C263" s="102"/>
      <c r="D263" s="96"/>
      <c r="E263" s="97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</row>
    <row r="264" spans="1:97" s="98" customFormat="1" x14ac:dyDescent="0.2">
      <c r="A264" s="28"/>
      <c r="B264" s="101"/>
      <c r="C264" s="102"/>
      <c r="D264" s="96"/>
      <c r="E264" s="97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  <c r="BI264" s="99"/>
      <c r="BJ264" s="99"/>
      <c r="BK264" s="99"/>
      <c r="BL264" s="99"/>
      <c r="BM264" s="99"/>
      <c r="BN264" s="99"/>
      <c r="BO264" s="99"/>
      <c r="BP264" s="99"/>
      <c r="BQ264" s="99"/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</row>
    <row r="265" spans="1:97" s="98" customFormat="1" x14ac:dyDescent="0.2">
      <c r="A265" s="28"/>
      <c r="B265" s="101"/>
      <c r="C265" s="102"/>
      <c r="D265" s="96"/>
      <c r="E265" s="97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99"/>
      <c r="AD265" s="99"/>
      <c r="AE265" s="99"/>
      <c r="AF265" s="99"/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  <c r="AR265" s="99"/>
      <c r="AS265" s="99"/>
      <c r="AT265" s="99"/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  <c r="BG265" s="99"/>
      <c r="BH265" s="99"/>
      <c r="BI265" s="99"/>
      <c r="BJ265" s="99"/>
      <c r="BK265" s="99"/>
      <c r="BL265" s="99"/>
      <c r="BM265" s="99"/>
      <c r="BN265" s="99"/>
      <c r="BO265" s="99"/>
      <c r="BP265" s="99"/>
      <c r="BQ265" s="99"/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</row>
    <row r="266" spans="1:97" s="98" customFormat="1" x14ac:dyDescent="0.2">
      <c r="A266" s="28"/>
      <c r="B266" s="101"/>
      <c r="C266" s="102"/>
      <c r="D266" s="96"/>
      <c r="E266" s="97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  <c r="AR266" s="99"/>
      <c r="AS266" s="99"/>
      <c r="AT266" s="99"/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  <c r="BG266" s="99"/>
      <c r="BH266" s="99"/>
      <c r="BI266" s="99"/>
      <c r="BJ266" s="99"/>
      <c r="BK266" s="99"/>
      <c r="BL266" s="99"/>
      <c r="BM266" s="99"/>
      <c r="BN266" s="99"/>
      <c r="BO266" s="99"/>
      <c r="BP266" s="99"/>
      <c r="BQ266" s="99"/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</row>
    <row r="267" spans="1:97" s="98" customFormat="1" x14ac:dyDescent="0.2">
      <c r="A267" s="28"/>
      <c r="B267" s="101"/>
      <c r="C267" s="102"/>
      <c r="D267" s="96"/>
      <c r="E267" s="97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  <c r="BI267" s="99"/>
      <c r="BJ267" s="99"/>
      <c r="BK267" s="99"/>
      <c r="BL267" s="99"/>
      <c r="BM267" s="99"/>
      <c r="BN267" s="99"/>
      <c r="BO267" s="99"/>
      <c r="BP267" s="99"/>
      <c r="BQ267" s="99"/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</row>
    <row r="268" spans="1:97" s="98" customFormat="1" x14ac:dyDescent="0.2">
      <c r="A268" s="28"/>
      <c r="B268" s="101"/>
      <c r="C268" s="102"/>
      <c r="D268" s="96"/>
      <c r="E268" s="97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  <c r="BI268" s="99"/>
      <c r="BJ268" s="99"/>
      <c r="BK268" s="99"/>
      <c r="BL268" s="99"/>
      <c r="BM268" s="99"/>
      <c r="BN268" s="99"/>
      <c r="BO268" s="99"/>
      <c r="BP268" s="99"/>
      <c r="BQ268" s="99"/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</row>
    <row r="269" spans="1:97" s="98" customFormat="1" x14ac:dyDescent="0.2">
      <c r="A269" s="28"/>
      <c r="B269" s="101"/>
      <c r="C269" s="102"/>
      <c r="D269" s="96"/>
      <c r="E269" s="97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  <c r="AD269" s="99"/>
      <c r="AE269" s="99"/>
      <c r="AF269" s="99"/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  <c r="AR269" s="99"/>
      <c r="AS269" s="99"/>
      <c r="AT269" s="99"/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  <c r="BG269" s="99"/>
      <c r="BH269" s="99"/>
      <c r="BI269" s="99"/>
      <c r="BJ269" s="99"/>
      <c r="BK269" s="99"/>
      <c r="BL269" s="99"/>
      <c r="BM269" s="99"/>
      <c r="BN269" s="99"/>
      <c r="BO269" s="99"/>
      <c r="BP269" s="99"/>
      <c r="BQ269" s="99"/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</row>
    <row r="270" spans="1:97" s="98" customFormat="1" x14ac:dyDescent="0.2">
      <c r="A270" s="28"/>
      <c r="B270" s="101"/>
      <c r="C270" s="102"/>
      <c r="D270" s="96"/>
      <c r="E270" s="97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  <c r="BG270" s="99"/>
      <c r="BH270" s="99"/>
      <c r="BI270" s="99"/>
      <c r="BJ270" s="99"/>
      <c r="BK270" s="99"/>
      <c r="BL270" s="99"/>
      <c r="BM270" s="99"/>
      <c r="BN270" s="99"/>
      <c r="BO270" s="99"/>
      <c r="BP270" s="99"/>
      <c r="BQ270" s="99"/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</row>
    <row r="271" spans="1:97" s="98" customFormat="1" x14ac:dyDescent="0.2">
      <c r="A271" s="28"/>
      <c r="B271" s="101"/>
      <c r="C271" s="102"/>
      <c r="D271" s="96"/>
      <c r="E271" s="97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  <c r="AD271" s="99"/>
      <c r="AE271" s="99"/>
      <c r="AF271" s="99"/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  <c r="AR271" s="99"/>
      <c r="AS271" s="99"/>
      <c r="AT271" s="99"/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  <c r="BG271" s="99"/>
      <c r="BH271" s="99"/>
      <c r="BI271" s="99"/>
      <c r="BJ271" s="99"/>
      <c r="BK271" s="99"/>
      <c r="BL271" s="99"/>
      <c r="BM271" s="99"/>
      <c r="BN271" s="99"/>
      <c r="BO271" s="99"/>
      <c r="BP271" s="99"/>
      <c r="BQ271" s="99"/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</row>
    <row r="272" spans="1:97" s="98" customFormat="1" x14ac:dyDescent="0.2">
      <c r="A272" s="28"/>
      <c r="B272" s="101"/>
      <c r="C272" s="102"/>
      <c r="D272" s="96"/>
      <c r="E272" s="97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  <c r="AD272" s="99"/>
      <c r="AE272" s="99"/>
      <c r="AF272" s="99"/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  <c r="AR272" s="99"/>
      <c r="AS272" s="99"/>
      <c r="AT272" s="99"/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  <c r="BG272" s="99"/>
      <c r="BH272" s="99"/>
      <c r="BI272" s="99"/>
      <c r="BJ272" s="99"/>
      <c r="BK272" s="99"/>
      <c r="BL272" s="99"/>
      <c r="BM272" s="99"/>
      <c r="BN272" s="99"/>
      <c r="BO272" s="99"/>
      <c r="BP272" s="99"/>
      <c r="BQ272" s="99"/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</row>
    <row r="273" spans="1:97" s="98" customFormat="1" x14ac:dyDescent="0.2">
      <c r="A273" s="28"/>
      <c r="B273" s="101"/>
      <c r="C273" s="102"/>
      <c r="D273" s="96"/>
      <c r="E273" s="97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  <c r="AD273" s="99"/>
      <c r="AE273" s="99"/>
      <c r="AF273" s="99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  <c r="BG273" s="99"/>
      <c r="BH273" s="99"/>
      <c r="BI273" s="99"/>
      <c r="BJ273" s="99"/>
      <c r="BK273" s="99"/>
      <c r="BL273" s="99"/>
      <c r="BM273" s="99"/>
      <c r="BN273" s="99"/>
      <c r="BO273" s="99"/>
      <c r="BP273" s="99"/>
      <c r="BQ273" s="99"/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</row>
    <row r="274" spans="1:97" s="98" customFormat="1" x14ac:dyDescent="0.2">
      <c r="A274" s="28"/>
      <c r="B274" s="101"/>
      <c r="C274" s="102"/>
      <c r="D274" s="96"/>
      <c r="E274" s="97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</row>
    <row r="275" spans="1:97" s="98" customFormat="1" x14ac:dyDescent="0.2">
      <c r="A275" s="28"/>
      <c r="B275" s="101"/>
      <c r="C275" s="102"/>
      <c r="D275" s="96"/>
      <c r="E275" s="97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</row>
    <row r="276" spans="1:97" s="98" customFormat="1" x14ac:dyDescent="0.2">
      <c r="A276" s="28"/>
      <c r="B276" s="101"/>
      <c r="C276" s="102"/>
      <c r="D276" s="96"/>
      <c r="E276" s="97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  <c r="AD276" s="99"/>
      <c r="AE276" s="99"/>
      <c r="AF276" s="99"/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  <c r="AR276" s="99"/>
      <c r="AS276" s="99"/>
      <c r="AT276" s="99"/>
      <c r="AU276" s="99"/>
      <c r="AV276" s="99"/>
      <c r="AW276" s="99"/>
      <c r="AX276" s="99"/>
      <c r="AY276" s="99"/>
      <c r="AZ276" s="99"/>
      <c r="BA276" s="99"/>
      <c r="BB276" s="99"/>
      <c r="BC276" s="99"/>
      <c r="BD276" s="99"/>
      <c r="BE276" s="99"/>
      <c r="BF276" s="99"/>
      <c r="BG276" s="99"/>
      <c r="BH276" s="99"/>
      <c r="BI276" s="99"/>
      <c r="BJ276" s="99"/>
      <c r="BK276" s="99"/>
      <c r="BL276" s="99"/>
      <c r="BM276" s="99"/>
      <c r="BN276" s="99"/>
      <c r="BO276" s="99"/>
      <c r="BP276" s="99"/>
      <c r="BQ276" s="99"/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</row>
    <row r="277" spans="1:97" s="98" customFormat="1" x14ac:dyDescent="0.2">
      <c r="A277" s="28"/>
      <c r="B277" s="101"/>
      <c r="C277" s="102"/>
      <c r="D277" s="96"/>
      <c r="E277" s="97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99"/>
      <c r="AD277" s="99"/>
      <c r="AE277" s="99"/>
      <c r="AF277" s="99"/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  <c r="AU277" s="99"/>
      <c r="AV277" s="99"/>
      <c r="AW277" s="99"/>
      <c r="AX277" s="99"/>
      <c r="AY277" s="99"/>
      <c r="AZ277" s="99"/>
      <c r="BA277" s="99"/>
      <c r="BB277" s="99"/>
      <c r="BC277" s="99"/>
      <c r="BD277" s="99"/>
      <c r="BE277" s="99"/>
      <c r="BF277" s="99"/>
      <c r="BG277" s="99"/>
      <c r="BH277" s="99"/>
      <c r="BI277" s="99"/>
      <c r="BJ277" s="99"/>
      <c r="BK277" s="99"/>
      <c r="BL277" s="99"/>
      <c r="BM277" s="99"/>
      <c r="BN277" s="99"/>
      <c r="BO277" s="99"/>
      <c r="BP277" s="99"/>
      <c r="BQ277" s="99"/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</row>
    <row r="278" spans="1:97" s="98" customFormat="1" x14ac:dyDescent="0.2">
      <c r="A278" s="28"/>
      <c r="B278" s="101"/>
      <c r="C278" s="102"/>
      <c r="D278" s="96"/>
      <c r="E278" s="97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  <c r="AD278" s="99"/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99"/>
      <c r="BF278" s="99"/>
      <c r="BG278" s="99"/>
      <c r="BH278" s="99"/>
      <c r="BI278" s="99"/>
      <c r="BJ278" s="99"/>
      <c r="BK278" s="99"/>
      <c r="BL278" s="99"/>
      <c r="BM278" s="99"/>
      <c r="BN278" s="99"/>
      <c r="BO278" s="99"/>
      <c r="BP278" s="99"/>
      <c r="BQ278" s="99"/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</row>
    <row r="279" spans="1:97" s="98" customFormat="1" x14ac:dyDescent="0.2">
      <c r="A279" s="28"/>
      <c r="B279" s="101"/>
      <c r="C279" s="102"/>
      <c r="D279" s="96"/>
      <c r="E279" s="97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99"/>
      <c r="AD279" s="99"/>
      <c r="AE279" s="99"/>
      <c r="AF279" s="99"/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  <c r="AU279" s="99"/>
      <c r="AV279" s="99"/>
      <c r="AW279" s="99"/>
      <c r="AX279" s="99"/>
      <c r="AY279" s="99"/>
      <c r="AZ279" s="99"/>
      <c r="BA279" s="99"/>
      <c r="BB279" s="99"/>
      <c r="BC279" s="99"/>
      <c r="BD279" s="99"/>
      <c r="BE279" s="99"/>
      <c r="BF279" s="99"/>
      <c r="BG279" s="99"/>
      <c r="BH279" s="99"/>
      <c r="BI279" s="99"/>
      <c r="BJ279" s="99"/>
      <c r="BK279" s="99"/>
      <c r="BL279" s="99"/>
      <c r="BM279" s="99"/>
      <c r="BN279" s="99"/>
      <c r="BO279" s="99"/>
      <c r="BP279" s="99"/>
      <c r="BQ279" s="99"/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</row>
    <row r="280" spans="1:97" s="98" customFormat="1" x14ac:dyDescent="0.2">
      <c r="A280" s="28"/>
      <c r="B280" s="101"/>
      <c r="C280" s="102"/>
      <c r="D280" s="96"/>
      <c r="E280" s="97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9"/>
      <c r="BJ280" s="99"/>
      <c r="BK280" s="99"/>
      <c r="BL280" s="99"/>
      <c r="BM280" s="99"/>
      <c r="BN280" s="99"/>
      <c r="BO280" s="99"/>
      <c r="BP280" s="99"/>
      <c r="BQ280" s="99"/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</row>
    <row r="281" spans="1:97" s="98" customFormat="1" x14ac:dyDescent="0.2">
      <c r="A281" s="28"/>
      <c r="B281" s="101"/>
      <c r="C281" s="102"/>
      <c r="D281" s="96"/>
      <c r="E281" s="97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99"/>
      <c r="AD281" s="99"/>
      <c r="AE281" s="99"/>
      <c r="AF281" s="99"/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99"/>
      <c r="BC281" s="99"/>
      <c r="BD281" s="99"/>
      <c r="BE281" s="99"/>
      <c r="BF281" s="99"/>
      <c r="BG281" s="99"/>
      <c r="BH281" s="99"/>
      <c r="BI281" s="99"/>
      <c r="BJ281" s="99"/>
      <c r="BK281" s="99"/>
      <c r="BL281" s="99"/>
      <c r="BM281" s="99"/>
      <c r="BN281" s="99"/>
      <c r="BO281" s="99"/>
      <c r="BP281" s="99"/>
      <c r="BQ281" s="99"/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</row>
    <row r="282" spans="1:97" s="98" customFormat="1" x14ac:dyDescent="0.2">
      <c r="A282" s="28"/>
      <c r="B282" s="101"/>
      <c r="C282" s="102"/>
      <c r="D282" s="96"/>
      <c r="E282" s="97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99"/>
      <c r="AD282" s="99"/>
      <c r="AE282" s="99"/>
      <c r="AF282" s="99"/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  <c r="AR282" s="99"/>
      <c r="AS282" s="99"/>
      <c r="AT282" s="99"/>
      <c r="AU282" s="99"/>
      <c r="AV282" s="99"/>
      <c r="AW282" s="99"/>
      <c r="AX282" s="99"/>
      <c r="AY282" s="99"/>
      <c r="AZ282" s="99"/>
      <c r="BA282" s="99"/>
      <c r="BB282" s="99"/>
      <c r="BC282" s="99"/>
      <c r="BD282" s="99"/>
      <c r="BE282" s="99"/>
      <c r="BF282" s="99"/>
      <c r="BG282" s="99"/>
      <c r="BH282" s="99"/>
      <c r="BI282" s="99"/>
      <c r="BJ282" s="99"/>
      <c r="BK282" s="99"/>
      <c r="BL282" s="99"/>
      <c r="BM282" s="99"/>
      <c r="BN282" s="99"/>
      <c r="BO282" s="99"/>
      <c r="BP282" s="99"/>
      <c r="BQ282" s="99"/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</row>
    <row r="283" spans="1:97" s="98" customFormat="1" x14ac:dyDescent="0.2">
      <c r="A283" s="28"/>
      <c r="B283" s="101"/>
      <c r="C283" s="102"/>
      <c r="D283" s="96"/>
      <c r="E283" s="97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99"/>
      <c r="AD283" s="99"/>
      <c r="AE283" s="99"/>
      <c r="AF283" s="99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99"/>
      <c r="BF283" s="99"/>
      <c r="BG283" s="99"/>
      <c r="BH283" s="99"/>
      <c r="BI283" s="99"/>
      <c r="BJ283" s="99"/>
      <c r="BK283" s="99"/>
      <c r="BL283" s="99"/>
      <c r="BM283" s="99"/>
      <c r="BN283" s="99"/>
      <c r="BO283" s="99"/>
      <c r="BP283" s="99"/>
      <c r="BQ283" s="99"/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</row>
    <row r="284" spans="1:97" s="98" customFormat="1" x14ac:dyDescent="0.2">
      <c r="A284" s="28"/>
      <c r="B284" s="101"/>
      <c r="C284" s="102"/>
      <c r="D284" s="96"/>
      <c r="E284" s="97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99"/>
      <c r="AD284" s="99"/>
      <c r="AE284" s="99"/>
      <c r="AF284" s="99"/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  <c r="AU284" s="99"/>
      <c r="AV284" s="99"/>
      <c r="AW284" s="99"/>
      <c r="AX284" s="99"/>
      <c r="AY284" s="99"/>
      <c r="AZ284" s="99"/>
      <c r="BA284" s="99"/>
      <c r="BB284" s="99"/>
      <c r="BC284" s="99"/>
      <c r="BD284" s="99"/>
      <c r="BE284" s="99"/>
      <c r="BF284" s="99"/>
      <c r="BG284" s="99"/>
      <c r="BH284" s="99"/>
      <c r="BI284" s="99"/>
      <c r="BJ284" s="99"/>
      <c r="BK284" s="99"/>
      <c r="BL284" s="99"/>
      <c r="BM284" s="99"/>
      <c r="BN284" s="99"/>
      <c r="BO284" s="99"/>
      <c r="BP284" s="99"/>
      <c r="BQ284" s="99"/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</row>
    <row r="285" spans="1:97" s="98" customFormat="1" x14ac:dyDescent="0.2">
      <c r="A285" s="28"/>
      <c r="B285" s="101"/>
      <c r="C285" s="102"/>
      <c r="D285" s="96"/>
      <c r="E285" s="97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99"/>
      <c r="AD285" s="99"/>
      <c r="AE285" s="99"/>
      <c r="AF285" s="99"/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  <c r="AU285" s="99"/>
      <c r="AV285" s="99"/>
      <c r="AW285" s="99"/>
      <c r="AX285" s="99"/>
      <c r="AY285" s="99"/>
      <c r="AZ285" s="99"/>
      <c r="BA285" s="99"/>
      <c r="BB285" s="99"/>
      <c r="BC285" s="99"/>
      <c r="BD285" s="99"/>
      <c r="BE285" s="99"/>
      <c r="BF285" s="99"/>
      <c r="BG285" s="99"/>
      <c r="BH285" s="99"/>
      <c r="BI285" s="99"/>
      <c r="BJ285" s="99"/>
      <c r="BK285" s="99"/>
      <c r="BL285" s="99"/>
      <c r="BM285" s="99"/>
      <c r="BN285" s="99"/>
      <c r="BO285" s="99"/>
      <c r="BP285" s="99"/>
      <c r="BQ285" s="99"/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</row>
    <row r="286" spans="1:97" s="98" customFormat="1" x14ac:dyDescent="0.2">
      <c r="A286" s="28"/>
      <c r="B286" s="101"/>
      <c r="C286" s="102"/>
      <c r="D286" s="96"/>
      <c r="E286" s="97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</row>
    <row r="287" spans="1:97" s="98" customFormat="1" x14ac:dyDescent="0.2">
      <c r="A287" s="28"/>
      <c r="B287" s="101"/>
      <c r="C287" s="102"/>
      <c r="D287" s="96"/>
      <c r="E287" s="97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99"/>
      <c r="AD287" s="99"/>
      <c r="AE287" s="99"/>
      <c r="AF287" s="99"/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  <c r="AR287" s="99"/>
      <c r="AS287" s="99"/>
      <c r="AT287" s="99"/>
      <c r="AU287" s="99"/>
      <c r="AV287" s="99"/>
      <c r="AW287" s="99"/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9"/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</row>
    <row r="288" spans="1:97" s="98" customFormat="1" x14ac:dyDescent="0.2">
      <c r="A288" s="28"/>
      <c r="B288" s="101"/>
      <c r="C288" s="102"/>
      <c r="D288" s="96"/>
      <c r="E288" s="97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99"/>
      <c r="AD288" s="99"/>
      <c r="AE288" s="99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</row>
    <row r="289" spans="1:97" s="98" customFormat="1" x14ac:dyDescent="0.2">
      <c r="A289" s="28"/>
      <c r="B289" s="101"/>
      <c r="C289" s="102"/>
      <c r="D289" s="96"/>
      <c r="E289" s="97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  <c r="AD289" s="99"/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  <c r="AU289" s="99"/>
      <c r="AV289" s="99"/>
      <c r="AW289" s="99"/>
      <c r="AX289" s="99"/>
      <c r="AY289" s="99"/>
      <c r="AZ289" s="99"/>
      <c r="BA289" s="99"/>
      <c r="BB289" s="99"/>
      <c r="BC289" s="99"/>
      <c r="BD289" s="99"/>
      <c r="BE289" s="99"/>
      <c r="BF289" s="99"/>
      <c r="BG289" s="99"/>
      <c r="BH289" s="99"/>
      <c r="BI289" s="99"/>
      <c r="BJ289" s="99"/>
      <c r="BK289" s="99"/>
      <c r="BL289" s="99"/>
      <c r="BM289" s="99"/>
      <c r="BN289" s="99"/>
      <c r="BO289" s="99"/>
      <c r="BP289" s="99"/>
      <c r="BQ289" s="99"/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</row>
    <row r="290" spans="1:97" s="98" customFormat="1" x14ac:dyDescent="0.2">
      <c r="A290" s="28"/>
      <c r="B290" s="101"/>
      <c r="C290" s="102"/>
      <c r="D290" s="96"/>
      <c r="E290" s="97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99"/>
      <c r="AD290" s="99"/>
      <c r="AE290" s="99"/>
      <c r="AF290" s="99"/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  <c r="AR290" s="99"/>
      <c r="AS290" s="99"/>
      <c r="AT290" s="99"/>
      <c r="AU290" s="99"/>
      <c r="AV290" s="99"/>
      <c r="AW290" s="99"/>
      <c r="AX290" s="99"/>
      <c r="AY290" s="99"/>
      <c r="AZ290" s="99"/>
      <c r="BA290" s="99"/>
      <c r="BB290" s="99"/>
      <c r="BC290" s="99"/>
      <c r="BD290" s="99"/>
      <c r="BE290" s="99"/>
      <c r="BF290" s="99"/>
      <c r="BG290" s="99"/>
      <c r="BH290" s="99"/>
      <c r="BI290" s="99"/>
      <c r="BJ290" s="99"/>
      <c r="BK290" s="99"/>
      <c r="BL290" s="99"/>
      <c r="BM290" s="99"/>
      <c r="BN290" s="99"/>
      <c r="BO290" s="99"/>
      <c r="BP290" s="99"/>
      <c r="BQ290" s="99"/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</row>
    <row r="291" spans="1:97" s="98" customFormat="1" x14ac:dyDescent="0.2">
      <c r="A291" s="28"/>
      <c r="B291" s="101"/>
      <c r="C291" s="102"/>
      <c r="D291" s="96"/>
      <c r="E291" s="97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99"/>
      <c r="AD291" s="99"/>
      <c r="AE291" s="99"/>
      <c r="AF291" s="99"/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  <c r="AR291" s="99"/>
      <c r="AS291" s="99"/>
      <c r="AT291" s="99"/>
      <c r="AU291" s="99"/>
      <c r="AV291" s="99"/>
      <c r="AW291" s="99"/>
      <c r="AX291" s="99"/>
      <c r="AY291" s="99"/>
      <c r="AZ291" s="99"/>
      <c r="BA291" s="99"/>
      <c r="BB291" s="99"/>
      <c r="BC291" s="99"/>
      <c r="BD291" s="99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</row>
    <row r="292" spans="1:97" s="98" customFormat="1" x14ac:dyDescent="0.2">
      <c r="A292" s="28"/>
      <c r="B292" s="101"/>
      <c r="C292" s="102"/>
      <c r="D292" s="96"/>
      <c r="E292" s="97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99"/>
      <c r="AD292" s="99"/>
      <c r="AE292" s="99"/>
      <c r="AF292" s="99"/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  <c r="AR292" s="99"/>
      <c r="AS292" s="99"/>
      <c r="AT292" s="99"/>
      <c r="AU292" s="99"/>
      <c r="AV292" s="99"/>
      <c r="AW292" s="99"/>
      <c r="AX292" s="99"/>
      <c r="AY292" s="99"/>
      <c r="AZ292" s="99"/>
      <c r="BA292" s="99"/>
      <c r="BB292" s="99"/>
      <c r="BC292" s="99"/>
      <c r="BD292" s="99"/>
      <c r="BE292" s="99"/>
      <c r="BF292" s="99"/>
      <c r="BG292" s="99"/>
      <c r="BH292" s="99"/>
      <c r="BI292" s="99"/>
      <c r="BJ292" s="99"/>
      <c r="BK292" s="99"/>
      <c r="BL292" s="99"/>
      <c r="BM292" s="99"/>
      <c r="BN292" s="99"/>
      <c r="BO292" s="99"/>
      <c r="BP292" s="99"/>
      <c r="BQ292" s="99"/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</row>
    <row r="293" spans="1:97" s="98" customFormat="1" x14ac:dyDescent="0.2">
      <c r="A293" s="28"/>
      <c r="B293" s="101"/>
      <c r="C293" s="102"/>
      <c r="D293" s="96"/>
      <c r="E293" s="97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  <c r="AD293" s="99"/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  <c r="BD293" s="99"/>
      <c r="BE293" s="99"/>
      <c r="BF293" s="99"/>
      <c r="BG293" s="99"/>
      <c r="BH293" s="99"/>
      <c r="BI293" s="99"/>
      <c r="BJ293" s="99"/>
      <c r="BK293" s="99"/>
      <c r="BL293" s="99"/>
      <c r="BM293" s="99"/>
      <c r="BN293" s="99"/>
      <c r="BO293" s="99"/>
      <c r="BP293" s="99"/>
      <c r="BQ293" s="99"/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</row>
    <row r="294" spans="1:97" s="98" customFormat="1" x14ac:dyDescent="0.2">
      <c r="A294" s="28"/>
      <c r="B294" s="101"/>
      <c r="C294" s="102"/>
      <c r="D294" s="96"/>
      <c r="E294" s="97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99"/>
      <c r="AD294" s="99"/>
      <c r="AE294" s="99"/>
      <c r="AF294" s="99"/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  <c r="AR294" s="99"/>
      <c r="AS294" s="99"/>
      <c r="AT294" s="99"/>
      <c r="AU294" s="99"/>
      <c r="AV294" s="99"/>
      <c r="AW294" s="99"/>
      <c r="AX294" s="99"/>
      <c r="AY294" s="99"/>
      <c r="AZ294" s="99"/>
      <c r="BA294" s="99"/>
      <c r="BB294" s="99"/>
      <c r="BC294" s="99"/>
      <c r="BD294" s="99"/>
      <c r="BE294" s="99"/>
      <c r="BF294" s="99"/>
      <c r="BG294" s="99"/>
      <c r="BH294" s="99"/>
      <c r="BI294" s="99"/>
      <c r="BJ294" s="99"/>
      <c r="BK294" s="99"/>
      <c r="BL294" s="99"/>
      <c r="BM294" s="99"/>
      <c r="BN294" s="99"/>
      <c r="BO294" s="99"/>
      <c r="BP294" s="99"/>
      <c r="BQ294" s="99"/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</row>
    <row r="295" spans="1:97" s="98" customFormat="1" x14ac:dyDescent="0.2">
      <c r="A295" s="28"/>
      <c r="B295" s="101"/>
      <c r="C295" s="102"/>
      <c r="D295" s="96"/>
      <c r="E295" s="97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99"/>
      <c r="AD295" s="99"/>
      <c r="AE295" s="99"/>
      <c r="AF295" s="99"/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  <c r="AR295" s="99"/>
      <c r="AS295" s="99"/>
      <c r="AT295" s="99"/>
      <c r="AU295" s="99"/>
      <c r="AV295" s="99"/>
      <c r="AW295" s="99"/>
      <c r="AX295" s="99"/>
      <c r="AY295" s="99"/>
      <c r="AZ295" s="99"/>
      <c r="BA295" s="99"/>
      <c r="BB295" s="99"/>
      <c r="BC295" s="99"/>
      <c r="BD295" s="99"/>
      <c r="BE295" s="99"/>
      <c r="BF295" s="99"/>
      <c r="BG295" s="99"/>
      <c r="BH295" s="99"/>
      <c r="BI295" s="99"/>
      <c r="BJ295" s="99"/>
      <c r="BK295" s="99"/>
      <c r="BL295" s="99"/>
      <c r="BM295" s="99"/>
      <c r="BN295" s="99"/>
      <c r="BO295" s="99"/>
      <c r="BP295" s="99"/>
      <c r="BQ295" s="99"/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</row>
    <row r="296" spans="1:97" s="98" customFormat="1" x14ac:dyDescent="0.2">
      <c r="A296" s="28"/>
      <c r="B296" s="101"/>
      <c r="C296" s="102"/>
      <c r="D296" s="96"/>
      <c r="E296" s="97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99"/>
      <c r="AD296" s="99"/>
      <c r="AE296" s="99"/>
      <c r="AF296" s="99"/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  <c r="AR296" s="99"/>
      <c r="AS296" s="99"/>
      <c r="AT296" s="99"/>
      <c r="AU296" s="99"/>
      <c r="AV296" s="99"/>
      <c r="AW296" s="99"/>
      <c r="AX296" s="99"/>
      <c r="AY296" s="99"/>
      <c r="AZ296" s="99"/>
      <c r="BA296" s="99"/>
      <c r="BB296" s="99"/>
      <c r="BC296" s="99"/>
      <c r="BD296" s="99"/>
      <c r="BE296" s="99"/>
      <c r="BF296" s="99"/>
      <c r="BG296" s="99"/>
      <c r="BH296" s="99"/>
      <c r="BI296" s="99"/>
      <c r="BJ296" s="99"/>
      <c r="BK296" s="99"/>
      <c r="BL296" s="99"/>
      <c r="BM296" s="99"/>
      <c r="BN296" s="99"/>
      <c r="BO296" s="99"/>
      <c r="BP296" s="99"/>
      <c r="BQ296" s="99"/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</row>
    <row r="297" spans="1:97" s="98" customFormat="1" x14ac:dyDescent="0.2">
      <c r="A297" s="28"/>
      <c r="B297" s="101"/>
      <c r="C297" s="102"/>
      <c r="D297" s="96"/>
      <c r="E297" s="97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99"/>
      <c r="AD297" s="99"/>
      <c r="AE297" s="99"/>
      <c r="AF297" s="99"/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  <c r="AR297" s="99"/>
      <c r="AS297" s="99"/>
      <c r="AT297" s="99"/>
      <c r="AU297" s="99"/>
      <c r="AV297" s="99"/>
      <c r="AW297" s="99"/>
      <c r="AX297" s="99"/>
      <c r="AY297" s="99"/>
      <c r="AZ297" s="99"/>
      <c r="BA297" s="99"/>
      <c r="BB297" s="99"/>
      <c r="BC297" s="99"/>
      <c r="BD297" s="99"/>
      <c r="BE297" s="99"/>
      <c r="BF297" s="99"/>
      <c r="BG297" s="99"/>
      <c r="BH297" s="99"/>
      <c r="BI297" s="99"/>
      <c r="BJ297" s="99"/>
      <c r="BK297" s="99"/>
      <c r="BL297" s="99"/>
      <c r="BM297" s="99"/>
      <c r="BN297" s="99"/>
      <c r="BO297" s="99"/>
      <c r="BP297" s="99"/>
      <c r="BQ297" s="99"/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</row>
    <row r="298" spans="1:97" s="98" customFormat="1" x14ac:dyDescent="0.2">
      <c r="A298" s="28"/>
      <c r="B298" s="101"/>
      <c r="C298" s="102"/>
      <c r="D298" s="96"/>
      <c r="E298" s="97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</row>
    <row r="299" spans="1:97" s="98" customFormat="1" x14ac:dyDescent="0.2">
      <c r="A299" s="28"/>
      <c r="B299" s="101"/>
      <c r="C299" s="102"/>
      <c r="D299" s="96"/>
      <c r="E299" s="97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99"/>
      <c r="AD299" s="99"/>
      <c r="AE299" s="99"/>
      <c r="AF299" s="99"/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  <c r="AR299" s="99"/>
      <c r="AS299" s="99"/>
      <c r="AT299" s="99"/>
      <c r="AU299" s="99"/>
      <c r="AV299" s="99"/>
      <c r="AW299" s="99"/>
      <c r="AX299" s="99"/>
      <c r="AY299" s="99"/>
      <c r="AZ299" s="99"/>
      <c r="BA299" s="99"/>
      <c r="BB299" s="99"/>
      <c r="BC299" s="99"/>
      <c r="BD299" s="99"/>
      <c r="BE299" s="99"/>
      <c r="BF299" s="99"/>
      <c r="BG299" s="99"/>
      <c r="BH299" s="99"/>
      <c r="BI299" s="99"/>
      <c r="BJ299" s="99"/>
      <c r="BK299" s="99"/>
      <c r="BL299" s="99"/>
      <c r="BM299" s="99"/>
      <c r="BN299" s="99"/>
      <c r="BO299" s="99"/>
      <c r="BP299" s="99"/>
      <c r="BQ299" s="99"/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</row>
    <row r="300" spans="1:97" s="98" customFormat="1" x14ac:dyDescent="0.2">
      <c r="A300" s="28"/>
      <c r="B300" s="101"/>
      <c r="C300" s="102"/>
      <c r="D300" s="96"/>
      <c r="E300" s="97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99"/>
      <c r="AD300" s="99"/>
      <c r="AE300" s="99"/>
      <c r="AF300" s="99"/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  <c r="AR300" s="99"/>
      <c r="AS300" s="99"/>
      <c r="AT300" s="99"/>
      <c r="AU300" s="99"/>
      <c r="AV300" s="99"/>
      <c r="AW300" s="99"/>
      <c r="AX300" s="99"/>
      <c r="AY300" s="99"/>
      <c r="AZ300" s="99"/>
      <c r="BA300" s="99"/>
      <c r="BB300" s="99"/>
      <c r="BC300" s="99"/>
      <c r="BD300" s="99"/>
      <c r="BE300" s="99"/>
      <c r="BF300" s="99"/>
      <c r="BG300" s="99"/>
      <c r="BH300" s="99"/>
      <c r="BI300" s="99"/>
      <c r="BJ300" s="99"/>
      <c r="BK300" s="99"/>
      <c r="BL300" s="99"/>
      <c r="BM300" s="99"/>
      <c r="BN300" s="99"/>
      <c r="BO300" s="99"/>
      <c r="BP300" s="99"/>
      <c r="BQ300" s="99"/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</row>
    <row r="301" spans="1:97" s="98" customFormat="1" x14ac:dyDescent="0.2">
      <c r="A301" s="28"/>
      <c r="B301" s="101"/>
      <c r="C301" s="102"/>
      <c r="D301" s="96"/>
      <c r="E301" s="97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99"/>
      <c r="AD301" s="99"/>
      <c r="AE301" s="99"/>
      <c r="AF301" s="99"/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  <c r="AR301" s="99"/>
      <c r="AS301" s="99"/>
      <c r="AT301" s="99"/>
      <c r="AU301" s="99"/>
      <c r="AV301" s="99"/>
      <c r="AW301" s="99"/>
      <c r="AX301" s="99"/>
      <c r="AY301" s="99"/>
      <c r="AZ301" s="99"/>
      <c r="BA301" s="99"/>
      <c r="BB301" s="99"/>
      <c r="BC301" s="99"/>
      <c r="BD301" s="99"/>
      <c r="BE301" s="99"/>
      <c r="BF301" s="99"/>
      <c r="BG301" s="99"/>
      <c r="BH301" s="99"/>
      <c r="BI301" s="99"/>
      <c r="BJ301" s="99"/>
      <c r="BK301" s="99"/>
      <c r="BL301" s="99"/>
      <c r="BM301" s="99"/>
      <c r="BN301" s="99"/>
      <c r="BO301" s="99"/>
      <c r="BP301" s="99"/>
      <c r="BQ301" s="99"/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</row>
    <row r="302" spans="1:97" s="98" customFormat="1" x14ac:dyDescent="0.2">
      <c r="A302" s="28"/>
      <c r="B302" s="101"/>
      <c r="C302" s="102"/>
      <c r="D302" s="96"/>
      <c r="E302" s="97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99"/>
      <c r="AD302" s="99"/>
      <c r="AE302" s="99"/>
      <c r="AF302" s="99"/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  <c r="AR302" s="99"/>
      <c r="AS302" s="99"/>
      <c r="AT302" s="99"/>
      <c r="AU302" s="99"/>
      <c r="AV302" s="99"/>
      <c r="AW302" s="99"/>
      <c r="AX302" s="99"/>
      <c r="AY302" s="99"/>
      <c r="AZ302" s="99"/>
      <c r="BA302" s="99"/>
      <c r="BB302" s="99"/>
      <c r="BC302" s="99"/>
      <c r="BD302" s="99"/>
      <c r="BE302" s="99"/>
      <c r="BF302" s="99"/>
      <c r="BG302" s="99"/>
      <c r="BH302" s="99"/>
      <c r="BI302" s="99"/>
      <c r="BJ302" s="99"/>
      <c r="BK302" s="99"/>
      <c r="BL302" s="99"/>
      <c r="BM302" s="99"/>
      <c r="BN302" s="99"/>
      <c r="BO302" s="99"/>
      <c r="BP302" s="99"/>
      <c r="BQ302" s="99"/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</row>
    <row r="303" spans="1:97" s="98" customFormat="1" x14ac:dyDescent="0.2">
      <c r="A303" s="28"/>
      <c r="B303" s="101"/>
      <c r="C303" s="102"/>
      <c r="D303" s="96"/>
      <c r="E303" s="97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99"/>
      <c r="AD303" s="99"/>
      <c r="AE303" s="99"/>
      <c r="AF303" s="99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99"/>
      <c r="BF303" s="99"/>
      <c r="BG303" s="99"/>
      <c r="BH303" s="99"/>
      <c r="BI303" s="99"/>
      <c r="BJ303" s="99"/>
      <c r="BK303" s="99"/>
      <c r="BL303" s="99"/>
      <c r="BM303" s="99"/>
      <c r="BN303" s="99"/>
      <c r="BO303" s="99"/>
      <c r="BP303" s="99"/>
      <c r="BQ303" s="99"/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</row>
    <row r="304" spans="1:97" s="98" customFormat="1" x14ac:dyDescent="0.2">
      <c r="A304" s="28"/>
      <c r="B304" s="101"/>
      <c r="C304" s="102"/>
      <c r="D304" s="96"/>
      <c r="E304" s="97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99"/>
      <c r="AD304" s="99"/>
      <c r="AE304" s="99"/>
      <c r="AF304" s="99"/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  <c r="AR304" s="99"/>
      <c r="AS304" s="99"/>
      <c r="AT304" s="99"/>
      <c r="AU304" s="99"/>
      <c r="AV304" s="99"/>
      <c r="AW304" s="99"/>
      <c r="AX304" s="99"/>
      <c r="AY304" s="99"/>
      <c r="AZ304" s="99"/>
      <c r="BA304" s="99"/>
      <c r="BB304" s="99"/>
      <c r="BC304" s="99"/>
      <c r="BD304" s="99"/>
      <c r="BE304" s="99"/>
      <c r="BF304" s="99"/>
      <c r="BG304" s="99"/>
      <c r="BH304" s="99"/>
      <c r="BI304" s="99"/>
      <c r="BJ304" s="99"/>
      <c r="BK304" s="99"/>
      <c r="BL304" s="99"/>
      <c r="BM304" s="99"/>
      <c r="BN304" s="99"/>
      <c r="BO304" s="99"/>
      <c r="BP304" s="99"/>
      <c r="BQ304" s="99"/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</row>
    <row r="305" spans="1:97" s="98" customFormat="1" x14ac:dyDescent="0.2">
      <c r="A305" s="28"/>
      <c r="B305" s="101"/>
      <c r="C305" s="102"/>
      <c r="D305" s="96"/>
      <c r="E305" s="97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99"/>
      <c r="AD305" s="99"/>
      <c r="AE305" s="99"/>
      <c r="AF305" s="99"/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  <c r="AR305" s="99"/>
      <c r="AS305" s="99"/>
      <c r="AT305" s="99"/>
      <c r="AU305" s="99"/>
      <c r="AV305" s="99"/>
      <c r="AW305" s="99"/>
      <c r="AX305" s="99"/>
      <c r="AY305" s="99"/>
      <c r="AZ305" s="99"/>
      <c r="BA305" s="99"/>
      <c r="BB305" s="99"/>
      <c r="BC305" s="99"/>
      <c r="BD305" s="99"/>
      <c r="BE305" s="99"/>
      <c r="BF305" s="99"/>
      <c r="BG305" s="99"/>
      <c r="BH305" s="99"/>
      <c r="BI305" s="99"/>
      <c r="BJ305" s="99"/>
      <c r="BK305" s="99"/>
      <c r="BL305" s="99"/>
      <c r="BM305" s="99"/>
      <c r="BN305" s="99"/>
      <c r="BO305" s="99"/>
      <c r="BP305" s="99"/>
      <c r="BQ305" s="99"/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</row>
    <row r="306" spans="1:97" s="98" customFormat="1" x14ac:dyDescent="0.2">
      <c r="A306" s="28"/>
      <c r="B306" s="101"/>
      <c r="C306" s="102"/>
      <c r="D306" s="96"/>
      <c r="E306" s="97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99"/>
      <c r="AD306" s="99"/>
      <c r="AE306" s="99"/>
      <c r="AF306" s="99"/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  <c r="AR306" s="99"/>
      <c r="AS306" s="99"/>
      <c r="AT306" s="99"/>
      <c r="AU306" s="99"/>
      <c r="AV306" s="99"/>
      <c r="AW306" s="99"/>
      <c r="AX306" s="99"/>
      <c r="AY306" s="99"/>
      <c r="AZ306" s="99"/>
      <c r="BA306" s="99"/>
      <c r="BB306" s="99"/>
      <c r="BC306" s="99"/>
      <c r="BD306" s="99"/>
      <c r="BE306" s="99"/>
      <c r="BF306" s="99"/>
      <c r="BG306" s="99"/>
      <c r="BH306" s="99"/>
      <c r="BI306" s="99"/>
      <c r="BJ306" s="99"/>
      <c r="BK306" s="99"/>
      <c r="BL306" s="99"/>
      <c r="BM306" s="99"/>
      <c r="BN306" s="99"/>
      <c r="BO306" s="99"/>
      <c r="BP306" s="99"/>
      <c r="BQ306" s="99"/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</row>
    <row r="307" spans="1:97" s="98" customFormat="1" x14ac:dyDescent="0.2">
      <c r="A307" s="28"/>
      <c r="B307" s="101"/>
      <c r="C307" s="102"/>
      <c r="D307" s="96"/>
      <c r="E307" s="97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99"/>
      <c r="AD307" s="99"/>
      <c r="AE307" s="99"/>
      <c r="AF307" s="99"/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  <c r="AR307" s="99"/>
      <c r="AS307" s="99"/>
      <c r="AT307" s="99"/>
      <c r="AU307" s="99"/>
      <c r="AV307" s="99"/>
      <c r="AW307" s="99"/>
      <c r="AX307" s="99"/>
      <c r="AY307" s="99"/>
      <c r="AZ307" s="99"/>
      <c r="BA307" s="99"/>
      <c r="BB307" s="99"/>
      <c r="BC307" s="99"/>
      <c r="BD307" s="99"/>
      <c r="BE307" s="99"/>
      <c r="BF307" s="99"/>
      <c r="BG307" s="99"/>
      <c r="BH307" s="99"/>
      <c r="BI307" s="99"/>
      <c r="BJ307" s="99"/>
      <c r="BK307" s="99"/>
      <c r="BL307" s="99"/>
      <c r="BM307" s="99"/>
      <c r="BN307" s="99"/>
      <c r="BO307" s="99"/>
      <c r="BP307" s="99"/>
      <c r="BQ307" s="99"/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</row>
    <row r="308" spans="1:97" s="98" customFormat="1" x14ac:dyDescent="0.2">
      <c r="A308" s="28"/>
      <c r="B308" s="101"/>
      <c r="C308" s="102"/>
      <c r="D308" s="96"/>
      <c r="E308" s="97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99"/>
      <c r="AD308" s="99"/>
      <c r="AE308" s="99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99"/>
      <c r="BF308" s="99"/>
      <c r="BG308" s="99"/>
      <c r="BH308" s="99"/>
      <c r="BI308" s="99"/>
      <c r="BJ308" s="99"/>
      <c r="BK308" s="99"/>
      <c r="BL308" s="99"/>
      <c r="BM308" s="99"/>
      <c r="BN308" s="99"/>
      <c r="BO308" s="99"/>
      <c r="BP308" s="99"/>
      <c r="BQ308" s="99"/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</row>
    <row r="309" spans="1:97" s="98" customFormat="1" x14ac:dyDescent="0.2">
      <c r="A309" s="28"/>
      <c r="B309" s="101"/>
      <c r="C309" s="102"/>
      <c r="D309" s="96"/>
      <c r="E309" s="97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99"/>
      <c r="AD309" s="99"/>
      <c r="AE309" s="99"/>
      <c r="AF309" s="99"/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  <c r="AR309" s="99"/>
      <c r="AS309" s="99"/>
      <c r="AT309" s="99"/>
      <c r="AU309" s="99"/>
      <c r="AV309" s="99"/>
      <c r="AW309" s="99"/>
      <c r="AX309" s="99"/>
      <c r="AY309" s="99"/>
      <c r="AZ309" s="99"/>
      <c r="BA309" s="99"/>
      <c r="BB309" s="99"/>
      <c r="BC309" s="99"/>
      <c r="BD309" s="99"/>
      <c r="BE309" s="99"/>
      <c r="BF309" s="99"/>
      <c r="BG309" s="99"/>
      <c r="BH309" s="99"/>
      <c r="BI309" s="99"/>
      <c r="BJ309" s="99"/>
      <c r="BK309" s="99"/>
      <c r="BL309" s="99"/>
      <c r="BM309" s="99"/>
      <c r="BN309" s="99"/>
      <c r="BO309" s="99"/>
      <c r="BP309" s="99"/>
      <c r="BQ309" s="99"/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</row>
    <row r="310" spans="1:97" s="98" customFormat="1" x14ac:dyDescent="0.2">
      <c r="A310" s="28"/>
      <c r="B310" s="101"/>
      <c r="C310" s="102"/>
      <c r="D310" s="96"/>
      <c r="E310" s="97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</row>
    <row r="311" spans="1:97" s="98" customFormat="1" x14ac:dyDescent="0.2">
      <c r="A311" s="28"/>
      <c r="B311" s="101"/>
      <c r="C311" s="102"/>
      <c r="D311" s="96"/>
      <c r="E311" s="97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99"/>
      <c r="AD311" s="99"/>
      <c r="AE311" s="99"/>
      <c r="AF311" s="99"/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  <c r="AR311" s="99"/>
      <c r="AS311" s="99"/>
      <c r="AT311" s="99"/>
      <c r="AU311" s="99"/>
      <c r="AV311" s="99"/>
      <c r="AW311" s="99"/>
      <c r="AX311" s="99"/>
      <c r="AY311" s="99"/>
      <c r="AZ311" s="99"/>
      <c r="BA311" s="99"/>
      <c r="BB311" s="99"/>
      <c r="BC311" s="99"/>
      <c r="BD311" s="99"/>
      <c r="BE311" s="99"/>
      <c r="BF311" s="99"/>
      <c r="BG311" s="99"/>
      <c r="BH311" s="99"/>
      <c r="BI311" s="99"/>
      <c r="BJ311" s="99"/>
      <c r="BK311" s="99"/>
      <c r="BL311" s="99"/>
      <c r="BM311" s="99"/>
      <c r="BN311" s="99"/>
      <c r="BO311" s="99"/>
      <c r="BP311" s="99"/>
      <c r="BQ311" s="99"/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</row>
    <row r="312" spans="1:97" s="98" customFormat="1" x14ac:dyDescent="0.2">
      <c r="A312" s="28"/>
      <c r="B312" s="101"/>
      <c r="C312" s="102"/>
      <c r="D312" s="96"/>
      <c r="E312" s="97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99"/>
      <c r="AD312" s="99"/>
      <c r="AE312" s="99"/>
      <c r="AF312" s="99"/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  <c r="AR312" s="99"/>
      <c r="AS312" s="99"/>
      <c r="AT312" s="99"/>
      <c r="AU312" s="99"/>
      <c r="AV312" s="99"/>
      <c r="AW312" s="99"/>
      <c r="AX312" s="99"/>
      <c r="AY312" s="99"/>
      <c r="AZ312" s="99"/>
      <c r="BA312" s="99"/>
      <c r="BB312" s="99"/>
      <c r="BC312" s="99"/>
      <c r="BD312" s="99"/>
      <c r="BE312" s="99"/>
      <c r="BF312" s="99"/>
      <c r="BG312" s="99"/>
      <c r="BH312" s="99"/>
      <c r="BI312" s="99"/>
      <c r="BJ312" s="99"/>
      <c r="BK312" s="99"/>
      <c r="BL312" s="99"/>
      <c r="BM312" s="99"/>
      <c r="BN312" s="99"/>
      <c r="BO312" s="99"/>
      <c r="BP312" s="99"/>
      <c r="BQ312" s="99"/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</row>
    <row r="313" spans="1:97" s="98" customFormat="1" x14ac:dyDescent="0.2">
      <c r="A313" s="28"/>
      <c r="B313" s="101"/>
      <c r="C313" s="102"/>
      <c r="D313" s="96"/>
      <c r="E313" s="97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99"/>
      <c r="AD313" s="99"/>
      <c r="AE313" s="99"/>
      <c r="AF313" s="99"/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  <c r="AR313" s="99"/>
      <c r="AS313" s="99"/>
      <c r="AT313" s="99"/>
      <c r="AU313" s="99"/>
      <c r="AV313" s="99"/>
      <c r="AW313" s="99"/>
      <c r="AX313" s="99"/>
      <c r="AY313" s="99"/>
      <c r="AZ313" s="99"/>
      <c r="BA313" s="99"/>
      <c r="BB313" s="99"/>
      <c r="BC313" s="99"/>
      <c r="BD313" s="99"/>
      <c r="BE313" s="99"/>
      <c r="BF313" s="99"/>
      <c r="BG313" s="99"/>
      <c r="BH313" s="99"/>
      <c r="BI313" s="99"/>
      <c r="BJ313" s="99"/>
      <c r="BK313" s="99"/>
      <c r="BL313" s="99"/>
      <c r="BM313" s="99"/>
      <c r="BN313" s="99"/>
      <c r="BO313" s="99"/>
      <c r="BP313" s="99"/>
      <c r="BQ313" s="99"/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</row>
    <row r="314" spans="1:97" s="98" customFormat="1" x14ac:dyDescent="0.2">
      <c r="A314" s="28"/>
      <c r="B314" s="101"/>
      <c r="C314" s="102"/>
      <c r="D314" s="96"/>
      <c r="E314" s="97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99"/>
      <c r="AD314" s="99"/>
      <c r="AE314" s="99"/>
      <c r="AF314" s="99"/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  <c r="AR314" s="99"/>
      <c r="AS314" s="99"/>
      <c r="AT314" s="99"/>
      <c r="AU314" s="99"/>
      <c r="AV314" s="99"/>
      <c r="AW314" s="99"/>
      <c r="AX314" s="99"/>
      <c r="AY314" s="99"/>
      <c r="AZ314" s="99"/>
      <c r="BA314" s="99"/>
      <c r="BB314" s="99"/>
      <c r="BC314" s="99"/>
      <c r="BD314" s="99"/>
      <c r="BE314" s="99"/>
      <c r="BF314" s="99"/>
      <c r="BG314" s="99"/>
      <c r="BH314" s="99"/>
      <c r="BI314" s="99"/>
      <c r="BJ314" s="99"/>
      <c r="BK314" s="99"/>
      <c r="BL314" s="99"/>
      <c r="BM314" s="99"/>
      <c r="BN314" s="99"/>
      <c r="BO314" s="99"/>
      <c r="BP314" s="99"/>
      <c r="BQ314" s="99"/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</row>
    <row r="315" spans="1:97" s="98" customFormat="1" x14ac:dyDescent="0.2">
      <c r="A315" s="28"/>
      <c r="B315" s="101"/>
      <c r="C315" s="102"/>
      <c r="D315" s="96"/>
      <c r="E315" s="97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99"/>
      <c r="AD315" s="99"/>
      <c r="AE315" s="99"/>
      <c r="AF315" s="99"/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  <c r="AR315" s="99"/>
      <c r="AS315" s="99"/>
      <c r="AT315" s="99"/>
      <c r="AU315" s="99"/>
      <c r="AV315" s="99"/>
      <c r="AW315" s="99"/>
      <c r="AX315" s="99"/>
      <c r="AY315" s="99"/>
      <c r="AZ315" s="99"/>
      <c r="BA315" s="99"/>
      <c r="BB315" s="99"/>
      <c r="BC315" s="99"/>
      <c r="BD315" s="99"/>
      <c r="BE315" s="99"/>
      <c r="BF315" s="99"/>
      <c r="BG315" s="99"/>
      <c r="BH315" s="99"/>
      <c r="BI315" s="99"/>
      <c r="BJ315" s="99"/>
      <c r="BK315" s="99"/>
      <c r="BL315" s="99"/>
      <c r="BM315" s="99"/>
      <c r="BN315" s="99"/>
      <c r="BO315" s="99"/>
      <c r="BP315" s="99"/>
      <c r="BQ315" s="99"/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</row>
    <row r="316" spans="1:97" s="98" customFormat="1" x14ac:dyDescent="0.2">
      <c r="A316" s="28"/>
      <c r="B316" s="101"/>
      <c r="C316" s="102"/>
      <c r="D316" s="96"/>
      <c r="E316" s="97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99"/>
      <c r="AD316" s="99"/>
      <c r="AE316" s="99"/>
      <c r="AF316" s="99"/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99"/>
      <c r="BF316" s="99"/>
      <c r="BG316" s="99"/>
      <c r="BH316" s="99"/>
      <c r="BI316" s="99"/>
      <c r="BJ316" s="99"/>
      <c r="BK316" s="99"/>
      <c r="BL316" s="99"/>
      <c r="BM316" s="99"/>
      <c r="BN316" s="99"/>
      <c r="BO316" s="99"/>
      <c r="BP316" s="99"/>
      <c r="BQ316" s="99"/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</row>
    <row r="317" spans="1:97" s="98" customFormat="1" x14ac:dyDescent="0.2">
      <c r="A317" s="28"/>
      <c r="B317" s="101"/>
      <c r="C317" s="102"/>
      <c r="D317" s="96"/>
      <c r="E317" s="97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99"/>
      <c r="AD317" s="99"/>
      <c r="AE317" s="99"/>
      <c r="AF317" s="99"/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  <c r="AR317" s="99"/>
      <c r="AS317" s="99"/>
      <c r="AT317" s="99"/>
      <c r="AU317" s="99"/>
      <c r="AV317" s="99"/>
      <c r="AW317" s="99"/>
      <c r="AX317" s="99"/>
      <c r="AY317" s="99"/>
      <c r="AZ317" s="99"/>
      <c r="BA317" s="99"/>
      <c r="BB317" s="99"/>
      <c r="BC317" s="99"/>
      <c r="BD317" s="99"/>
      <c r="BE317" s="99"/>
      <c r="BF317" s="99"/>
      <c r="BG317" s="99"/>
      <c r="BH317" s="99"/>
      <c r="BI317" s="99"/>
      <c r="BJ317" s="99"/>
      <c r="BK317" s="99"/>
      <c r="BL317" s="99"/>
      <c r="BM317" s="99"/>
      <c r="BN317" s="99"/>
      <c r="BO317" s="99"/>
      <c r="BP317" s="99"/>
      <c r="BQ317" s="99"/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</row>
    <row r="318" spans="1:97" s="98" customFormat="1" x14ac:dyDescent="0.2">
      <c r="A318" s="28"/>
      <c r="B318" s="101"/>
      <c r="C318" s="102"/>
      <c r="D318" s="96"/>
      <c r="E318" s="97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99"/>
      <c r="AD318" s="99"/>
      <c r="AE318" s="99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99"/>
      <c r="BF318" s="99"/>
      <c r="BG318" s="99"/>
      <c r="BH318" s="99"/>
      <c r="BI318" s="99"/>
      <c r="BJ318" s="99"/>
      <c r="BK318" s="99"/>
      <c r="BL318" s="99"/>
      <c r="BM318" s="99"/>
      <c r="BN318" s="99"/>
      <c r="BO318" s="99"/>
      <c r="BP318" s="99"/>
      <c r="BQ318" s="99"/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</row>
    <row r="319" spans="1:97" s="98" customFormat="1" x14ac:dyDescent="0.2">
      <c r="A319" s="28"/>
      <c r="B319" s="101"/>
      <c r="C319" s="102"/>
      <c r="D319" s="96"/>
      <c r="E319" s="97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99"/>
      <c r="AD319" s="99"/>
      <c r="AE319" s="99"/>
      <c r="AF319" s="99"/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  <c r="AR319" s="99"/>
      <c r="AS319" s="99"/>
      <c r="AT319" s="99"/>
      <c r="AU319" s="99"/>
      <c r="AV319" s="99"/>
      <c r="AW319" s="99"/>
      <c r="AX319" s="99"/>
      <c r="AY319" s="99"/>
      <c r="AZ319" s="99"/>
      <c r="BA319" s="99"/>
      <c r="BB319" s="99"/>
      <c r="BC319" s="99"/>
      <c r="BD319" s="99"/>
      <c r="BE319" s="99"/>
      <c r="BF319" s="99"/>
      <c r="BG319" s="99"/>
      <c r="BH319" s="99"/>
      <c r="BI319" s="99"/>
      <c r="BJ319" s="99"/>
      <c r="BK319" s="99"/>
      <c r="BL319" s="99"/>
      <c r="BM319" s="99"/>
      <c r="BN319" s="99"/>
      <c r="BO319" s="99"/>
      <c r="BP319" s="99"/>
      <c r="BQ319" s="99"/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</row>
    <row r="320" spans="1:97" s="98" customFormat="1" x14ac:dyDescent="0.2">
      <c r="A320" s="28"/>
      <c r="B320" s="101"/>
      <c r="C320" s="102"/>
      <c r="D320" s="96"/>
      <c r="E320" s="97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99"/>
      <c r="AD320" s="99"/>
      <c r="AE320" s="99"/>
      <c r="AF320" s="99"/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  <c r="AR320" s="99"/>
      <c r="AS320" s="99"/>
      <c r="AT320" s="99"/>
      <c r="AU320" s="99"/>
      <c r="AV320" s="99"/>
      <c r="AW320" s="99"/>
      <c r="AX320" s="99"/>
      <c r="AY320" s="99"/>
      <c r="AZ320" s="99"/>
      <c r="BA320" s="99"/>
      <c r="BB320" s="99"/>
      <c r="BC320" s="99"/>
      <c r="BD320" s="99"/>
      <c r="BE320" s="99"/>
      <c r="BF320" s="99"/>
      <c r="BG320" s="99"/>
      <c r="BH320" s="99"/>
      <c r="BI320" s="99"/>
      <c r="BJ320" s="99"/>
      <c r="BK320" s="99"/>
      <c r="BL320" s="99"/>
      <c r="BM320" s="99"/>
      <c r="BN320" s="99"/>
      <c r="BO320" s="99"/>
      <c r="BP320" s="99"/>
      <c r="BQ320" s="99"/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</row>
    <row r="321" spans="1:97" s="98" customFormat="1" x14ac:dyDescent="0.2">
      <c r="A321" s="28"/>
      <c r="B321" s="101"/>
      <c r="C321" s="102"/>
      <c r="D321" s="96"/>
      <c r="E321" s="97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99"/>
      <c r="AD321" s="99"/>
      <c r="AE321" s="99"/>
      <c r="AF321" s="99"/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  <c r="AR321" s="99"/>
      <c r="AS321" s="99"/>
      <c r="AT321" s="99"/>
      <c r="AU321" s="99"/>
      <c r="AV321" s="99"/>
      <c r="AW321" s="99"/>
      <c r="AX321" s="99"/>
      <c r="AY321" s="99"/>
      <c r="AZ321" s="99"/>
      <c r="BA321" s="99"/>
      <c r="BB321" s="99"/>
      <c r="BC321" s="99"/>
      <c r="BD321" s="99"/>
      <c r="BE321" s="99"/>
      <c r="BF321" s="99"/>
      <c r="BG321" s="99"/>
      <c r="BH321" s="99"/>
      <c r="BI321" s="99"/>
      <c r="BJ321" s="99"/>
      <c r="BK321" s="99"/>
      <c r="BL321" s="99"/>
      <c r="BM321" s="99"/>
      <c r="BN321" s="99"/>
      <c r="BO321" s="99"/>
      <c r="BP321" s="99"/>
      <c r="BQ321" s="99"/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</row>
    <row r="322" spans="1:97" s="98" customFormat="1" x14ac:dyDescent="0.2">
      <c r="A322" s="28"/>
      <c r="B322" s="101"/>
      <c r="C322" s="102"/>
      <c r="D322" s="96"/>
      <c r="E322" s="97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</row>
    <row r="323" spans="1:97" s="98" customFormat="1" x14ac:dyDescent="0.2">
      <c r="A323" s="28"/>
      <c r="B323" s="101"/>
      <c r="C323" s="102"/>
      <c r="D323" s="96"/>
      <c r="E323" s="97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99"/>
      <c r="AD323" s="99"/>
      <c r="AE323" s="99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99"/>
      <c r="BF323" s="99"/>
      <c r="BG323" s="99"/>
      <c r="BH323" s="99"/>
      <c r="BI323" s="99"/>
      <c r="BJ323" s="99"/>
      <c r="BK323" s="99"/>
      <c r="BL323" s="99"/>
      <c r="BM323" s="99"/>
      <c r="BN323" s="99"/>
      <c r="BO323" s="99"/>
      <c r="BP323" s="99"/>
      <c r="BQ323" s="99"/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</row>
    <row r="324" spans="1:97" s="98" customFormat="1" x14ac:dyDescent="0.2">
      <c r="A324" s="28"/>
      <c r="B324" s="101"/>
      <c r="C324" s="102"/>
      <c r="D324" s="96"/>
      <c r="E324" s="97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99"/>
      <c r="AD324" s="99"/>
      <c r="AE324" s="99"/>
      <c r="AF324" s="99"/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  <c r="AR324" s="99"/>
      <c r="AS324" s="99"/>
      <c r="AT324" s="99"/>
      <c r="AU324" s="99"/>
      <c r="AV324" s="99"/>
      <c r="AW324" s="99"/>
      <c r="AX324" s="99"/>
      <c r="AY324" s="99"/>
      <c r="AZ324" s="99"/>
      <c r="BA324" s="99"/>
      <c r="BB324" s="99"/>
      <c r="BC324" s="99"/>
      <c r="BD324" s="99"/>
      <c r="BE324" s="99"/>
      <c r="BF324" s="99"/>
      <c r="BG324" s="99"/>
      <c r="BH324" s="99"/>
      <c r="BI324" s="99"/>
      <c r="BJ324" s="99"/>
      <c r="BK324" s="99"/>
      <c r="BL324" s="99"/>
      <c r="BM324" s="99"/>
      <c r="BN324" s="99"/>
      <c r="BO324" s="99"/>
      <c r="BP324" s="99"/>
      <c r="BQ324" s="99"/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</row>
    <row r="325" spans="1:97" s="98" customFormat="1" x14ac:dyDescent="0.2">
      <c r="A325" s="28"/>
      <c r="B325" s="101"/>
      <c r="C325" s="102"/>
      <c r="D325" s="96"/>
      <c r="E325" s="97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99"/>
      <c r="AD325" s="99"/>
      <c r="AE325" s="99"/>
      <c r="AF325" s="99"/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  <c r="AR325" s="99"/>
      <c r="AS325" s="99"/>
      <c r="AT325" s="99"/>
      <c r="AU325" s="99"/>
      <c r="AV325" s="99"/>
      <c r="AW325" s="99"/>
      <c r="AX325" s="99"/>
      <c r="AY325" s="99"/>
      <c r="AZ325" s="99"/>
      <c r="BA325" s="99"/>
      <c r="BB325" s="99"/>
      <c r="BC325" s="99"/>
      <c r="BD325" s="99"/>
      <c r="BE325" s="99"/>
      <c r="BF325" s="99"/>
      <c r="BG325" s="99"/>
      <c r="BH325" s="99"/>
      <c r="BI325" s="99"/>
      <c r="BJ325" s="99"/>
      <c r="BK325" s="99"/>
      <c r="BL325" s="99"/>
      <c r="BM325" s="99"/>
      <c r="BN325" s="99"/>
      <c r="BO325" s="99"/>
      <c r="BP325" s="99"/>
      <c r="BQ325" s="99"/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</row>
    <row r="326" spans="1:97" s="98" customFormat="1" x14ac:dyDescent="0.2">
      <c r="A326" s="28"/>
      <c r="B326" s="101"/>
      <c r="C326" s="102"/>
      <c r="D326" s="96"/>
      <c r="E326" s="97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99"/>
      <c r="AD326" s="99"/>
      <c r="AE326" s="99"/>
      <c r="AF326" s="99"/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  <c r="AR326" s="99"/>
      <c r="AS326" s="99"/>
      <c r="AT326" s="99"/>
      <c r="AU326" s="99"/>
      <c r="AV326" s="99"/>
      <c r="AW326" s="99"/>
      <c r="AX326" s="99"/>
      <c r="AY326" s="99"/>
      <c r="AZ326" s="99"/>
      <c r="BA326" s="99"/>
      <c r="BB326" s="99"/>
      <c r="BC326" s="99"/>
      <c r="BD326" s="99"/>
      <c r="BE326" s="99"/>
      <c r="BF326" s="99"/>
      <c r="BG326" s="99"/>
      <c r="BH326" s="99"/>
      <c r="BI326" s="99"/>
      <c r="BJ326" s="99"/>
      <c r="BK326" s="99"/>
      <c r="BL326" s="99"/>
      <c r="BM326" s="99"/>
      <c r="BN326" s="99"/>
      <c r="BO326" s="99"/>
      <c r="BP326" s="99"/>
      <c r="BQ326" s="99"/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</row>
    <row r="327" spans="1:97" s="98" customFormat="1" x14ac:dyDescent="0.2">
      <c r="A327" s="28"/>
      <c r="B327" s="101"/>
      <c r="C327" s="102"/>
      <c r="D327" s="96"/>
      <c r="E327" s="97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99"/>
      <c r="AD327" s="99"/>
      <c r="AE327" s="99"/>
      <c r="AF327" s="99"/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  <c r="AR327" s="99"/>
      <c r="AS327" s="99"/>
      <c r="AT327" s="99"/>
      <c r="AU327" s="99"/>
      <c r="AV327" s="99"/>
      <c r="AW327" s="99"/>
      <c r="AX327" s="99"/>
      <c r="AY327" s="99"/>
      <c r="AZ327" s="99"/>
      <c r="BA327" s="99"/>
      <c r="BB327" s="99"/>
      <c r="BC327" s="99"/>
      <c r="BD327" s="99"/>
      <c r="BE327" s="99"/>
      <c r="BF327" s="99"/>
      <c r="BG327" s="99"/>
      <c r="BH327" s="99"/>
      <c r="BI327" s="99"/>
      <c r="BJ327" s="99"/>
      <c r="BK327" s="99"/>
      <c r="BL327" s="99"/>
      <c r="BM327" s="99"/>
      <c r="BN327" s="99"/>
      <c r="BO327" s="99"/>
      <c r="BP327" s="99"/>
      <c r="BQ327" s="99"/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</row>
    <row r="328" spans="1:97" s="98" customFormat="1" x14ac:dyDescent="0.2">
      <c r="A328" s="28"/>
      <c r="B328" s="101"/>
      <c r="C328" s="102"/>
      <c r="D328" s="96"/>
      <c r="E328" s="97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99"/>
      <c r="AD328" s="99"/>
      <c r="AE328" s="99"/>
      <c r="AF328" s="99"/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  <c r="AR328" s="99"/>
      <c r="AS328" s="99"/>
      <c r="AT328" s="99"/>
      <c r="AU328" s="99"/>
      <c r="AV328" s="99"/>
      <c r="AW328" s="99"/>
      <c r="AX328" s="99"/>
      <c r="AY328" s="99"/>
      <c r="AZ328" s="99"/>
      <c r="BA328" s="99"/>
      <c r="BB328" s="99"/>
      <c r="BC328" s="99"/>
      <c r="BD328" s="99"/>
      <c r="BE328" s="99"/>
      <c r="BF328" s="99"/>
      <c r="BG328" s="99"/>
      <c r="BH328" s="99"/>
      <c r="BI328" s="99"/>
      <c r="BJ328" s="99"/>
      <c r="BK328" s="99"/>
      <c r="BL328" s="99"/>
      <c r="BM328" s="99"/>
      <c r="BN328" s="99"/>
      <c r="BO328" s="99"/>
      <c r="BP328" s="99"/>
      <c r="BQ328" s="99"/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</row>
    <row r="329" spans="1:97" s="98" customFormat="1" x14ac:dyDescent="0.2">
      <c r="A329" s="28"/>
      <c r="B329" s="101"/>
      <c r="C329" s="102"/>
      <c r="D329" s="96"/>
      <c r="E329" s="97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99"/>
      <c r="AD329" s="99"/>
      <c r="AE329" s="99"/>
      <c r="AF329" s="99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99"/>
      <c r="BF329" s="99"/>
      <c r="BG329" s="99"/>
      <c r="BH329" s="99"/>
      <c r="BI329" s="99"/>
      <c r="BJ329" s="99"/>
      <c r="BK329" s="99"/>
      <c r="BL329" s="99"/>
      <c r="BM329" s="99"/>
      <c r="BN329" s="99"/>
      <c r="BO329" s="99"/>
      <c r="BP329" s="99"/>
      <c r="BQ329" s="99"/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</row>
    <row r="330" spans="1:97" s="98" customFormat="1" x14ac:dyDescent="0.2">
      <c r="A330" s="28"/>
      <c r="B330" s="101"/>
      <c r="C330" s="102"/>
      <c r="D330" s="96"/>
      <c r="E330" s="97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99"/>
      <c r="AD330" s="99"/>
      <c r="AE330" s="99"/>
      <c r="AF330" s="99"/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  <c r="AU330" s="99"/>
      <c r="AV330" s="99"/>
      <c r="AW330" s="99"/>
      <c r="AX330" s="99"/>
      <c r="AY330" s="99"/>
      <c r="AZ330" s="99"/>
      <c r="BA330" s="99"/>
      <c r="BB330" s="99"/>
      <c r="BC330" s="99"/>
      <c r="BD330" s="99"/>
      <c r="BE330" s="99"/>
      <c r="BF330" s="99"/>
      <c r="BG330" s="99"/>
      <c r="BH330" s="99"/>
      <c r="BI330" s="99"/>
      <c r="BJ330" s="99"/>
      <c r="BK330" s="99"/>
      <c r="BL330" s="99"/>
      <c r="BM330" s="99"/>
      <c r="BN330" s="99"/>
      <c r="BO330" s="99"/>
      <c r="BP330" s="99"/>
      <c r="BQ330" s="99"/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</row>
    <row r="331" spans="1:97" s="98" customFormat="1" x14ac:dyDescent="0.2">
      <c r="A331" s="28"/>
      <c r="B331" s="101"/>
      <c r="C331" s="102"/>
      <c r="D331" s="96"/>
      <c r="E331" s="97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99"/>
      <c r="AD331" s="99"/>
      <c r="AE331" s="99"/>
      <c r="AF331" s="99"/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  <c r="AR331" s="99"/>
      <c r="AS331" s="99"/>
      <c r="AT331" s="99"/>
      <c r="AU331" s="99"/>
      <c r="AV331" s="99"/>
      <c r="AW331" s="99"/>
      <c r="AX331" s="99"/>
      <c r="AY331" s="99"/>
      <c r="AZ331" s="99"/>
      <c r="BA331" s="99"/>
      <c r="BB331" s="99"/>
      <c r="BC331" s="99"/>
      <c r="BD331" s="99"/>
      <c r="BE331" s="99"/>
      <c r="BF331" s="99"/>
      <c r="BG331" s="99"/>
      <c r="BH331" s="99"/>
      <c r="BI331" s="99"/>
      <c r="BJ331" s="99"/>
      <c r="BK331" s="99"/>
      <c r="BL331" s="99"/>
      <c r="BM331" s="99"/>
      <c r="BN331" s="99"/>
      <c r="BO331" s="99"/>
      <c r="BP331" s="99"/>
      <c r="BQ331" s="99"/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</row>
    <row r="332" spans="1:97" s="98" customFormat="1" x14ac:dyDescent="0.2">
      <c r="A332" s="28"/>
      <c r="B332" s="101"/>
      <c r="C332" s="102"/>
      <c r="D332" s="96"/>
      <c r="E332" s="97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99"/>
      <c r="AD332" s="99"/>
      <c r="AE332" s="99"/>
      <c r="AF332" s="99"/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  <c r="AR332" s="99"/>
      <c r="AS332" s="99"/>
      <c r="AT332" s="99"/>
      <c r="AU332" s="99"/>
      <c r="AV332" s="99"/>
      <c r="AW332" s="99"/>
      <c r="AX332" s="99"/>
      <c r="AY332" s="99"/>
      <c r="AZ332" s="99"/>
      <c r="BA332" s="99"/>
      <c r="BB332" s="99"/>
      <c r="BC332" s="99"/>
      <c r="BD332" s="99"/>
      <c r="BE332" s="99"/>
      <c r="BF332" s="99"/>
      <c r="BG332" s="99"/>
      <c r="BH332" s="99"/>
      <c r="BI332" s="99"/>
      <c r="BJ332" s="99"/>
      <c r="BK332" s="99"/>
      <c r="BL332" s="99"/>
      <c r="BM332" s="99"/>
      <c r="BN332" s="99"/>
      <c r="BO332" s="99"/>
      <c r="BP332" s="99"/>
      <c r="BQ332" s="99"/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</row>
    <row r="333" spans="1:97" s="98" customFormat="1" x14ac:dyDescent="0.2">
      <c r="A333" s="28"/>
      <c r="B333" s="101"/>
      <c r="C333" s="102"/>
      <c r="D333" s="96"/>
      <c r="E333" s="97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99"/>
      <c r="AD333" s="99"/>
      <c r="AE333" s="99"/>
      <c r="AF333" s="99"/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  <c r="AR333" s="99"/>
      <c r="AS333" s="99"/>
      <c r="AT333" s="99"/>
      <c r="AU333" s="99"/>
      <c r="AV333" s="99"/>
      <c r="AW333" s="99"/>
      <c r="AX333" s="99"/>
      <c r="AY333" s="99"/>
      <c r="AZ333" s="99"/>
      <c r="BA333" s="99"/>
      <c r="BB333" s="99"/>
      <c r="BC333" s="99"/>
      <c r="BD333" s="99"/>
      <c r="BE333" s="99"/>
      <c r="BF333" s="99"/>
      <c r="BG333" s="99"/>
      <c r="BH333" s="99"/>
      <c r="BI333" s="99"/>
      <c r="BJ333" s="99"/>
      <c r="BK333" s="99"/>
      <c r="BL333" s="99"/>
      <c r="BM333" s="99"/>
      <c r="BN333" s="99"/>
      <c r="BO333" s="99"/>
      <c r="BP333" s="99"/>
      <c r="BQ333" s="99"/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</row>
    <row r="334" spans="1:97" s="98" customFormat="1" x14ac:dyDescent="0.2">
      <c r="A334" s="28"/>
      <c r="B334" s="101"/>
      <c r="C334" s="102"/>
      <c r="D334" s="96"/>
      <c r="E334" s="97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</row>
    <row r="335" spans="1:97" s="98" customFormat="1" x14ac:dyDescent="0.2">
      <c r="A335" s="28"/>
      <c r="B335" s="101"/>
      <c r="C335" s="102"/>
      <c r="D335" s="96"/>
      <c r="E335" s="97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  <c r="AU335" s="99"/>
      <c r="AV335" s="99"/>
      <c r="AW335" s="99"/>
      <c r="AX335" s="99"/>
      <c r="AY335" s="99"/>
      <c r="AZ335" s="99"/>
      <c r="BA335" s="99"/>
      <c r="BB335" s="99"/>
      <c r="BC335" s="99"/>
      <c r="BD335" s="99"/>
      <c r="BE335" s="99"/>
      <c r="BF335" s="99"/>
      <c r="BG335" s="99"/>
      <c r="BH335" s="99"/>
      <c r="BI335" s="99"/>
      <c r="BJ335" s="99"/>
      <c r="BK335" s="99"/>
      <c r="BL335" s="99"/>
      <c r="BM335" s="99"/>
      <c r="BN335" s="99"/>
      <c r="BO335" s="99"/>
      <c r="BP335" s="99"/>
      <c r="BQ335" s="99"/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</row>
    <row r="336" spans="1:97" s="98" customFormat="1" x14ac:dyDescent="0.2">
      <c r="A336" s="28"/>
      <c r="B336" s="101"/>
      <c r="C336" s="102"/>
      <c r="D336" s="96"/>
      <c r="E336" s="97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  <c r="AU336" s="99"/>
      <c r="AV336" s="99"/>
      <c r="AW336" s="99"/>
      <c r="AX336" s="99"/>
      <c r="AY336" s="99"/>
      <c r="AZ336" s="99"/>
      <c r="BA336" s="99"/>
      <c r="BB336" s="99"/>
      <c r="BC336" s="99"/>
      <c r="BD336" s="99"/>
      <c r="BE336" s="99"/>
      <c r="BF336" s="99"/>
      <c r="BG336" s="99"/>
      <c r="BH336" s="99"/>
      <c r="BI336" s="99"/>
      <c r="BJ336" s="99"/>
      <c r="BK336" s="99"/>
      <c r="BL336" s="99"/>
      <c r="BM336" s="99"/>
      <c r="BN336" s="99"/>
      <c r="BO336" s="99"/>
      <c r="BP336" s="99"/>
      <c r="BQ336" s="99"/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</row>
    <row r="337" spans="1:97" s="98" customFormat="1" x14ac:dyDescent="0.2">
      <c r="A337" s="28"/>
      <c r="B337" s="101"/>
      <c r="C337" s="102"/>
      <c r="D337" s="96"/>
      <c r="E337" s="97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  <c r="AU337" s="99"/>
      <c r="AV337" s="99"/>
      <c r="AW337" s="99"/>
      <c r="AX337" s="99"/>
      <c r="AY337" s="99"/>
      <c r="AZ337" s="99"/>
      <c r="BA337" s="99"/>
      <c r="BB337" s="99"/>
      <c r="BC337" s="99"/>
      <c r="BD337" s="99"/>
      <c r="BE337" s="99"/>
      <c r="BF337" s="99"/>
      <c r="BG337" s="99"/>
      <c r="BH337" s="99"/>
      <c r="BI337" s="99"/>
      <c r="BJ337" s="99"/>
      <c r="BK337" s="99"/>
      <c r="BL337" s="99"/>
      <c r="BM337" s="99"/>
      <c r="BN337" s="99"/>
      <c r="BO337" s="99"/>
      <c r="BP337" s="99"/>
      <c r="BQ337" s="99"/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</row>
    <row r="338" spans="1:97" s="98" customFormat="1" x14ac:dyDescent="0.2">
      <c r="A338" s="28"/>
      <c r="B338" s="101"/>
      <c r="C338" s="102"/>
      <c r="D338" s="96"/>
      <c r="E338" s="97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  <c r="AA338" s="99"/>
      <c r="AB338" s="99"/>
      <c r="AC338" s="99"/>
      <c r="AD338" s="99"/>
      <c r="AE338" s="99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</row>
    <row r="339" spans="1:97" s="98" customFormat="1" x14ac:dyDescent="0.2">
      <c r="A339" s="28"/>
      <c r="B339" s="101"/>
      <c r="C339" s="102"/>
      <c r="D339" s="96"/>
      <c r="E339" s="97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  <c r="AA339" s="99"/>
      <c r="AB339" s="99"/>
      <c r="AC339" s="99"/>
      <c r="AD339" s="99"/>
      <c r="AE339" s="99"/>
      <c r="AF339" s="99"/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99"/>
      <c r="AY339" s="99"/>
      <c r="AZ339" s="99"/>
      <c r="BA339" s="99"/>
      <c r="BB339" s="99"/>
      <c r="BC339" s="99"/>
      <c r="BD339" s="99"/>
      <c r="BE339" s="99"/>
      <c r="BF339" s="99"/>
      <c r="BG339" s="99"/>
      <c r="BH339" s="99"/>
      <c r="BI339" s="99"/>
      <c r="BJ339" s="99"/>
      <c r="BK339" s="99"/>
      <c r="BL339" s="99"/>
      <c r="BM339" s="99"/>
      <c r="BN339" s="99"/>
      <c r="BO339" s="99"/>
      <c r="BP339" s="99"/>
      <c r="BQ339" s="99"/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</row>
    <row r="340" spans="1:97" s="98" customFormat="1" x14ac:dyDescent="0.2">
      <c r="A340" s="28"/>
      <c r="B340" s="101"/>
      <c r="C340" s="102"/>
      <c r="D340" s="96"/>
      <c r="E340" s="97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99"/>
      <c r="AD340" s="99"/>
      <c r="AE340" s="99"/>
      <c r="AF340" s="99"/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  <c r="AU340" s="99"/>
      <c r="AV340" s="99"/>
      <c r="AW340" s="99"/>
      <c r="AX340" s="99"/>
      <c r="AY340" s="99"/>
      <c r="AZ340" s="99"/>
      <c r="BA340" s="99"/>
      <c r="BB340" s="99"/>
      <c r="BC340" s="99"/>
      <c r="BD340" s="99"/>
      <c r="BE340" s="99"/>
      <c r="BF340" s="99"/>
      <c r="BG340" s="99"/>
      <c r="BH340" s="99"/>
      <c r="BI340" s="99"/>
      <c r="BJ340" s="99"/>
      <c r="BK340" s="99"/>
      <c r="BL340" s="99"/>
      <c r="BM340" s="99"/>
      <c r="BN340" s="99"/>
      <c r="BO340" s="99"/>
      <c r="BP340" s="99"/>
      <c r="BQ340" s="99"/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</row>
    <row r="341" spans="1:97" s="98" customFormat="1" x14ac:dyDescent="0.2">
      <c r="A341" s="28"/>
      <c r="B341" s="101"/>
      <c r="C341" s="102"/>
      <c r="D341" s="96"/>
      <c r="E341" s="97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99"/>
      <c r="AY341" s="99"/>
      <c r="AZ341" s="99"/>
      <c r="BA341" s="99"/>
      <c r="BB341" s="99"/>
      <c r="BC341" s="99"/>
      <c r="BD341" s="99"/>
      <c r="BE341" s="99"/>
      <c r="BF341" s="99"/>
      <c r="BG341" s="99"/>
      <c r="BH341" s="99"/>
      <c r="BI341" s="99"/>
      <c r="BJ341" s="99"/>
      <c r="BK341" s="99"/>
      <c r="BL341" s="99"/>
      <c r="BM341" s="99"/>
      <c r="BN341" s="99"/>
      <c r="BO341" s="99"/>
      <c r="BP341" s="99"/>
      <c r="BQ341" s="99"/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</row>
    <row r="342" spans="1:97" s="98" customFormat="1" x14ac:dyDescent="0.2">
      <c r="A342" s="28"/>
      <c r="B342" s="101"/>
      <c r="C342" s="102"/>
      <c r="D342" s="96"/>
      <c r="E342" s="97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  <c r="AA342" s="99"/>
      <c r="AB342" s="99"/>
      <c r="AC342" s="99"/>
      <c r="AD342" s="99"/>
      <c r="AE342" s="99"/>
      <c r="AF342" s="99"/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  <c r="AU342" s="99"/>
      <c r="AV342" s="99"/>
      <c r="AW342" s="99"/>
      <c r="AX342" s="99"/>
      <c r="AY342" s="99"/>
      <c r="AZ342" s="99"/>
      <c r="BA342" s="99"/>
      <c r="BB342" s="99"/>
      <c r="BC342" s="99"/>
      <c r="BD342" s="99"/>
      <c r="BE342" s="99"/>
      <c r="BF342" s="99"/>
      <c r="BG342" s="99"/>
      <c r="BH342" s="99"/>
      <c r="BI342" s="99"/>
      <c r="BJ342" s="99"/>
      <c r="BK342" s="99"/>
      <c r="BL342" s="99"/>
      <c r="BM342" s="99"/>
      <c r="BN342" s="99"/>
      <c r="BO342" s="99"/>
      <c r="BP342" s="99"/>
      <c r="BQ342" s="99"/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</row>
    <row r="343" spans="1:97" s="98" customFormat="1" x14ac:dyDescent="0.2">
      <c r="A343" s="28"/>
      <c r="B343" s="101"/>
      <c r="C343" s="102"/>
      <c r="D343" s="96"/>
      <c r="E343" s="97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  <c r="AU343" s="99"/>
      <c r="AV343" s="99"/>
      <c r="AW343" s="99"/>
      <c r="AX343" s="99"/>
      <c r="AY343" s="99"/>
      <c r="AZ343" s="99"/>
      <c r="BA343" s="99"/>
      <c r="BB343" s="99"/>
      <c r="BC343" s="99"/>
      <c r="BD343" s="99"/>
      <c r="BE343" s="99"/>
      <c r="BF343" s="99"/>
      <c r="BG343" s="99"/>
      <c r="BH343" s="99"/>
      <c r="BI343" s="99"/>
      <c r="BJ343" s="99"/>
      <c r="BK343" s="99"/>
      <c r="BL343" s="99"/>
      <c r="BM343" s="99"/>
      <c r="BN343" s="99"/>
      <c r="BO343" s="99"/>
      <c r="BP343" s="99"/>
      <c r="BQ343" s="99"/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</row>
    <row r="344" spans="1:97" s="98" customFormat="1" x14ac:dyDescent="0.2">
      <c r="A344" s="28"/>
      <c r="B344" s="101"/>
      <c r="C344" s="102"/>
      <c r="D344" s="96"/>
      <c r="E344" s="97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  <c r="AA344" s="99"/>
      <c r="AB344" s="99"/>
      <c r="AC344" s="99"/>
      <c r="AD344" s="99"/>
      <c r="AE344" s="99"/>
      <c r="AF344" s="99"/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  <c r="AU344" s="99"/>
      <c r="AV344" s="99"/>
      <c r="AW344" s="99"/>
      <c r="AX344" s="99"/>
      <c r="AY344" s="99"/>
      <c r="AZ344" s="99"/>
      <c r="BA344" s="99"/>
      <c r="BB344" s="99"/>
      <c r="BC344" s="99"/>
      <c r="BD344" s="99"/>
      <c r="BE344" s="99"/>
      <c r="BF344" s="99"/>
      <c r="BG344" s="99"/>
      <c r="BH344" s="99"/>
      <c r="BI344" s="99"/>
      <c r="BJ344" s="99"/>
      <c r="BK344" s="99"/>
      <c r="BL344" s="99"/>
      <c r="BM344" s="99"/>
      <c r="BN344" s="99"/>
      <c r="BO344" s="99"/>
      <c r="BP344" s="99"/>
      <c r="BQ344" s="99"/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</row>
    <row r="345" spans="1:97" s="98" customFormat="1" x14ac:dyDescent="0.2">
      <c r="A345" s="28"/>
      <c r="B345" s="101"/>
      <c r="C345" s="102"/>
      <c r="D345" s="96"/>
      <c r="E345" s="97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  <c r="AA345" s="99"/>
      <c r="AB345" s="99"/>
      <c r="AC345" s="99"/>
      <c r="AD345" s="99"/>
      <c r="AE345" s="99"/>
      <c r="AF345" s="99"/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  <c r="AU345" s="99"/>
      <c r="AV345" s="99"/>
      <c r="AW345" s="99"/>
      <c r="AX345" s="99"/>
      <c r="AY345" s="99"/>
      <c r="AZ345" s="99"/>
      <c r="BA345" s="99"/>
      <c r="BB345" s="99"/>
      <c r="BC345" s="99"/>
      <c r="BD345" s="99"/>
      <c r="BE345" s="99"/>
      <c r="BF345" s="99"/>
      <c r="BG345" s="99"/>
      <c r="BH345" s="99"/>
      <c r="BI345" s="99"/>
      <c r="BJ345" s="99"/>
      <c r="BK345" s="99"/>
      <c r="BL345" s="99"/>
      <c r="BM345" s="99"/>
      <c r="BN345" s="99"/>
      <c r="BO345" s="99"/>
      <c r="BP345" s="99"/>
      <c r="BQ345" s="99"/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</row>
    <row r="346" spans="1:97" s="98" customFormat="1" x14ac:dyDescent="0.2">
      <c r="A346" s="28"/>
      <c r="B346" s="101"/>
      <c r="C346" s="102"/>
      <c r="D346" s="96"/>
      <c r="E346" s="97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  <c r="AA346" s="99"/>
      <c r="AB346" s="99"/>
      <c r="AC346" s="99"/>
      <c r="AD346" s="99"/>
      <c r="AE346" s="99"/>
      <c r="AF346" s="99"/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  <c r="AU346" s="99"/>
      <c r="AV346" s="99"/>
      <c r="AW346" s="99"/>
      <c r="AX346" s="99"/>
      <c r="AY346" s="99"/>
      <c r="AZ346" s="99"/>
      <c r="BA346" s="99"/>
      <c r="BB346" s="99"/>
      <c r="BC346" s="99"/>
      <c r="BD346" s="99"/>
      <c r="BE346" s="99"/>
      <c r="BF346" s="99"/>
      <c r="BG346" s="99"/>
      <c r="BH346" s="99"/>
      <c r="BI346" s="99"/>
      <c r="BJ346" s="99"/>
      <c r="BK346" s="99"/>
      <c r="BL346" s="99"/>
      <c r="BM346" s="99"/>
      <c r="BN346" s="99"/>
      <c r="BO346" s="99"/>
      <c r="BP346" s="99"/>
      <c r="BQ346" s="99"/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</row>
    <row r="347" spans="1:97" s="98" customFormat="1" x14ac:dyDescent="0.2">
      <c r="A347" s="28"/>
      <c r="B347" s="101"/>
      <c r="C347" s="102"/>
      <c r="D347" s="96"/>
      <c r="E347" s="97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  <c r="AA347" s="99"/>
      <c r="AB347" s="99"/>
      <c r="AC347" s="99"/>
      <c r="AD347" s="99"/>
      <c r="AE347" s="99"/>
      <c r="AF347" s="99"/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  <c r="AU347" s="99"/>
      <c r="AV347" s="99"/>
      <c r="AW347" s="99"/>
      <c r="AX347" s="99"/>
      <c r="AY347" s="99"/>
      <c r="AZ347" s="99"/>
      <c r="BA347" s="99"/>
      <c r="BB347" s="99"/>
      <c r="BC347" s="99"/>
      <c r="BD347" s="99"/>
      <c r="BE347" s="99"/>
      <c r="BF347" s="99"/>
      <c r="BG347" s="99"/>
      <c r="BH347" s="99"/>
      <c r="BI347" s="99"/>
      <c r="BJ347" s="99"/>
      <c r="BK347" s="99"/>
      <c r="BL347" s="99"/>
      <c r="BM347" s="99"/>
      <c r="BN347" s="99"/>
      <c r="BO347" s="99"/>
      <c r="BP347" s="99"/>
      <c r="BQ347" s="99"/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</row>
    <row r="348" spans="1:97" s="98" customFormat="1" x14ac:dyDescent="0.2">
      <c r="A348" s="28"/>
      <c r="B348" s="101"/>
      <c r="C348" s="102"/>
      <c r="D348" s="96"/>
      <c r="E348" s="97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  <c r="AA348" s="99"/>
      <c r="AB348" s="99"/>
      <c r="AC348" s="99"/>
      <c r="AD348" s="99"/>
      <c r="AE348" s="99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99"/>
      <c r="BF348" s="99"/>
      <c r="BG348" s="99"/>
      <c r="BH348" s="99"/>
      <c r="BI348" s="99"/>
      <c r="BJ348" s="99"/>
      <c r="BK348" s="99"/>
      <c r="BL348" s="99"/>
      <c r="BM348" s="99"/>
      <c r="BN348" s="99"/>
      <c r="BO348" s="99"/>
      <c r="BP348" s="99"/>
      <c r="BQ348" s="99"/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</row>
    <row r="349" spans="1:97" s="98" customFormat="1" x14ac:dyDescent="0.2">
      <c r="A349" s="28"/>
      <c r="B349" s="101"/>
      <c r="C349" s="102"/>
      <c r="D349" s="96"/>
      <c r="E349" s="97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  <c r="AA349" s="99"/>
      <c r="AB349" s="99"/>
      <c r="AC349" s="99"/>
      <c r="AD349" s="99"/>
      <c r="AE349" s="99"/>
      <c r="AF349" s="99"/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  <c r="AU349" s="99"/>
      <c r="AV349" s="99"/>
      <c r="AW349" s="99"/>
      <c r="AX349" s="99"/>
      <c r="AY349" s="99"/>
      <c r="AZ349" s="99"/>
      <c r="BA349" s="99"/>
      <c r="BB349" s="99"/>
      <c r="BC349" s="99"/>
      <c r="BD349" s="99"/>
      <c r="BE349" s="99"/>
      <c r="BF349" s="99"/>
      <c r="BG349" s="99"/>
      <c r="BH349" s="99"/>
      <c r="BI349" s="99"/>
      <c r="BJ349" s="99"/>
      <c r="BK349" s="99"/>
      <c r="BL349" s="99"/>
      <c r="BM349" s="99"/>
      <c r="BN349" s="99"/>
      <c r="BO349" s="99"/>
      <c r="BP349" s="99"/>
      <c r="BQ349" s="99"/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</row>
    <row r="350" spans="1:97" s="98" customFormat="1" x14ac:dyDescent="0.2">
      <c r="A350" s="28"/>
      <c r="B350" s="101"/>
      <c r="C350" s="102"/>
      <c r="D350" s="96"/>
      <c r="E350" s="97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  <c r="AA350" s="99"/>
      <c r="AB350" s="99"/>
      <c r="AC350" s="99"/>
      <c r="AD350" s="99"/>
      <c r="AE350" s="99"/>
      <c r="AF350" s="99"/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  <c r="AU350" s="99"/>
      <c r="AV350" s="99"/>
      <c r="AW350" s="99"/>
      <c r="AX350" s="99"/>
      <c r="AY350" s="99"/>
      <c r="AZ350" s="99"/>
      <c r="BA350" s="99"/>
      <c r="BB350" s="99"/>
      <c r="BC350" s="99"/>
      <c r="BD350" s="99"/>
      <c r="BE350" s="99"/>
      <c r="BF350" s="99"/>
      <c r="BG350" s="99"/>
      <c r="BH350" s="99"/>
      <c r="BI350" s="99"/>
      <c r="BJ350" s="99"/>
      <c r="BK350" s="99"/>
      <c r="BL350" s="99"/>
      <c r="BM350" s="99"/>
      <c r="BN350" s="99"/>
      <c r="BO350" s="99"/>
      <c r="BP350" s="99"/>
      <c r="BQ350" s="99"/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</row>
    <row r="351" spans="1:97" s="98" customFormat="1" x14ac:dyDescent="0.2">
      <c r="A351" s="28"/>
      <c r="B351" s="101"/>
      <c r="C351" s="102"/>
      <c r="D351" s="96"/>
      <c r="E351" s="97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  <c r="AA351" s="99"/>
      <c r="AB351" s="99"/>
      <c r="AC351" s="99"/>
      <c r="AD351" s="99"/>
      <c r="AE351" s="99"/>
      <c r="AF351" s="99"/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  <c r="AU351" s="99"/>
      <c r="AV351" s="99"/>
      <c r="AW351" s="99"/>
      <c r="AX351" s="99"/>
      <c r="AY351" s="99"/>
      <c r="AZ351" s="99"/>
      <c r="BA351" s="99"/>
      <c r="BB351" s="99"/>
      <c r="BC351" s="99"/>
      <c r="BD351" s="99"/>
      <c r="BE351" s="99"/>
      <c r="BF351" s="99"/>
      <c r="BG351" s="99"/>
      <c r="BH351" s="99"/>
      <c r="BI351" s="99"/>
      <c r="BJ351" s="99"/>
      <c r="BK351" s="99"/>
      <c r="BL351" s="99"/>
      <c r="BM351" s="99"/>
      <c r="BN351" s="99"/>
      <c r="BO351" s="99"/>
      <c r="BP351" s="99"/>
      <c r="BQ351" s="99"/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</row>
    <row r="352" spans="1:97" s="98" customFormat="1" x14ac:dyDescent="0.2">
      <c r="A352" s="28"/>
      <c r="B352" s="101"/>
      <c r="C352" s="102"/>
      <c r="D352" s="96"/>
      <c r="E352" s="97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  <c r="AA352" s="99"/>
      <c r="AB352" s="99"/>
      <c r="AC352" s="99"/>
      <c r="AD352" s="99"/>
      <c r="AE352" s="99"/>
      <c r="AF352" s="99"/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  <c r="AU352" s="99"/>
      <c r="AV352" s="99"/>
      <c r="AW352" s="99"/>
      <c r="AX352" s="99"/>
      <c r="AY352" s="99"/>
      <c r="AZ352" s="99"/>
      <c r="BA352" s="99"/>
      <c r="BB352" s="99"/>
      <c r="BC352" s="99"/>
      <c r="BD352" s="99"/>
      <c r="BE352" s="99"/>
      <c r="BF352" s="99"/>
      <c r="BG352" s="99"/>
      <c r="BH352" s="99"/>
      <c r="BI352" s="99"/>
      <c r="BJ352" s="99"/>
      <c r="BK352" s="99"/>
      <c r="BL352" s="99"/>
      <c r="BM352" s="99"/>
      <c r="BN352" s="99"/>
      <c r="BO352" s="99"/>
      <c r="BP352" s="99"/>
      <c r="BQ352" s="99"/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</row>
    <row r="353" spans="1:97" s="98" customFormat="1" x14ac:dyDescent="0.2">
      <c r="A353" s="28"/>
      <c r="B353" s="101"/>
      <c r="C353" s="102"/>
      <c r="D353" s="96"/>
      <c r="E353" s="97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  <c r="AA353" s="99"/>
      <c r="AB353" s="99"/>
      <c r="AC353" s="99"/>
      <c r="AD353" s="99"/>
      <c r="AE353" s="99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99"/>
      <c r="BF353" s="99"/>
      <c r="BG353" s="99"/>
      <c r="BH353" s="99"/>
      <c r="BI353" s="99"/>
      <c r="BJ353" s="99"/>
      <c r="BK353" s="99"/>
      <c r="BL353" s="99"/>
      <c r="BM353" s="99"/>
      <c r="BN353" s="99"/>
      <c r="BO353" s="99"/>
      <c r="BP353" s="99"/>
      <c r="BQ353" s="99"/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</row>
    <row r="354" spans="1:97" s="98" customFormat="1" x14ac:dyDescent="0.2">
      <c r="A354" s="28"/>
      <c r="B354" s="101"/>
      <c r="C354" s="102"/>
      <c r="D354" s="96"/>
      <c r="E354" s="97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99"/>
      <c r="AC354" s="99"/>
      <c r="AD354" s="99"/>
      <c r="AE354" s="99"/>
      <c r="AF354" s="99"/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  <c r="AU354" s="99"/>
      <c r="AV354" s="99"/>
      <c r="AW354" s="99"/>
      <c r="AX354" s="99"/>
      <c r="AY354" s="99"/>
      <c r="AZ354" s="99"/>
      <c r="BA354" s="99"/>
      <c r="BB354" s="99"/>
      <c r="BC354" s="99"/>
      <c r="BD354" s="99"/>
      <c r="BE354" s="99"/>
      <c r="BF354" s="99"/>
      <c r="BG354" s="99"/>
      <c r="BH354" s="99"/>
      <c r="BI354" s="99"/>
      <c r="BJ354" s="99"/>
      <c r="BK354" s="99"/>
      <c r="BL354" s="99"/>
      <c r="BM354" s="99"/>
      <c r="BN354" s="99"/>
      <c r="BO354" s="99"/>
      <c r="BP354" s="99"/>
      <c r="BQ354" s="99"/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</row>
    <row r="355" spans="1:97" s="98" customFormat="1" x14ac:dyDescent="0.2">
      <c r="A355" s="28"/>
      <c r="B355" s="101"/>
      <c r="C355" s="102"/>
      <c r="D355" s="96"/>
      <c r="E355" s="97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  <c r="AA355" s="99"/>
      <c r="AB355" s="99"/>
      <c r="AC355" s="99"/>
      <c r="AD355" s="99"/>
      <c r="AE355" s="99"/>
      <c r="AF355" s="99"/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  <c r="AU355" s="99"/>
      <c r="AV355" s="99"/>
      <c r="AW355" s="99"/>
      <c r="AX355" s="99"/>
      <c r="AY355" s="99"/>
      <c r="AZ355" s="99"/>
      <c r="BA355" s="99"/>
      <c r="BB355" s="99"/>
      <c r="BC355" s="99"/>
      <c r="BD355" s="99"/>
      <c r="BE355" s="99"/>
      <c r="BF355" s="99"/>
      <c r="BG355" s="99"/>
      <c r="BH355" s="99"/>
      <c r="BI355" s="99"/>
      <c r="BJ355" s="99"/>
      <c r="BK355" s="99"/>
      <c r="BL355" s="99"/>
      <c r="BM355" s="99"/>
      <c r="BN355" s="99"/>
      <c r="BO355" s="99"/>
      <c r="BP355" s="99"/>
      <c r="BQ355" s="99"/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</row>
    <row r="356" spans="1:97" s="98" customFormat="1" x14ac:dyDescent="0.2">
      <c r="A356" s="28"/>
      <c r="B356" s="101"/>
      <c r="C356" s="102"/>
      <c r="D356" s="96"/>
      <c r="E356" s="97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99"/>
      <c r="AC356" s="99"/>
      <c r="AD356" s="99"/>
      <c r="AE356" s="99"/>
      <c r="AF356" s="99"/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  <c r="AU356" s="99"/>
      <c r="AV356" s="99"/>
      <c r="AW356" s="99"/>
      <c r="AX356" s="99"/>
      <c r="AY356" s="99"/>
      <c r="AZ356" s="99"/>
      <c r="BA356" s="99"/>
      <c r="BB356" s="99"/>
      <c r="BC356" s="99"/>
      <c r="BD356" s="99"/>
      <c r="BE356" s="99"/>
      <c r="BF356" s="99"/>
      <c r="BG356" s="99"/>
      <c r="BH356" s="99"/>
      <c r="BI356" s="99"/>
      <c r="BJ356" s="99"/>
      <c r="BK356" s="99"/>
      <c r="BL356" s="99"/>
      <c r="BM356" s="99"/>
      <c r="BN356" s="99"/>
      <c r="BO356" s="99"/>
      <c r="BP356" s="99"/>
      <c r="BQ356" s="99"/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</row>
    <row r="357" spans="1:97" s="98" customFormat="1" x14ac:dyDescent="0.2">
      <c r="A357" s="28"/>
      <c r="B357" s="101"/>
      <c r="C357" s="102"/>
      <c r="D357" s="96"/>
      <c r="E357" s="97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  <c r="AA357" s="99"/>
      <c r="AB357" s="99"/>
      <c r="AC357" s="99"/>
      <c r="AD357" s="99"/>
      <c r="AE357" s="99"/>
      <c r="AF357" s="99"/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  <c r="AU357" s="99"/>
      <c r="AV357" s="99"/>
      <c r="AW357" s="99"/>
      <c r="AX357" s="99"/>
      <c r="AY357" s="99"/>
      <c r="AZ357" s="99"/>
      <c r="BA357" s="99"/>
      <c r="BB357" s="99"/>
      <c r="BC357" s="99"/>
      <c r="BD357" s="99"/>
      <c r="BE357" s="99"/>
      <c r="BF357" s="99"/>
      <c r="BG357" s="99"/>
      <c r="BH357" s="99"/>
      <c r="BI357" s="99"/>
      <c r="BJ357" s="99"/>
      <c r="BK357" s="99"/>
      <c r="BL357" s="99"/>
      <c r="BM357" s="99"/>
      <c r="BN357" s="99"/>
      <c r="BO357" s="99"/>
      <c r="BP357" s="99"/>
      <c r="BQ357" s="99"/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</row>
    <row r="358" spans="1:97" s="98" customFormat="1" x14ac:dyDescent="0.2">
      <c r="A358" s="28"/>
      <c r="B358" s="101"/>
      <c r="C358" s="102"/>
      <c r="D358" s="96"/>
      <c r="E358" s="97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</row>
    <row r="359" spans="1:97" s="98" customFormat="1" x14ac:dyDescent="0.2">
      <c r="A359" s="28"/>
      <c r="B359" s="101"/>
      <c r="C359" s="102"/>
      <c r="D359" s="96"/>
      <c r="E359" s="97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  <c r="AA359" s="99"/>
      <c r="AB359" s="99"/>
      <c r="AC359" s="99"/>
      <c r="AD359" s="99"/>
      <c r="AE359" s="99"/>
      <c r="AF359" s="99"/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  <c r="AU359" s="99"/>
      <c r="AV359" s="99"/>
      <c r="AW359" s="99"/>
      <c r="AX359" s="99"/>
      <c r="AY359" s="99"/>
      <c r="AZ359" s="99"/>
      <c r="BA359" s="99"/>
      <c r="BB359" s="99"/>
      <c r="BC359" s="99"/>
      <c r="BD359" s="99"/>
      <c r="BE359" s="99"/>
      <c r="BF359" s="99"/>
      <c r="BG359" s="99"/>
      <c r="BH359" s="99"/>
      <c r="BI359" s="99"/>
      <c r="BJ359" s="99"/>
      <c r="BK359" s="99"/>
      <c r="BL359" s="99"/>
      <c r="BM359" s="99"/>
      <c r="BN359" s="99"/>
      <c r="BO359" s="99"/>
      <c r="BP359" s="99"/>
      <c r="BQ359" s="99"/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</row>
    <row r="360" spans="1:97" s="98" customFormat="1" x14ac:dyDescent="0.2">
      <c r="A360" s="28"/>
      <c r="B360" s="101"/>
      <c r="C360" s="102"/>
      <c r="D360" s="96"/>
      <c r="E360" s="97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  <c r="AA360" s="99"/>
      <c r="AB360" s="99"/>
      <c r="AC360" s="99"/>
      <c r="AD360" s="99"/>
      <c r="AE360" s="99"/>
      <c r="AF360" s="99"/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  <c r="AU360" s="99"/>
      <c r="AV360" s="99"/>
      <c r="AW360" s="99"/>
      <c r="AX360" s="99"/>
      <c r="AY360" s="99"/>
      <c r="AZ360" s="99"/>
      <c r="BA360" s="99"/>
      <c r="BB360" s="99"/>
      <c r="BC360" s="99"/>
      <c r="BD360" s="99"/>
      <c r="BE360" s="99"/>
      <c r="BF360" s="99"/>
      <c r="BG360" s="99"/>
      <c r="BH360" s="99"/>
      <c r="BI360" s="99"/>
      <c r="BJ360" s="99"/>
      <c r="BK360" s="99"/>
      <c r="BL360" s="99"/>
      <c r="BM360" s="99"/>
      <c r="BN360" s="99"/>
      <c r="BO360" s="99"/>
      <c r="BP360" s="99"/>
      <c r="BQ360" s="99"/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</row>
    <row r="361" spans="1:97" s="98" customFormat="1" x14ac:dyDescent="0.2">
      <c r="A361" s="28"/>
      <c r="B361" s="101"/>
      <c r="C361" s="102"/>
      <c r="D361" s="96"/>
      <c r="E361" s="97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  <c r="AA361" s="99"/>
      <c r="AB361" s="99"/>
      <c r="AC361" s="99"/>
      <c r="AD361" s="99"/>
      <c r="AE361" s="99"/>
      <c r="AF361" s="99"/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  <c r="AU361" s="99"/>
      <c r="AV361" s="99"/>
      <c r="AW361" s="99"/>
      <c r="AX361" s="99"/>
      <c r="AY361" s="99"/>
      <c r="AZ361" s="99"/>
      <c r="BA361" s="99"/>
      <c r="BB361" s="99"/>
      <c r="BC361" s="99"/>
      <c r="BD361" s="99"/>
      <c r="BE361" s="99"/>
      <c r="BF361" s="99"/>
      <c r="BG361" s="99"/>
      <c r="BH361" s="99"/>
      <c r="BI361" s="99"/>
      <c r="BJ361" s="99"/>
      <c r="BK361" s="99"/>
      <c r="BL361" s="99"/>
      <c r="BM361" s="99"/>
      <c r="BN361" s="99"/>
      <c r="BO361" s="99"/>
      <c r="BP361" s="99"/>
      <c r="BQ361" s="99"/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</row>
    <row r="362" spans="1:97" s="98" customFormat="1" x14ac:dyDescent="0.2">
      <c r="A362" s="28"/>
      <c r="B362" s="101"/>
      <c r="C362" s="102"/>
      <c r="D362" s="96"/>
      <c r="E362" s="97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  <c r="AA362" s="99"/>
      <c r="AB362" s="99"/>
      <c r="AC362" s="99"/>
      <c r="AD362" s="99"/>
      <c r="AE362" s="99"/>
      <c r="AF362" s="99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99"/>
      <c r="BF362" s="99"/>
      <c r="BG362" s="99"/>
      <c r="BH362" s="99"/>
      <c r="BI362" s="99"/>
      <c r="BJ362" s="99"/>
      <c r="BK362" s="99"/>
      <c r="BL362" s="99"/>
      <c r="BM362" s="99"/>
      <c r="BN362" s="99"/>
      <c r="BO362" s="99"/>
      <c r="BP362" s="99"/>
      <c r="BQ362" s="99"/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</row>
    <row r="363" spans="1:97" s="98" customFormat="1" x14ac:dyDescent="0.2">
      <c r="A363" s="28"/>
      <c r="B363" s="101"/>
      <c r="C363" s="102"/>
      <c r="D363" s="96"/>
      <c r="E363" s="97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  <c r="AA363" s="99"/>
      <c r="AB363" s="99"/>
      <c r="AC363" s="99"/>
      <c r="AD363" s="99"/>
      <c r="AE363" s="99"/>
      <c r="AF363" s="99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99"/>
      <c r="BF363" s="99"/>
      <c r="BG363" s="99"/>
      <c r="BH363" s="99"/>
      <c r="BI363" s="99"/>
      <c r="BJ363" s="99"/>
      <c r="BK363" s="99"/>
      <c r="BL363" s="99"/>
      <c r="BM363" s="99"/>
      <c r="BN363" s="99"/>
      <c r="BO363" s="99"/>
      <c r="BP363" s="99"/>
      <c r="BQ363" s="99"/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</row>
    <row r="364" spans="1:97" s="98" customFormat="1" x14ac:dyDescent="0.2">
      <c r="A364" s="28"/>
      <c r="B364" s="101"/>
      <c r="C364" s="102"/>
      <c r="D364" s="96"/>
      <c r="E364" s="97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99"/>
      <c r="AD364" s="99"/>
      <c r="AE364" s="99"/>
      <c r="AF364" s="99"/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  <c r="AU364" s="99"/>
      <c r="AV364" s="99"/>
      <c r="AW364" s="99"/>
      <c r="AX364" s="99"/>
      <c r="AY364" s="99"/>
      <c r="AZ364" s="99"/>
      <c r="BA364" s="99"/>
      <c r="BB364" s="99"/>
      <c r="BC364" s="99"/>
      <c r="BD364" s="99"/>
      <c r="BE364" s="99"/>
      <c r="BF364" s="99"/>
      <c r="BG364" s="99"/>
      <c r="BH364" s="99"/>
      <c r="BI364" s="99"/>
      <c r="BJ364" s="99"/>
      <c r="BK364" s="99"/>
      <c r="BL364" s="99"/>
      <c r="BM364" s="99"/>
      <c r="BN364" s="99"/>
      <c r="BO364" s="99"/>
      <c r="BP364" s="99"/>
      <c r="BQ364" s="99"/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</row>
    <row r="365" spans="1:97" s="98" customFormat="1" x14ac:dyDescent="0.2">
      <c r="A365" s="28"/>
      <c r="B365" s="101"/>
      <c r="C365" s="102"/>
      <c r="D365" s="96"/>
      <c r="E365" s="97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99"/>
      <c r="AD365" s="99"/>
      <c r="AE365" s="99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99"/>
      <c r="BH365" s="99"/>
      <c r="BI365" s="99"/>
      <c r="BJ365" s="99"/>
      <c r="BK365" s="99"/>
      <c r="BL365" s="99"/>
      <c r="BM365" s="99"/>
      <c r="BN365" s="99"/>
      <c r="BO365" s="99"/>
      <c r="BP365" s="99"/>
      <c r="BQ365" s="99"/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</row>
    <row r="366" spans="1:97" s="98" customFormat="1" x14ac:dyDescent="0.2">
      <c r="A366" s="28"/>
      <c r="B366" s="101"/>
      <c r="C366" s="102"/>
      <c r="D366" s="96"/>
      <c r="E366" s="97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99"/>
      <c r="AY366" s="99"/>
      <c r="AZ366" s="99"/>
      <c r="BA366" s="99"/>
      <c r="BB366" s="99"/>
      <c r="BC366" s="99"/>
      <c r="BD366" s="99"/>
      <c r="BE366" s="99"/>
      <c r="BF366" s="99"/>
      <c r="BG366" s="99"/>
      <c r="BH366" s="99"/>
      <c r="BI366" s="99"/>
      <c r="BJ366" s="99"/>
      <c r="BK366" s="99"/>
      <c r="BL366" s="99"/>
      <c r="BM366" s="99"/>
      <c r="BN366" s="99"/>
      <c r="BO366" s="99"/>
      <c r="BP366" s="99"/>
      <c r="BQ366" s="99"/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</row>
    <row r="367" spans="1:97" s="98" customFormat="1" x14ac:dyDescent="0.2">
      <c r="A367" s="28"/>
      <c r="B367" s="101"/>
      <c r="C367" s="102"/>
      <c r="D367" s="96"/>
      <c r="E367" s="97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  <c r="AA367" s="99"/>
      <c r="AB367" s="99"/>
      <c r="AC367" s="99"/>
      <c r="AD367" s="99"/>
      <c r="AE367" s="99"/>
      <c r="AF367" s="99"/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  <c r="AU367" s="99"/>
      <c r="AV367" s="99"/>
      <c r="AW367" s="99"/>
      <c r="AX367" s="99"/>
      <c r="AY367" s="99"/>
      <c r="AZ367" s="99"/>
      <c r="BA367" s="99"/>
      <c r="BB367" s="99"/>
      <c r="BC367" s="99"/>
      <c r="BD367" s="99"/>
      <c r="BE367" s="99"/>
      <c r="BF367" s="99"/>
      <c r="BG367" s="99"/>
      <c r="BH367" s="99"/>
      <c r="BI367" s="99"/>
      <c r="BJ367" s="99"/>
      <c r="BK367" s="99"/>
      <c r="BL367" s="99"/>
      <c r="BM367" s="99"/>
      <c r="BN367" s="99"/>
      <c r="BO367" s="99"/>
      <c r="BP367" s="99"/>
      <c r="BQ367" s="99"/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</row>
    <row r="368" spans="1:97" s="98" customFormat="1" x14ac:dyDescent="0.2">
      <c r="A368" s="28"/>
      <c r="B368" s="101"/>
      <c r="C368" s="102"/>
      <c r="D368" s="96"/>
      <c r="E368" s="97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  <c r="AA368" s="99"/>
      <c r="AB368" s="99"/>
      <c r="AC368" s="99"/>
      <c r="AD368" s="99"/>
      <c r="AE368" s="99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99"/>
      <c r="BF368" s="99"/>
      <c r="BG368" s="99"/>
      <c r="BH368" s="99"/>
      <c r="BI368" s="99"/>
      <c r="BJ368" s="99"/>
      <c r="BK368" s="99"/>
      <c r="BL368" s="99"/>
      <c r="BM368" s="99"/>
      <c r="BN368" s="99"/>
      <c r="BO368" s="99"/>
      <c r="BP368" s="99"/>
      <c r="BQ368" s="99"/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</row>
    <row r="369" spans="1:97" s="98" customFormat="1" x14ac:dyDescent="0.2">
      <c r="A369" s="28"/>
      <c r="B369" s="101"/>
      <c r="C369" s="102"/>
      <c r="D369" s="96"/>
      <c r="E369" s="97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  <c r="AA369" s="99"/>
      <c r="AB369" s="99"/>
      <c r="AC369" s="99"/>
      <c r="AD369" s="99"/>
      <c r="AE369" s="99"/>
      <c r="AF369" s="99"/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  <c r="AU369" s="99"/>
      <c r="AV369" s="99"/>
      <c r="AW369" s="99"/>
      <c r="AX369" s="99"/>
      <c r="AY369" s="99"/>
      <c r="AZ369" s="99"/>
      <c r="BA369" s="99"/>
      <c r="BB369" s="99"/>
      <c r="BC369" s="99"/>
      <c r="BD369" s="99"/>
      <c r="BE369" s="99"/>
      <c r="BF369" s="99"/>
      <c r="BG369" s="99"/>
      <c r="BH369" s="99"/>
      <c r="BI369" s="99"/>
      <c r="BJ369" s="99"/>
      <c r="BK369" s="99"/>
      <c r="BL369" s="99"/>
      <c r="BM369" s="99"/>
      <c r="BN369" s="99"/>
      <c r="BO369" s="99"/>
      <c r="BP369" s="99"/>
      <c r="BQ369" s="99"/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</row>
    <row r="370" spans="1:97" s="98" customFormat="1" x14ac:dyDescent="0.2">
      <c r="A370" s="28"/>
      <c r="B370" s="101"/>
      <c r="C370" s="102"/>
      <c r="D370" s="96"/>
      <c r="E370" s="97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99"/>
      <c r="AD370" s="99"/>
      <c r="AE370" s="99"/>
      <c r="AF370" s="99"/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  <c r="AU370" s="99"/>
      <c r="AV370" s="99"/>
      <c r="AW370" s="99"/>
      <c r="AX370" s="99"/>
      <c r="AY370" s="99"/>
      <c r="AZ370" s="99"/>
      <c r="BA370" s="99"/>
      <c r="BB370" s="99"/>
      <c r="BC370" s="99"/>
      <c r="BD370" s="99"/>
      <c r="BE370" s="99"/>
      <c r="BF370" s="99"/>
      <c r="BG370" s="99"/>
      <c r="BH370" s="99"/>
      <c r="BI370" s="99"/>
      <c r="BJ370" s="99"/>
      <c r="BK370" s="99"/>
      <c r="BL370" s="99"/>
      <c r="BM370" s="99"/>
      <c r="BN370" s="99"/>
      <c r="BO370" s="99"/>
      <c r="BP370" s="99"/>
      <c r="BQ370" s="99"/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</row>
    <row r="371" spans="1:97" s="98" customFormat="1" x14ac:dyDescent="0.2">
      <c r="A371" s="28"/>
      <c r="B371" s="101"/>
      <c r="C371" s="102"/>
      <c r="D371" s="96"/>
      <c r="E371" s="97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  <c r="AA371" s="99"/>
      <c r="AB371" s="99"/>
      <c r="AC371" s="99"/>
      <c r="AD371" s="99"/>
      <c r="AE371" s="99"/>
      <c r="AF371" s="99"/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  <c r="AU371" s="99"/>
      <c r="AV371" s="99"/>
      <c r="AW371" s="99"/>
      <c r="AX371" s="99"/>
      <c r="AY371" s="99"/>
      <c r="AZ371" s="99"/>
      <c r="BA371" s="99"/>
      <c r="BB371" s="99"/>
      <c r="BC371" s="99"/>
      <c r="BD371" s="99"/>
      <c r="BE371" s="99"/>
      <c r="BF371" s="99"/>
      <c r="BG371" s="99"/>
      <c r="BH371" s="99"/>
      <c r="BI371" s="99"/>
      <c r="BJ371" s="99"/>
      <c r="BK371" s="99"/>
      <c r="BL371" s="99"/>
      <c r="BM371" s="99"/>
      <c r="BN371" s="99"/>
      <c r="BO371" s="99"/>
      <c r="BP371" s="99"/>
      <c r="BQ371" s="99"/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</row>
    <row r="372" spans="1:97" s="98" customFormat="1" x14ac:dyDescent="0.2">
      <c r="A372" s="28"/>
      <c r="B372" s="101"/>
      <c r="C372" s="102"/>
      <c r="D372" s="96"/>
      <c r="E372" s="97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  <c r="AA372" s="99"/>
      <c r="AB372" s="99"/>
      <c r="AC372" s="99"/>
      <c r="AD372" s="99"/>
      <c r="AE372" s="99"/>
      <c r="AF372" s="99"/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  <c r="AU372" s="99"/>
      <c r="AV372" s="99"/>
      <c r="AW372" s="99"/>
      <c r="AX372" s="99"/>
      <c r="AY372" s="99"/>
      <c r="AZ372" s="99"/>
      <c r="BA372" s="99"/>
      <c r="BB372" s="99"/>
      <c r="BC372" s="99"/>
      <c r="BD372" s="99"/>
      <c r="BE372" s="99"/>
      <c r="BF372" s="99"/>
      <c r="BG372" s="99"/>
      <c r="BH372" s="99"/>
      <c r="BI372" s="99"/>
      <c r="BJ372" s="99"/>
      <c r="BK372" s="99"/>
      <c r="BL372" s="99"/>
      <c r="BM372" s="99"/>
      <c r="BN372" s="99"/>
      <c r="BO372" s="99"/>
      <c r="BP372" s="99"/>
      <c r="BQ372" s="99"/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</row>
    <row r="373" spans="1:97" s="98" customFormat="1" x14ac:dyDescent="0.2">
      <c r="A373" s="28"/>
      <c r="B373" s="101"/>
      <c r="C373" s="102"/>
      <c r="D373" s="96"/>
      <c r="E373" s="97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  <c r="AA373" s="99"/>
      <c r="AB373" s="99"/>
      <c r="AC373" s="99"/>
      <c r="AD373" s="99"/>
      <c r="AE373" s="99"/>
      <c r="AF373" s="99"/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  <c r="AU373" s="99"/>
      <c r="AV373" s="99"/>
      <c r="AW373" s="99"/>
      <c r="AX373" s="99"/>
      <c r="AY373" s="99"/>
      <c r="AZ373" s="99"/>
      <c r="BA373" s="99"/>
      <c r="BB373" s="99"/>
      <c r="BC373" s="99"/>
      <c r="BD373" s="99"/>
      <c r="BE373" s="99"/>
      <c r="BF373" s="99"/>
      <c r="BG373" s="99"/>
      <c r="BH373" s="99"/>
      <c r="BI373" s="99"/>
      <c r="BJ373" s="99"/>
      <c r="BK373" s="99"/>
      <c r="BL373" s="99"/>
      <c r="BM373" s="99"/>
      <c r="BN373" s="99"/>
      <c r="BO373" s="99"/>
      <c r="BP373" s="99"/>
      <c r="BQ373" s="99"/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</row>
    <row r="374" spans="1:97" s="98" customFormat="1" x14ac:dyDescent="0.2">
      <c r="A374" s="28"/>
      <c r="B374" s="101"/>
      <c r="C374" s="102"/>
      <c r="D374" s="96"/>
      <c r="E374" s="97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  <c r="AA374" s="99"/>
      <c r="AB374" s="99"/>
      <c r="AC374" s="99"/>
      <c r="AD374" s="99"/>
      <c r="AE374" s="99"/>
      <c r="AF374" s="99"/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  <c r="AU374" s="99"/>
      <c r="AV374" s="99"/>
      <c r="AW374" s="99"/>
      <c r="AX374" s="99"/>
      <c r="AY374" s="99"/>
      <c r="AZ374" s="99"/>
      <c r="BA374" s="99"/>
      <c r="BB374" s="99"/>
      <c r="BC374" s="99"/>
      <c r="BD374" s="99"/>
      <c r="BE374" s="99"/>
      <c r="BF374" s="99"/>
      <c r="BG374" s="99"/>
      <c r="BH374" s="99"/>
      <c r="BI374" s="99"/>
      <c r="BJ374" s="99"/>
      <c r="BK374" s="99"/>
      <c r="BL374" s="99"/>
      <c r="BM374" s="99"/>
      <c r="BN374" s="99"/>
      <c r="BO374" s="99"/>
      <c r="BP374" s="99"/>
      <c r="BQ374" s="99"/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</row>
    <row r="375" spans="1:97" s="98" customFormat="1" x14ac:dyDescent="0.2">
      <c r="A375" s="28"/>
      <c r="B375" s="101"/>
      <c r="C375" s="102"/>
      <c r="D375" s="96"/>
      <c r="E375" s="97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  <c r="AA375" s="99"/>
      <c r="AB375" s="99"/>
      <c r="AC375" s="99"/>
      <c r="AD375" s="99"/>
      <c r="AE375" s="99"/>
      <c r="AF375" s="99"/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  <c r="AU375" s="99"/>
      <c r="AV375" s="99"/>
      <c r="AW375" s="99"/>
      <c r="AX375" s="99"/>
      <c r="AY375" s="99"/>
      <c r="AZ375" s="99"/>
      <c r="BA375" s="99"/>
      <c r="BB375" s="99"/>
      <c r="BC375" s="99"/>
      <c r="BD375" s="99"/>
      <c r="BE375" s="99"/>
      <c r="BF375" s="99"/>
      <c r="BG375" s="99"/>
      <c r="BH375" s="99"/>
      <c r="BI375" s="99"/>
      <c r="BJ375" s="99"/>
      <c r="BK375" s="99"/>
      <c r="BL375" s="99"/>
      <c r="BM375" s="99"/>
      <c r="BN375" s="99"/>
      <c r="BO375" s="99"/>
      <c r="BP375" s="99"/>
      <c r="BQ375" s="99"/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</row>
    <row r="376" spans="1:97" s="98" customFormat="1" x14ac:dyDescent="0.2">
      <c r="A376" s="28"/>
      <c r="B376" s="101"/>
      <c r="C376" s="102"/>
      <c r="D376" s="96"/>
      <c r="E376" s="97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  <c r="AA376" s="99"/>
      <c r="AB376" s="99"/>
      <c r="AC376" s="99"/>
      <c r="AD376" s="99"/>
      <c r="AE376" s="99"/>
      <c r="AF376" s="99"/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  <c r="AU376" s="99"/>
      <c r="AV376" s="99"/>
      <c r="AW376" s="99"/>
      <c r="AX376" s="99"/>
      <c r="AY376" s="99"/>
      <c r="AZ376" s="99"/>
      <c r="BA376" s="99"/>
      <c r="BB376" s="99"/>
      <c r="BC376" s="99"/>
      <c r="BD376" s="99"/>
      <c r="BE376" s="99"/>
      <c r="BF376" s="99"/>
      <c r="BG376" s="99"/>
      <c r="BH376" s="99"/>
      <c r="BI376" s="99"/>
      <c r="BJ376" s="99"/>
      <c r="BK376" s="99"/>
      <c r="BL376" s="99"/>
      <c r="BM376" s="99"/>
      <c r="BN376" s="99"/>
      <c r="BO376" s="99"/>
      <c r="BP376" s="99"/>
      <c r="BQ376" s="99"/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</row>
    <row r="377" spans="1:97" s="98" customFormat="1" x14ac:dyDescent="0.2">
      <c r="A377" s="28"/>
      <c r="B377" s="101"/>
      <c r="C377" s="102"/>
      <c r="D377" s="96"/>
      <c r="E377" s="97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  <c r="AA377" s="99"/>
      <c r="AB377" s="99"/>
      <c r="AC377" s="99"/>
      <c r="AD377" s="99"/>
      <c r="AE377" s="99"/>
      <c r="AF377" s="99"/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  <c r="AU377" s="99"/>
      <c r="AV377" s="99"/>
      <c r="AW377" s="99"/>
      <c r="AX377" s="99"/>
      <c r="AY377" s="99"/>
      <c r="AZ377" s="99"/>
      <c r="BA377" s="99"/>
      <c r="BB377" s="99"/>
      <c r="BC377" s="99"/>
      <c r="BD377" s="99"/>
      <c r="BE377" s="99"/>
      <c r="BF377" s="99"/>
      <c r="BG377" s="99"/>
      <c r="BH377" s="99"/>
      <c r="BI377" s="99"/>
      <c r="BJ377" s="99"/>
      <c r="BK377" s="99"/>
      <c r="BL377" s="99"/>
      <c r="BM377" s="99"/>
      <c r="BN377" s="99"/>
      <c r="BO377" s="99"/>
      <c r="BP377" s="99"/>
      <c r="BQ377" s="99"/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</row>
    <row r="378" spans="1:97" s="98" customFormat="1" x14ac:dyDescent="0.2">
      <c r="A378" s="28"/>
      <c r="B378" s="101"/>
      <c r="C378" s="102"/>
      <c r="D378" s="96"/>
      <c r="E378" s="97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  <c r="AA378" s="99"/>
      <c r="AB378" s="99"/>
      <c r="AC378" s="99"/>
      <c r="AD378" s="99"/>
      <c r="AE378" s="99"/>
      <c r="AF378" s="99"/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  <c r="AU378" s="99"/>
      <c r="AV378" s="99"/>
      <c r="AW378" s="99"/>
      <c r="AX378" s="99"/>
      <c r="AY378" s="99"/>
      <c r="AZ378" s="99"/>
      <c r="BA378" s="99"/>
      <c r="BB378" s="99"/>
      <c r="BC378" s="99"/>
      <c r="BD378" s="99"/>
      <c r="BE378" s="99"/>
      <c r="BF378" s="99"/>
      <c r="BG378" s="99"/>
      <c r="BH378" s="99"/>
      <c r="BI378" s="99"/>
      <c r="BJ378" s="99"/>
      <c r="BK378" s="99"/>
      <c r="BL378" s="99"/>
      <c r="BM378" s="99"/>
      <c r="BN378" s="99"/>
      <c r="BO378" s="99"/>
      <c r="BP378" s="99"/>
      <c r="BQ378" s="99"/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</row>
    <row r="379" spans="1:97" s="98" customFormat="1" x14ac:dyDescent="0.2">
      <c r="A379" s="28"/>
      <c r="B379" s="101"/>
      <c r="C379" s="102"/>
      <c r="D379" s="96"/>
      <c r="E379" s="97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  <c r="AA379" s="99"/>
      <c r="AB379" s="99"/>
      <c r="AC379" s="99"/>
      <c r="AD379" s="99"/>
      <c r="AE379" s="99"/>
      <c r="AF379" s="99"/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  <c r="AU379" s="99"/>
      <c r="AV379" s="99"/>
      <c r="AW379" s="99"/>
      <c r="AX379" s="99"/>
      <c r="AY379" s="99"/>
      <c r="AZ379" s="99"/>
      <c r="BA379" s="99"/>
      <c r="BB379" s="99"/>
      <c r="BC379" s="99"/>
      <c r="BD379" s="99"/>
      <c r="BE379" s="99"/>
      <c r="BF379" s="99"/>
      <c r="BG379" s="99"/>
      <c r="BH379" s="99"/>
      <c r="BI379" s="99"/>
      <c r="BJ379" s="99"/>
      <c r="BK379" s="99"/>
      <c r="BL379" s="99"/>
      <c r="BM379" s="99"/>
      <c r="BN379" s="99"/>
      <c r="BO379" s="99"/>
      <c r="BP379" s="99"/>
      <c r="BQ379" s="99"/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</row>
    <row r="380" spans="1:97" s="98" customFormat="1" x14ac:dyDescent="0.2">
      <c r="A380" s="28"/>
      <c r="B380" s="101"/>
      <c r="C380" s="102"/>
      <c r="D380" s="96"/>
      <c r="E380" s="97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  <c r="AA380" s="99"/>
      <c r="AB380" s="99"/>
      <c r="AC380" s="99"/>
      <c r="AD380" s="99"/>
      <c r="AE380" s="99"/>
      <c r="AF380" s="99"/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  <c r="AU380" s="99"/>
      <c r="AV380" s="99"/>
      <c r="AW380" s="99"/>
      <c r="AX380" s="99"/>
      <c r="AY380" s="99"/>
      <c r="AZ380" s="99"/>
      <c r="BA380" s="99"/>
      <c r="BB380" s="99"/>
      <c r="BC380" s="99"/>
      <c r="BD380" s="99"/>
      <c r="BE380" s="99"/>
      <c r="BF380" s="99"/>
      <c r="BG380" s="99"/>
      <c r="BH380" s="99"/>
      <c r="BI380" s="99"/>
      <c r="BJ380" s="99"/>
      <c r="BK380" s="99"/>
      <c r="BL380" s="99"/>
      <c r="BM380" s="99"/>
      <c r="BN380" s="99"/>
      <c r="BO380" s="99"/>
      <c r="BP380" s="99"/>
      <c r="BQ380" s="99"/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</row>
    <row r="381" spans="1:97" s="98" customFormat="1" x14ac:dyDescent="0.2">
      <c r="A381" s="28"/>
      <c r="B381" s="101"/>
      <c r="C381" s="102"/>
      <c r="D381" s="96"/>
      <c r="E381" s="97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  <c r="AA381" s="99"/>
      <c r="AB381" s="99"/>
      <c r="AC381" s="99"/>
      <c r="AD381" s="99"/>
      <c r="AE381" s="99"/>
      <c r="AF381" s="99"/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  <c r="AU381" s="99"/>
      <c r="AV381" s="99"/>
      <c r="AW381" s="99"/>
      <c r="AX381" s="99"/>
      <c r="AY381" s="99"/>
      <c r="AZ381" s="99"/>
      <c r="BA381" s="99"/>
      <c r="BB381" s="99"/>
      <c r="BC381" s="99"/>
      <c r="BD381" s="99"/>
      <c r="BE381" s="99"/>
      <c r="BF381" s="99"/>
      <c r="BG381" s="99"/>
      <c r="BH381" s="99"/>
      <c r="BI381" s="99"/>
      <c r="BJ381" s="99"/>
      <c r="BK381" s="99"/>
      <c r="BL381" s="99"/>
      <c r="BM381" s="99"/>
      <c r="BN381" s="99"/>
      <c r="BO381" s="99"/>
      <c r="BP381" s="99"/>
      <c r="BQ381" s="99"/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</row>
    <row r="382" spans="1:97" s="98" customFormat="1" x14ac:dyDescent="0.2">
      <c r="A382" s="28"/>
      <c r="B382" s="101"/>
      <c r="C382" s="102"/>
      <c r="D382" s="96"/>
      <c r="E382" s="97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  <c r="AA382" s="99"/>
      <c r="AB382" s="99"/>
      <c r="AC382" s="99"/>
      <c r="AD382" s="99"/>
      <c r="AE382" s="99"/>
      <c r="AF382" s="99"/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  <c r="BO382" s="99"/>
      <c r="BP382" s="99"/>
      <c r="BQ382" s="99"/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</row>
    <row r="383" spans="1:97" s="98" customFormat="1" x14ac:dyDescent="0.2">
      <c r="A383" s="28"/>
      <c r="B383" s="101"/>
      <c r="C383" s="102"/>
      <c r="D383" s="96"/>
      <c r="E383" s="97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99"/>
      <c r="AD383" s="99"/>
      <c r="AE383" s="99"/>
      <c r="AF383" s="99"/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  <c r="AU383" s="99"/>
      <c r="AV383" s="99"/>
      <c r="AW383" s="99"/>
      <c r="AX383" s="99"/>
      <c r="AY383" s="99"/>
      <c r="AZ383" s="99"/>
      <c r="BA383" s="99"/>
      <c r="BB383" s="99"/>
      <c r="BC383" s="99"/>
      <c r="BD383" s="99"/>
      <c r="BE383" s="99"/>
      <c r="BF383" s="99"/>
      <c r="BG383" s="99"/>
      <c r="BH383" s="99"/>
      <c r="BI383" s="99"/>
      <c r="BJ383" s="99"/>
      <c r="BK383" s="99"/>
      <c r="BL383" s="99"/>
      <c r="BM383" s="99"/>
      <c r="BN383" s="99"/>
      <c r="BO383" s="99"/>
      <c r="BP383" s="99"/>
      <c r="BQ383" s="99"/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</row>
    <row r="384" spans="1:97" s="98" customFormat="1" x14ac:dyDescent="0.2">
      <c r="A384" s="28"/>
      <c r="B384" s="101"/>
      <c r="C384" s="102"/>
      <c r="D384" s="96"/>
      <c r="E384" s="97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  <c r="AB384" s="99"/>
      <c r="AC384" s="99"/>
      <c r="AD384" s="99"/>
      <c r="AE384" s="99"/>
      <c r="AF384" s="99"/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  <c r="AU384" s="99"/>
      <c r="AV384" s="99"/>
      <c r="AW384" s="99"/>
      <c r="AX384" s="99"/>
      <c r="AY384" s="99"/>
      <c r="AZ384" s="99"/>
      <c r="BA384" s="99"/>
      <c r="BB384" s="99"/>
      <c r="BC384" s="99"/>
      <c r="BD384" s="99"/>
      <c r="BE384" s="99"/>
      <c r="BF384" s="99"/>
      <c r="BG384" s="99"/>
      <c r="BH384" s="99"/>
      <c r="BI384" s="99"/>
      <c r="BJ384" s="99"/>
      <c r="BK384" s="99"/>
      <c r="BL384" s="99"/>
      <c r="BM384" s="99"/>
      <c r="BN384" s="99"/>
      <c r="BO384" s="99"/>
      <c r="BP384" s="99"/>
      <c r="BQ384" s="99"/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</row>
    <row r="385" spans="1:97" s="98" customFormat="1" x14ac:dyDescent="0.2">
      <c r="A385" s="28"/>
      <c r="B385" s="101"/>
      <c r="C385" s="102"/>
      <c r="D385" s="96"/>
      <c r="E385" s="97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  <c r="AC385" s="99"/>
      <c r="AD385" s="99"/>
      <c r="AE385" s="99"/>
      <c r="AF385" s="99"/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  <c r="BO385" s="99"/>
      <c r="BP385" s="99"/>
      <c r="BQ385" s="99"/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</row>
    <row r="386" spans="1:97" s="98" customFormat="1" x14ac:dyDescent="0.2">
      <c r="A386" s="28"/>
      <c r="B386" s="101"/>
      <c r="C386" s="102"/>
      <c r="D386" s="96"/>
      <c r="E386" s="97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  <c r="AA386" s="99"/>
      <c r="AB386" s="99"/>
      <c r="AC386" s="99"/>
      <c r="AD386" s="99"/>
      <c r="AE386" s="99"/>
      <c r="AF386" s="99"/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  <c r="BO386" s="99"/>
      <c r="BP386" s="99"/>
      <c r="BQ386" s="99"/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</row>
    <row r="387" spans="1:97" s="98" customFormat="1" x14ac:dyDescent="0.2">
      <c r="A387" s="28"/>
      <c r="B387" s="101"/>
      <c r="C387" s="102"/>
      <c r="D387" s="96"/>
      <c r="E387" s="97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  <c r="AA387" s="99"/>
      <c r="AB387" s="99"/>
      <c r="AC387" s="99"/>
      <c r="AD387" s="99"/>
      <c r="AE387" s="99"/>
      <c r="AF387" s="99"/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  <c r="BO387" s="99"/>
      <c r="BP387" s="99"/>
      <c r="BQ387" s="99"/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</row>
    <row r="388" spans="1:97" s="98" customFormat="1" x14ac:dyDescent="0.2">
      <c r="A388" s="28"/>
      <c r="B388" s="101"/>
      <c r="C388" s="102"/>
      <c r="D388" s="96"/>
      <c r="E388" s="97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  <c r="AA388" s="99"/>
      <c r="AB388" s="99"/>
      <c r="AC388" s="99"/>
      <c r="AD388" s="99"/>
      <c r="AE388" s="99"/>
      <c r="AF388" s="99"/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  <c r="AU388" s="99"/>
      <c r="AV388" s="99"/>
      <c r="AW388" s="99"/>
      <c r="AX388" s="99"/>
      <c r="AY388" s="99"/>
      <c r="AZ388" s="99"/>
      <c r="BA388" s="99"/>
      <c r="BB388" s="99"/>
      <c r="BC388" s="99"/>
      <c r="BD388" s="99"/>
      <c r="BE388" s="99"/>
      <c r="BF388" s="99"/>
      <c r="BG388" s="99"/>
      <c r="BH388" s="99"/>
      <c r="BI388" s="99"/>
      <c r="BJ388" s="99"/>
      <c r="BK388" s="99"/>
      <c r="BL388" s="99"/>
      <c r="BM388" s="99"/>
      <c r="BN388" s="99"/>
      <c r="BO388" s="99"/>
      <c r="BP388" s="99"/>
      <c r="BQ388" s="99"/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</row>
    <row r="389" spans="1:97" s="98" customFormat="1" x14ac:dyDescent="0.2">
      <c r="A389" s="28"/>
      <c r="B389" s="101"/>
      <c r="C389" s="102"/>
      <c r="D389" s="96"/>
      <c r="E389" s="97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99"/>
      <c r="AD389" s="99"/>
      <c r="AE389" s="99"/>
      <c r="AF389" s="99"/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  <c r="AU389" s="99"/>
      <c r="AV389" s="99"/>
      <c r="AW389" s="99"/>
      <c r="AX389" s="99"/>
      <c r="AY389" s="99"/>
      <c r="AZ389" s="99"/>
      <c r="BA389" s="99"/>
      <c r="BB389" s="99"/>
      <c r="BC389" s="99"/>
      <c r="BD389" s="99"/>
      <c r="BE389" s="99"/>
      <c r="BF389" s="99"/>
      <c r="BG389" s="99"/>
      <c r="BH389" s="99"/>
      <c r="BI389" s="99"/>
      <c r="BJ389" s="99"/>
      <c r="BK389" s="99"/>
      <c r="BL389" s="99"/>
      <c r="BM389" s="99"/>
      <c r="BN389" s="99"/>
      <c r="BO389" s="99"/>
      <c r="BP389" s="99"/>
      <c r="BQ389" s="99"/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</row>
    <row r="390" spans="1:97" s="98" customFormat="1" x14ac:dyDescent="0.2">
      <c r="A390" s="28"/>
      <c r="B390" s="101"/>
      <c r="C390" s="102"/>
      <c r="D390" s="96"/>
      <c r="E390" s="97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  <c r="AA390" s="99"/>
      <c r="AB390" s="99"/>
      <c r="AC390" s="99"/>
      <c r="AD390" s="99"/>
      <c r="AE390" s="99"/>
      <c r="AF390" s="99"/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  <c r="BO390" s="99"/>
      <c r="BP390" s="99"/>
      <c r="BQ390" s="99"/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</row>
    <row r="391" spans="1:97" s="98" customFormat="1" x14ac:dyDescent="0.2">
      <c r="A391" s="28"/>
      <c r="B391" s="101"/>
      <c r="C391" s="102"/>
      <c r="D391" s="96"/>
      <c r="E391" s="97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99"/>
      <c r="AD391" s="99"/>
      <c r="AE391" s="99"/>
      <c r="AF391" s="99"/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  <c r="BO391" s="99"/>
      <c r="BP391" s="99"/>
      <c r="BQ391" s="99"/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</row>
    <row r="392" spans="1:97" s="98" customFormat="1" x14ac:dyDescent="0.2">
      <c r="A392" s="28"/>
      <c r="B392" s="101"/>
      <c r="C392" s="102"/>
      <c r="D392" s="96"/>
      <c r="E392" s="97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  <c r="AA392" s="99"/>
      <c r="AB392" s="99"/>
      <c r="AC392" s="99"/>
      <c r="AD392" s="99"/>
      <c r="AE392" s="99"/>
      <c r="AF392" s="99"/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  <c r="AU392" s="99"/>
      <c r="AV392" s="99"/>
      <c r="AW392" s="99"/>
      <c r="AX392" s="99"/>
      <c r="AY392" s="99"/>
      <c r="AZ392" s="99"/>
      <c r="BA392" s="99"/>
      <c r="BB392" s="99"/>
      <c r="BC392" s="99"/>
      <c r="BD392" s="99"/>
      <c r="BE392" s="99"/>
      <c r="BF392" s="99"/>
      <c r="BG392" s="99"/>
      <c r="BH392" s="99"/>
      <c r="BI392" s="99"/>
      <c r="BJ392" s="99"/>
      <c r="BK392" s="99"/>
      <c r="BL392" s="99"/>
      <c r="BM392" s="99"/>
      <c r="BN392" s="99"/>
      <c r="BO392" s="99"/>
      <c r="BP392" s="99"/>
      <c r="BQ392" s="99"/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</row>
    <row r="393" spans="1:97" s="98" customFormat="1" x14ac:dyDescent="0.2">
      <c r="A393" s="28"/>
      <c r="B393" s="101"/>
      <c r="C393" s="102"/>
      <c r="D393" s="96"/>
      <c r="E393" s="97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  <c r="AA393" s="99"/>
      <c r="AB393" s="99"/>
      <c r="AC393" s="99"/>
      <c r="AD393" s="99"/>
      <c r="AE393" s="99"/>
      <c r="AF393" s="99"/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  <c r="AU393" s="99"/>
      <c r="AV393" s="99"/>
      <c r="AW393" s="99"/>
      <c r="AX393" s="99"/>
      <c r="AY393" s="99"/>
      <c r="AZ393" s="99"/>
      <c r="BA393" s="99"/>
      <c r="BB393" s="99"/>
      <c r="BC393" s="99"/>
      <c r="BD393" s="99"/>
      <c r="BE393" s="99"/>
      <c r="BF393" s="99"/>
      <c r="BG393" s="99"/>
      <c r="BH393" s="99"/>
      <c r="BI393" s="99"/>
      <c r="BJ393" s="99"/>
      <c r="BK393" s="99"/>
      <c r="BL393" s="99"/>
      <c r="BM393" s="99"/>
      <c r="BN393" s="99"/>
      <c r="BO393" s="99"/>
      <c r="BP393" s="99"/>
      <c r="BQ393" s="99"/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</row>
    <row r="394" spans="1:97" s="98" customFormat="1" x14ac:dyDescent="0.2">
      <c r="A394" s="28"/>
      <c r="B394" s="101"/>
      <c r="C394" s="102"/>
      <c r="D394" s="96"/>
      <c r="E394" s="97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  <c r="AA394" s="99"/>
      <c r="AB394" s="99"/>
      <c r="AC394" s="99"/>
      <c r="AD394" s="99"/>
      <c r="AE394" s="99"/>
      <c r="AF394" s="99"/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  <c r="AU394" s="99"/>
      <c r="AV394" s="99"/>
      <c r="AW394" s="99"/>
      <c r="AX394" s="99"/>
      <c r="AY394" s="99"/>
      <c r="AZ394" s="99"/>
      <c r="BA394" s="99"/>
      <c r="BB394" s="99"/>
      <c r="BC394" s="99"/>
      <c r="BD394" s="99"/>
      <c r="BE394" s="99"/>
      <c r="BF394" s="99"/>
      <c r="BG394" s="99"/>
      <c r="BH394" s="99"/>
      <c r="BI394" s="99"/>
      <c r="BJ394" s="99"/>
      <c r="BK394" s="99"/>
      <c r="BL394" s="99"/>
      <c r="BM394" s="99"/>
      <c r="BN394" s="99"/>
      <c r="BO394" s="99"/>
      <c r="BP394" s="99"/>
      <c r="BQ394" s="99"/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</row>
    <row r="395" spans="1:97" s="98" customFormat="1" x14ac:dyDescent="0.2">
      <c r="A395" s="28"/>
      <c r="B395" s="101"/>
      <c r="C395" s="102"/>
      <c r="D395" s="96"/>
      <c r="E395" s="97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  <c r="AA395" s="99"/>
      <c r="AB395" s="99"/>
      <c r="AC395" s="99"/>
      <c r="AD395" s="99"/>
      <c r="AE395" s="99"/>
      <c r="AF395" s="99"/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  <c r="AU395" s="99"/>
      <c r="AV395" s="99"/>
      <c r="AW395" s="99"/>
      <c r="AX395" s="99"/>
      <c r="AY395" s="99"/>
      <c r="AZ395" s="99"/>
      <c r="BA395" s="99"/>
      <c r="BB395" s="99"/>
      <c r="BC395" s="99"/>
      <c r="BD395" s="99"/>
      <c r="BE395" s="99"/>
      <c r="BF395" s="99"/>
      <c r="BG395" s="99"/>
      <c r="BH395" s="99"/>
      <c r="BI395" s="99"/>
      <c r="BJ395" s="99"/>
      <c r="BK395" s="99"/>
      <c r="BL395" s="99"/>
      <c r="BM395" s="99"/>
      <c r="BN395" s="99"/>
      <c r="BO395" s="99"/>
      <c r="BP395" s="99"/>
      <c r="BQ395" s="99"/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</row>
    <row r="396" spans="1:97" s="98" customFormat="1" x14ac:dyDescent="0.2">
      <c r="A396" s="28"/>
      <c r="B396" s="101"/>
      <c r="C396" s="102"/>
      <c r="D396" s="96"/>
      <c r="E396" s="97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  <c r="AA396" s="99"/>
      <c r="AB396" s="99"/>
      <c r="AC396" s="99"/>
      <c r="AD396" s="99"/>
      <c r="AE396" s="99"/>
      <c r="AF396" s="99"/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  <c r="AU396" s="99"/>
      <c r="AV396" s="99"/>
      <c r="AW396" s="99"/>
      <c r="AX396" s="99"/>
      <c r="AY396" s="99"/>
      <c r="AZ396" s="99"/>
      <c r="BA396" s="99"/>
      <c r="BB396" s="99"/>
      <c r="BC396" s="99"/>
      <c r="BD396" s="99"/>
      <c r="BE396" s="99"/>
      <c r="BF396" s="99"/>
      <c r="BG396" s="99"/>
      <c r="BH396" s="99"/>
      <c r="BI396" s="99"/>
      <c r="BJ396" s="99"/>
      <c r="BK396" s="99"/>
      <c r="BL396" s="99"/>
      <c r="BM396" s="99"/>
      <c r="BN396" s="99"/>
      <c r="BO396" s="99"/>
      <c r="BP396" s="99"/>
      <c r="BQ396" s="99"/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</row>
    <row r="397" spans="1:97" s="98" customFormat="1" x14ac:dyDescent="0.2">
      <c r="A397" s="28"/>
      <c r="B397" s="101"/>
      <c r="C397" s="102"/>
      <c r="D397" s="96"/>
      <c r="E397" s="97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  <c r="AA397" s="99"/>
      <c r="AB397" s="99"/>
      <c r="AC397" s="99"/>
      <c r="AD397" s="99"/>
      <c r="AE397" s="99"/>
      <c r="AF397" s="99"/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  <c r="AU397" s="99"/>
      <c r="AV397" s="99"/>
      <c r="AW397" s="99"/>
      <c r="AX397" s="99"/>
      <c r="AY397" s="99"/>
      <c r="AZ397" s="99"/>
      <c r="BA397" s="99"/>
      <c r="BB397" s="99"/>
      <c r="BC397" s="99"/>
      <c r="BD397" s="99"/>
      <c r="BE397" s="99"/>
      <c r="BF397" s="99"/>
      <c r="BG397" s="99"/>
      <c r="BH397" s="99"/>
      <c r="BI397" s="99"/>
      <c r="BJ397" s="99"/>
      <c r="BK397" s="99"/>
      <c r="BL397" s="99"/>
      <c r="BM397" s="99"/>
      <c r="BN397" s="99"/>
      <c r="BO397" s="99"/>
      <c r="BP397" s="99"/>
      <c r="BQ397" s="99"/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</row>
    <row r="398" spans="1:97" s="98" customFormat="1" x14ac:dyDescent="0.2">
      <c r="A398" s="28"/>
      <c r="B398" s="101"/>
      <c r="C398" s="102"/>
      <c r="D398" s="96"/>
      <c r="E398" s="97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  <c r="AA398" s="99"/>
      <c r="AB398" s="99"/>
      <c r="AC398" s="99"/>
      <c r="AD398" s="99"/>
      <c r="AE398" s="99"/>
      <c r="AF398" s="99"/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  <c r="AU398" s="99"/>
      <c r="AV398" s="99"/>
      <c r="AW398" s="99"/>
      <c r="AX398" s="99"/>
      <c r="AY398" s="99"/>
      <c r="AZ398" s="99"/>
      <c r="BA398" s="99"/>
      <c r="BB398" s="99"/>
      <c r="BC398" s="99"/>
      <c r="BD398" s="99"/>
      <c r="BE398" s="99"/>
      <c r="BF398" s="99"/>
      <c r="BG398" s="99"/>
      <c r="BH398" s="99"/>
      <c r="BI398" s="99"/>
      <c r="BJ398" s="99"/>
      <c r="BK398" s="99"/>
      <c r="BL398" s="99"/>
      <c r="BM398" s="99"/>
      <c r="BN398" s="99"/>
      <c r="BO398" s="99"/>
      <c r="BP398" s="99"/>
      <c r="BQ398" s="99"/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</row>
    <row r="399" spans="1:97" s="98" customFormat="1" x14ac:dyDescent="0.2">
      <c r="A399" s="28"/>
      <c r="B399" s="101"/>
      <c r="C399" s="102"/>
      <c r="D399" s="96"/>
      <c r="E399" s="97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  <c r="AA399" s="99"/>
      <c r="AB399" s="99"/>
      <c r="AC399" s="99"/>
      <c r="AD399" s="99"/>
      <c r="AE399" s="99"/>
      <c r="AF399" s="99"/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  <c r="AU399" s="99"/>
      <c r="AV399" s="99"/>
      <c r="AW399" s="99"/>
      <c r="AX399" s="99"/>
      <c r="AY399" s="99"/>
      <c r="AZ399" s="99"/>
      <c r="BA399" s="99"/>
      <c r="BB399" s="99"/>
      <c r="BC399" s="99"/>
      <c r="BD399" s="99"/>
      <c r="BE399" s="99"/>
      <c r="BF399" s="99"/>
      <c r="BG399" s="99"/>
      <c r="BH399" s="99"/>
      <c r="BI399" s="99"/>
      <c r="BJ399" s="99"/>
      <c r="BK399" s="99"/>
      <c r="BL399" s="99"/>
      <c r="BM399" s="99"/>
      <c r="BN399" s="99"/>
      <c r="BO399" s="99"/>
      <c r="BP399" s="99"/>
      <c r="BQ399" s="99"/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</row>
    <row r="400" spans="1:97" s="98" customFormat="1" x14ac:dyDescent="0.2">
      <c r="A400" s="28"/>
      <c r="B400" s="101"/>
      <c r="C400" s="102"/>
      <c r="D400" s="96"/>
      <c r="E400" s="97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  <c r="AA400" s="99"/>
      <c r="AB400" s="99"/>
      <c r="AC400" s="99"/>
      <c r="AD400" s="99"/>
      <c r="AE400" s="99"/>
      <c r="AF400" s="99"/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  <c r="AU400" s="99"/>
      <c r="AV400" s="99"/>
      <c r="AW400" s="99"/>
      <c r="AX400" s="99"/>
      <c r="AY400" s="99"/>
      <c r="AZ400" s="99"/>
      <c r="BA400" s="99"/>
      <c r="BB400" s="99"/>
      <c r="BC400" s="99"/>
      <c r="BD400" s="99"/>
      <c r="BE400" s="99"/>
      <c r="BF400" s="99"/>
      <c r="BG400" s="99"/>
      <c r="BH400" s="99"/>
      <c r="BI400" s="99"/>
      <c r="BJ400" s="99"/>
      <c r="BK400" s="99"/>
      <c r="BL400" s="99"/>
      <c r="BM400" s="99"/>
      <c r="BN400" s="99"/>
      <c r="BO400" s="99"/>
      <c r="BP400" s="99"/>
      <c r="BQ400" s="99"/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</row>
    <row r="401" spans="1:97" s="98" customFormat="1" x14ac:dyDescent="0.2">
      <c r="A401" s="28"/>
      <c r="B401" s="101"/>
      <c r="C401" s="102"/>
      <c r="D401" s="96"/>
      <c r="E401" s="97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  <c r="AA401" s="99"/>
      <c r="AB401" s="99"/>
      <c r="AC401" s="99"/>
      <c r="AD401" s="99"/>
      <c r="AE401" s="99"/>
      <c r="AF401" s="99"/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99"/>
      <c r="AY401" s="99"/>
      <c r="AZ401" s="99"/>
      <c r="BA401" s="99"/>
      <c r="BB401" s="99"/>
      <c r="BC401" s="99"/>
      <c r="BD401" s="99"/>
      <c r="BE401" s="99"/>
      <c r="BF401" s="99"/>
      <c r="BG401" s="99"/>
      <c r="BH401" s="99"/>
      <c r="BI401" s="99"/>
      <c r="BJ401" s="99"/>
      <c r="BK401" s="99"/>
      <c r="BL401" s="99"/>
      <c r="BM401" s="99"/>
      <c r="BN401" s="99"/>
      <c r="BO401" s="99"/>
      <c r="BP401" s="99"/>
      <c r="BQ401" s="99"/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</row>
    <row r="402" spans="1:97" s="98" customFormat="1" x14ac:dyDescent="0.2">
      <c r="A402" s="28"/>
      <c r="B402" s="101"/>
      <c r="C402" s="102"/>
      <c r="D402" s="96"/>
      <c r="E402" s="97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  <c r="AA402" s="99"/>
      <c r="AB402" s="99"/>
      <c r="AC402" s="99"/>
      <c r="AD402" s="99"/>
      <c r="AE402" s="99"/>
      <c r="AF402" s="99"/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  <c r="AU402" s="99"/>
      <c r="AV402" s="99"/>
      <c r="AW402" s="99"/>
      <c r="AX402" s="99"/>
      <c r="AY402" s="99"/>
      <c r="AZ402" s="99"/>
      <c r="BA402" s="99"/>
      <c r="BB402" s="99"/>
      <c r="BC402" s="99"/>
      <c r="BD402" s="99"/>
      <c r="BE402" s="99"/>
      <c r="BF402" s="99"/>
      <c r="BG402" s="99"/>
      <c r="BH402" s="99"/>
      <c r="BI402" s="99"/>
      <c r="BJ402" s="99"/>
      <c r="BK402" s="99"/>
      <c r="BL402" s="99"/>
      <c r="BM402" s="99"/>
      <c r="BN402" s="99"/>
      <c r="BO402" s="99"/>
      <c r="BP402" s="99"/>
      <c r="BQ402" s="99"/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</row>
    <row r="403" spans="1:97" s="98" customFormat="1" x14ac:dyDescent="0.2">
      <c r="A403" s="28"/>
      <c r="B403" s="101"/>
      <c r="C403" s="102"/>
      <c r="D403" s="96"/>
      <c r="E403" s="97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  <c r="AA403" s="99"/>
      <c r="AB403" s="99"/>
      <c r="AC403" s="99"/>
      <c r="AD403" s="99"/>
      <c r="AE403" s="99"/>
      <c r="AF403" s="99"/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99"/>
      <c r="AY403" s="99"/>
      <c r="AZ403" s="99"/>
      <c r="BA403" s="99"/>
      <c r="BB403" s="99"/>
      <c r="BC403" s="99"/>
      <c r="BD403" s="99"/>
      <c r="BE403" s="99"/>
      <c r="BF403" s="99"/>
      <c r="BG403" s="99"/>
      <c r="BH403" s="99"/>
      <c r="BI403" s="99"/>
      <c r="BJ403" s="99"/>
      <c r="BK403" s="99"/>
      <c r="BL403" s="99"/>
      <c r="BM403" s="99"/>
      <c r="BN403" s="99"/>
      <c r="BO403" s="99"/>
      <c r="BP403" s="99"/>
      <c r="BQ403" s="99"/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</row>
    <row r="404" spans="1:97" s="98" customFormat="1" x14ac:dyDescent="0.2">
      <c r="A404" s="28"/>
      <c r="B404" s="101"/>
      <c r="C404" s="102"/>
      <c r="D404" s="96"/>
      <c r="E404" s="97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  <c r="AA404" s="99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  <c r="AU404" s="99"/>
      <c r="AV404" s="99"/>
      <c r="AW404" s="99"/>
      <c r="AX404" s="99"/>
      <c r="AY404" s="99"/>
      <c r="AZ404" s="99"/>
      <c r="BA404" s="99"/>
      <c r="BB404" s="99"/>
      <c r="BC404" s="99"/>
      <c r="BD404" s="99"/>
      <c r="BE404" s="99"/>
      <c r="BF404" s="99"/>
      <c r="BG404" s="99"/>
      <c r="BH404" s="99"/>
      <c r="BI404" s="99"/>
      <c r="BJ404" s="99"/>
      <c r="BK404" s="99"/>
      <c r="BL404" s="99"/>
      <c r="BM404" s="99"/>
      <c r="BN404" s="99"/>
      <c r="BO404" s="99"/>
      <c r="BP404" s="99"/>
      <c r="BQ404" s="99"/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</row>
    <row r="405" spans="1:97" s="98" customFormat="1" x14ac:dyDescent="0.2">
      <c r="A405" s="28"/>
      <c r="B405" s="101"/>
      <c r="C405" s="102"/>
      <c r="D405" s="96"/>
      <c r="E405" s="97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  <c r="AU405" s="99"/>
      <c r="AV405" s="99"/>
      <c r="AW405" s="99"/>
      <c r="AX405" s="99"/>
      <c r="AY405" s="99"/>
      <c r="AZ405" s="99"/>
      <c r="BA405" s="99"/>
      <c r="BB405" s="99"/>
      <c r="BC405" s="99"/>
      <c r="BD405" s="99"/>
      <c r="BE405" s="99"/>
      <c r="BF405" s="99"/>
      <c r="BG405" s="99"/>
      <c r="BH405" s="99"/>
      <c r="BI405" s="99"/>
      <c r="BJ405" s="99"/>
      <c r="BK405" s="99"/>
      <c r="BL405" s="99"/>
      <c r="BM405" s="99"/>
      <c r="BN405" s="99"/>
      <c r="BO405" s="99"/>
      <c r="BP405" s="99"/>
      <c r="BQ405" s="99"/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</row>
    <row r="406" spans="1:97" s="98" customFormat="1" x14ac:dyDescent="0.2">
      <c r="A406" s="28"/>
      <c r="B406" s="101"/>
      <c r="C406" s="102"/>
      <c r="D406" s="96"/>
      <c r="E406" s="97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  <c r="AU406" s="99"/>
      <c r="AV406" s="99"/>
      <c r="AW406" s="99"/>
      <c r="AX406" s="99"/>
      <c r="AY406" s="99"/>
      <c r="AZ406" s="99"/>
      <c r="BA406" s="99"/>
      <c r="BB406" s="99"/>
      <c r="BC406" s="99"/>
      <c r="BD406" s="99"/>
      <c r="BE406" s="99"/>
      <c r="BF406" s="99"/>
      <c r="BG406" s="99"/>
      <c r="BH406" s="99"/>
      <c r="BI406" s="99"/>
      <c r="BJ406" s="99"/>
      <c r="BK406" s="99"/>
      <c r="BL406" s="99"/>
      <c r="BM406" s="99"/>
      <c r="BN406" s="99"/>
      <c r="BO406" s="99"/>
      <c r="BP406" s="99"/>
      <c r="BQ406" s="99"/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</row>
    <row r="407" spans="1:97" s="98" customFormat="1" x14ac:dyDescent="0.2">
      <c r="A407" s="28"/>
      <c r="B407" s="101"/>
      <c r="C407" s="102"/>
      <c r="D407" s="96"/>
      <c r="E407" s="97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  <c r="AS407" s="99"/>
      <c r="AT407" s="99"/>
      <c r="AU407" s="99"/>
      <c r="AV407" s="99"/>
      <c r="AW407" s="99"/>
      <c r="AX407" s="99"/>
      <c r="AY407" s="99"/>
      <c r="AZ407" s="99"/>
      <c r="BA407" s="99"/>
      <c r="BB407" s="99"/>
      <c r="BC407" s="99"/>
      <c r="BD407" s="99"/>
      <c r="BE407" s="99"/>
      <c r="BF407" s="99"/>
      <c r="BG407" s="99"/>
      <c r="BH407" s="99"/>
      <c r="BI407" s="99"/>
      <c r="BJ407" s="99"/>
      <c r="BK407" s="99"/>
      <c r="BL407" s="99"/>
      <c r="BM407" s="99"/>
      <c r="BN407" s="99"/>
      <c r="BO407" s="99"/>
      <c r="BP407" s="99"/>
      <c r="BQ407" s="99"/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</row>
    <row r="408" spans="1:97" s="98" customFormat="1" x14ac:dyDescent="0.2">
      <c r="A408" s="28"/>
      <c r="B408" s="101"/>
      <c r="C408" s="102"/>
      <c r="D408" s="96"/>
      <c r="E408" s="97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  <c r="AU408" s="99"/>
      <c r="AV408" s="99"/>
      <c r="AW408" s="99"/>
      <c r="AX408" s="99"/>
      <c r="AY408" s="99"/>
      <c r="AZ408" s="99"/>
      <c r="BA408" s="99"/>
      <c r="BB408" s="99"/>
      <c r="BC408" s="99"/>
      <c r="BD408" s="99"/>
      <c r="BE408" s="99"/>
      <c r="BF408" s="99"/>
      <c r="BG408" s="99"/>
      <c r="BH408" s="99"/>
      <c r="BI408" s="99"/>
      <c r="BJ408" s="99"/>
      <c r="BK408" s="99"/>
      <c r="BL408" s="99"/>
      <c r="BM408" s="99"/>
      <c r="BN408" s="99"/>
      <c r="BO408" s="99"/>
      <c r="BP408" s="99"/>
      <c r="BQ408" s="99"/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</row>
    <row r="409" spans="1:97" s="98" customFormat="1" x14ac:dyDescent="0.2">
      <c r="A409" s="28"/>
      <c r="B409" s="101"/>
      <c r="C409" s="102"/>
      <c r="D409" s="96"/>
      <c r="E409" s="97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  <c r="AU409" s="99"/>
      <c r="AV409" s="99"/>
      <c r="AW409" s="99"/>
      <c r="AX409" s="99"/>
      <c r="AY409" s="99"/>
      <c r="AZ409" s="99"/>
      <c r="BA409" s="99"/>
      <c r="BB409" s="99"/>
      <c r="BC409" s="99"/>
      <c r="BD409" s="99"/>
      <c r="BE409" s="99"/>
      <c r="BF409" s="99"/>
      <c r="BG409" s="99"/>
      <c r="BH409" s="99"/>
      <c r="BI409" s="99"/>
      <c r="BJ409" s="99"/>
      <c r="BK409" s="99"/>
      <c r="BL409" s="99"/>
      <c r="BM409" s="99"/>
      <c r="BN409" s="99"/>
      <c r="BO409" s="99"/>
      <c r="BP409" s="99"/>
      <c r="BQ409" s="99"/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</row>
    <row r="410" spans="1:97" s="98" customFormat="1" x14ac:dyDescent="0.2">
      <c r="A410" s="28"/>
      <c r="B410" s="101"/>
      <c r="C410" s="102"/>
      <c r="D410" s="96"/>
      <c r="E410" s="97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  <c r="AU410" s="99"/>
      <c r="AV410" s="99"/>
      <c r="AW410" s="99"/>
      <c r="AX410" s="99"/>
      <c r="AY410" s="99"/>
      <c r="AZ410" s="99"/>
      <c r="BA410" s="99"/>
      <c r="BB410" s="99"/>
      <c r="BC410" s="99"/>
      <c r="BD410" s="99"/>
      <c r="BE410" s="99"/>
      <c r="BF410" s="99"/>
      <c r="BG410" s="99"/>
      <c r="BH410" s="99"/>
      <c r="BI410" s="99"/>
      <c r="BJ410" s="99"/>
      <c r="BK410" s="99"/>
      <c r="BL410" s="99"/>
      <c r="BM410" s="99"/>
      <c r="BN410" s="99"/>
      <c r="BO410" s="99"/>
      <c r="BP410" s="99"/>
      <c r="BQ410" s="99"/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</row>
    <row r="411" spans="1:97" s="98" customFormat="1" x14ac:dyDescent="0.2">
      <c r="A411" s="28"/>
      <c r="B411" s="101"/>
      <c r="C411" s="102"/>
      <c r="D411" s="96"/>
      <c r="E411" s="97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  <c r="AA411" s="99"/>
      <c r="AB411" s="99"/>
      <c r="AC411" s="99"/>
      <c r="AD411" s="99"/>
      <c r="AE411" s="99"/>
      <c r="AF411" s="99"/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  <c r="AU411" s="99"/>
      <c r="AV411" s="99"/>
      <c r="AW411" s="99"/>
      <c r="AX411" s="99"/>
      <c r="AY411" s="99"/>
      <c r="AZ411" s="99"/>
      <c r="BA411" s="99"/>
      <c r="BB411" s="99"/>
      <c r="BC411" s="99"/>
      <c r="BD411" s="99"/>
      <c r="BE411" s="99"/>
      <c r="BF411" s="99"/>
      <c r="BG411" s="99"/>
      <c r="BH411" s="99"/>
      <c r="BI411" s="99"/>
      <c r="BJ411" s="99"/>
      <c r="BK411" s="99"/>
      <c r="BL411" s="99"/>
      <c r="BM411" s="99"/>
      <c r="BN411" s="99"/>
      <c r="BO411" s="99"/>
      <c r="BP411" s="99"/>
      <c r="BQ411" s="99"/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</row>
    <row r="412" spans="1:97" s="98" customFormat="1" x14ac:dyDescent="0.2">
      <c r="A412" s="28"/>
      <c r="B412" s="101"/>
      <c r="C412" s="102"/>
      <c r="D412" s="96"/>
      <c r="E412" s="97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  <c r="AA412" s="99"/>
      <c r="AB412" s="99"/>
      <c r="AC412" s="99"/>
      <c r="AD412" s="99"/>
      <c r="AE412" s="99"/>
      <c r="AF412" s="99"/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  <c r="AS412" s="99"/>
      <c r="AT412" s="99"/>
      <c r="AU412" s="99"/>
      <c r="AV412" s="99"/>
      <c r="AW412" s="99"/>
      <c r="AX412" s="99"/>
      <c r="AY412" s="99"/>
      <c r="AZ412" s="99"/>
      <c r="BA412" s="99"/>
      <c r="BB412" s="99"/>
      <c r="BC412" s="99"/>
      <c r="BD412" s="99"/>
      <c r="BE412" s="99"/>
      <c r="BF412" s="99"/>
      <c r="BG412" s="99"/>
      <c r="BH412" s="99"/>
      <c r="BI412" s="99"/>
      <c r="BJ412" s="99"/>
      <c r="BK412" s="99"/>
      <c r="BL412" s="99"/>
      <c r="BM412" s="99"/>
      <c r="BN412" s="99"/>
      <c r="BO412" s="99"/>
      <c r="BP412" s="99"/>
      <c r="BQ412" s="99"/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</row>
    <row r="413" spans="1:97" s="98" customFormat="1" x14ac:dyDescent="0.2">
      <c r="A413" s="28"/>
      <c r="B413" s="101"/>
      <c r="C413" s="102"/>
      <c r="D413" s="96"/>
      <c r="E413" s="97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  <c r="AA413" s="99"/>
      <c r="AB413" s="99"/>
      <c r="AC413" s="99"/>
      <c r="AD413" s="99"/>
      <c r="AE413" s="99"/>
      <c r="AF413" s="99"/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  <c r="AS413" s="99"/>
      <c r="AT413" s="99"/>
      <c r="AU413" s="99"/>
      <c r="AV413" s="99"/>
      <c r="AW413" s="99"/>
      <c r="AX413" s="99"/>
      <c r="AY413" s="99"/>
      <c r="AZ413" s="99"/>
      <c r="BA413" s="99"/>
      <c r="BB413" s="99"/>
      <c r="BC413" s="99"/>
      <c r="BD413" s="99"/>
      <c r="BE413" s="99"/>
      <c r="BF413" s="99"/>
      <c r="BG413" s="99"/>
      <c r="BH413" s="99"/>
      <c r="BI413" s="99"/>
      <c r="BJ413" s="99"/>
      <c r="BK413" s="99"/>
      <c r="BL413" s="99"/>
      <c r="BM413" s="99"/>
      <c r="BN413" s="99"/>
      <c r="BO413" s="99"/>
      <c r="BP413" s="99"/>
      <c r="BQ413" s="99"/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</row>
    <row r="414" spans="1:97" s="98" customFormat="1" x14ac:dyDescent="0.2">
      <c r="A414" s="28"/>
      <c r="B414" s="101"/>
      <c r="C414" s="102"/>
      <c r="D414" s="96"/>
      <c r="E414" s="97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  <c r="AA414" s="99"/>
      <c r="AB414" s="99"/>
      <c r="AC414" s="99"/>
      <c r="AD414" s="99"/>
      <c r="AE414" s="99"/>
      <c r="AF414" s="99"/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  <c r="AS414" s="99"/>
      <c r="AT414" s="99"/>
      <c r="AU414" s="99"/>
      <c r="AV414" s="99"/>
      <c r="AW414" s="99"/>
      <c r="AX414" s="99"/>
      <c r="AY414" s="99"/>
      <c r="AZ414" s="99"/>
      <c r="BA414" s="99"/>
      <c r="BB414" s="99"/>
      <c r="BC414" s="99"/>
      <c r="BD414" s="99"/>
      <c r="BE414" s="99"/>
      <c r="BF414" s="99"/>
      <c r="BG414" s="99"/>
      <c r="BH414" s="99"/>
      <c r="BI414" s="99"/>
      <c r="BJ414" s="99"/>
      <c r="BK414" s="99"/>
      <c r="BL414" s="99"/>
      <c r="BM414" s="99"/>
      <c r="BN414" s="99"/>
      <c r="BO414" s="99"/>
      <c r="BP414" s="99"/>
      <c r="BQ414" s="99"/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</row>
    <row r="415" spans="1:97" s="98" customFormat="1" x14ac:dyDescent="0.2">
      <c r="A415" s="28"/>
      <c r="B415" s="101"/>
      <c r="C415" s="102"/>
      <c r="D415" s="96"/>
      <c r="E415" s="97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9"/>
      <c r="AE415" s="99"/>
      <c r="AF415" s="99"/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  <c r="AS415" s="99"/>
      <c r="AT415" s="99"/>
      <c r="AU415" s="99"/>
      <c r="AV415" s="99"/>
      <c r="AW415" s="99"/>
      <c r="AX415" s="99"/>
      <c r="AY415" s="99"/>
      <c r="AZ415" s="99"/>
      <c r="BA415" s="99"/>
      <c r="BB415" s="99"/>
      <c r="BC415" s="99"/>
      <c r="BD415" s="99"/>
      <c r="BE415" s="99"/>
      <c r="BF415" s="99"/>
      <c r="BG415" s="99"/>
      <c r="BH415" s="99"/>
      <c r="BI415" s="99"/>
      <c r="BJ415" s="99"/>
      <c r="BK415" s="99"/>
      <c r="BL415" s="99"/>
      <c r="BM415" s="99"/>
      <c r="BN415" s="99"/>
      <c r="BO415" s="99"/>
      <c r="BP415" s="99"/>
      <c r="BQ415" s="99"/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</row>
    <row r="416" spans="1:97" s="98" customFormat="1" x14ac:dyDescent="0.2">
      <c r="A416" s="28"/>
      <c r="B416" s="101"/>
      <c r="C416" s="102"/>
      <c r="D416" s="96"/>
      <c r="E416" s="97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  <c r="AA416" s="99"/>
      <c r="AB416" s="99"/>
      <c r="AC416" s="99"/>
      <c r="AD416" s="99"/>
      <c r="AE416" s="99"/>
      <c r="AF416" s="99"/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  <c r="AS416" s="99"/>
      <c r="AT416" s="99"/>
      <c r="AU416" s="99"/>
      <c r="AV416" s="99"/>
      <c r="AW416" s="99"/>
      <c r="AX416" s="99"/>
      <c r="AY416" s="99"/>
      <c r="AZ416" s="99"/>
      <c r="BA416" s="99"/>
      <c r="BB416" s="99"/>
      <c r="BC416" s="99"/>
      <c r="BD416" s="99"/>
      <c r="BE416" s="99"/>
      <c r="BF416" s="99"/>
      <c r="BG416" s="99"/>
      <c r="BH416" s="99"/>
      <c r="BI416" s="99"/>
      <c r="BJ416" s="99"/>
      <c r="BK416" s="99"/>
      <c r="BL416" s="99"/>
      <c r="BM416" s="99"/>
      <c r="BN416" s="99"/>
      <c r="BO416" s="99"/>
      <c r="BP416" s="99"/>
      <c r="BQ416" s="99"/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</row>
    <row r="417" spans="1:97" s="98" customFormat="1" x14ac:dyDescent="0.2">
      <c r="A417" s="28"/>
      <c r="B417" s="101"/>
      <c r="C417" s="102"/>
      <c r="D417" s="96"/>
      <c r="E417" s="97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  <c r="AA417" s="99"/>
      <c r="AB417" s="99"/>
      <c r="AC417" s="99"/>
      <c r="AD417" s="99"/>
      <c r="AE417" s="99"/>
      <c r="AF417" s="99"/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  <c r="AS417" s="99"/>
      <c r="AT417" s="99"/>
      <c r="AU417" s="99"/>
      <c r="AV417" s="99"/>
      <c r="AW417" s="99"/>
      <c r="AX417" s="99"/>
      <c r="AY417" s="99"/>
      <c r="AZ417" s="99"/>
      <c r="BA417" s="99"/>
      <c r="BB417" s="99"/>
      <c r="BC417" s="99"/>
      <c r="BD417" s="99"/>
      <c r="BE417" s="99"/>
      <c r="BF417" s="99"/>
      <c r="BG417" s="99"/>
      <c r="BH417" s="99"/>
      <c r="BI417" s="99"/>
      <c r="BJ417" s="99"/>
      <c r="BK417" s="99"/>
      <c r="BL417" s="99"/>
      <c r="BM417" s="99"/>
      <c r="BN417" s="99"/>
      <c r="BO417" s="99"/>
      <c r="BP417" s="99"/>
      <c r="BQ417" s="99"/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</row>
    <row r="418" spans="1:97" s="98" customFormat="1" x14ac:dyDescent="0.2">
      <c r="A418" s="28"/>
      <c r="B418" s="101"/>
      <c r="C418" s="102"/>
      <c r="D418" s="96"/>
      <c r="E418" s="97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  <c r="AA418" s="99"/>
      <c r="AB418" s="99"/>
      <c r="AC418" s="99"/>
      <c r="AD418" s="99"/>
      <c r="AE418" s="99"/>
      <c r="AF418" s="99"/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  <c r="AS418" s="99"/>
      <c r="AT418" s="99"/>
      <c r="AU418" s="99"/>
      <c r="AV418" s="99"/>
      <c r="AW418" s="99"/>
      <c r="AX418" s="99"/>
      <c r="AY418" s="99"/>
      <c r="AZ418" s="99"/>
      <c r="BA418" s="99"/>
      <c r="BB418" s="99"/>
      <c r="BC418" s="99"/>
      <c r="BD418" s="99"/>
      <c r="BE418" s="99"/>
      <c r="BF418" s="99"/>
      <c r="BG418" s="99"/>
      <c r="BH418" s="99"/>
      <c r="BI418" s="99"/>
      <c r="BJ418" s="99"/>
      <c r="BK418" s="99"/>
      <c r="BL418" s="99"/>
      <c r="BM418" s="99"/>
      <c r="BN418" s="99"/>
      <c r="BO418" s="99"/>
      <c r="BP418" s="99"/>
      <c r="BQ418" s="99"/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</row>
    <row r="419" spans="1:97" s="98" customFormat="1" x14ac:dyDescent="0.2">
      <c r="A419" s="28"/>
      <c r="B419" s="101"/>
      <c r="C419" s="102"/>
      <c r="D419" s="96"/>
      <c r="E419" s="97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9"/>
      <c r="AE419" s="99"/>
      <c r="AF419" s="99"/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  <c r="AS419" s="99"/>
      <c r="AT419" s="99"/>
      <c r="AU419" s="99"/>
      <c r="AV419" s="99"/>
      <c r="AW419" s="99"/>
      <c r="AX419" s="99"/>
      <c r="AY419" s="99"/>
      <c r="AZ419" s="99"/>
      <c r="BA419" s="99"/>
      <c r="BB419" s="99"/>
      <c r="BC419" s="99"/>
      <c r="BD419" s="99"/>
      <c r="BE419" s="99"/>
      <c r="BF419" s="99"/>
      <c r="BG419" s="99"/>
      <c r="BH419" s="99"/>
      <c r="BI419" s="99"/>
      <c r="BJ419" s="99"/>
      <c r="BK419" s="99"/>
      <c r="BL419" s="99"/>
      <c r="BM419" s="99"/>
      <c r="BN419" s="99"/>
      <c r="BO419" s="99"/>
      <c r="BP419" s="99"/>
      <c r="BQ419" s="99"/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</row>
    <row r="420" spans="1:97" s="98" customFormat="1" x14ac:dyDescent="0.2">
      <c r="A420" s="28"/>
      <c r="B420" s="101"/>
      <c r="C420" s="102"/>
      <c r="D420" s="96"/>
      <c r="E420" s="97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  <c r="AA420" s="99"/>
      <c r="AB420" s="99"/>
      <c r="AC420" s="99"/>
      <c r="AD420" s="99"/>
      <c r="AE420" s="99"/>
      <c r="AF420" s="99"/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  <c r="AS420" s="99"/>
      <c r="AT420" s="99"/>
      <c r="AU420" s="99"/>
      <c r="AV420" s="99"/>
      <c r="AW420" s="99"/>
      <c r="AX420" s="99"/>
      <c r="AY420" s="99"/>
      <c r="AZ420" s="99"/>
      <c r="BA420" s="99"/>
      <c r="BB420" s="99"/>
      <c r="BC420" s="99"/>
      <c r="BD420" s="99"/>
      <c r="BE420" s="99"/>
      <c r="BF420" s="99"/>
      <c r="BG420" s="99"/>
      <c r="BH420" s="99"/>
      <c r="BI420" s="99"/>
      <c r="BJ420" s="99"/>
      <c r="BK420" s="99"/>
      <c r="BL420" s="99"/>
      <c r="BM420" s="99"/>
      <c r="BN420" s="99"/>
      <c r="BO420" s="99"/>
      <c r="BP420" s="99"/>
      <c r="BQ420" s="99"/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</row>
    <row r="421" spans="1:97" s="98" customFormat="1" x14ac:dyDescent="0.2">
      <c r="A421" s="28"/>
      <c r="B421" s="101"/>
      <c r="C421" s="102"/>
      <c r="D421" s="96"/>
      <c r="E421" s="97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  <c r="AA421" s="99"/>
      <c r="AB421" s="99"/>
      <c r="AC421" s="99"/>
      <c r="AD421" s="99"/>
      <c r="AE421" s="99"/>
      <c r="AF421" s="99"/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  <c r="AS421" s="99"/>
      <c r="AT421" s="99"/>
      <c r="AU421" s="99"/>
      <c r="AV421" s="99"/>
      <c r="AW421" s="99"/>
      <c r="AX421" s="99"/>
      <c r="AY421" s="99"/>
      <c r="AZ421" s="99"/>
      <c r="BA421" s="99"/>
      <c r="BB421" s="99"/>
      <c r="BC421" s="99"/>
      <c r="BD421" s="99"/>
      <c r="BE421" s="99"/>
      <c r="BF421" s="99"/>
      <c r="BG421" s="99"/>
      <c r="BH421" s="99"/>
      <c r="BI421" s="99"/>
      <c r="BJ421" s="99"/>
      <c r="BK421" s="99"/>
      <c r="BL421" s="99"/>
      <c r="BM421" s="99"/>
      <c r="BN421" s="99"/>
      <c r="BO421" s="99"/>
      <c r="BP421" s="99"/>
      <c r="BQ421" s="99"/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</row>
    <row r="422" spans="1:97" s="98" customFormat="1" x14ac:dyDescent="0.2">
      <c r="A422" s="28"/>
      <c r="B422" s="101"/>
      <c r="C422" s="102"/>
      <c r="D422" s="96"/>
      <c r="E422" s="97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  <c r="AA422" s="99"/>
      <c r="AB422" s="99"/>
      <c r="AC422" s="99"/>
      <c r="AD422" s="99"/>
      <c r="AE422" s="99"/>
      <c r="AF422" s="99"/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  <c r="AS422" s="99"/>
      <c r="AT422" s="99"/>
      <c r="AU422" s="99"/>
      <c r="AV422" s="99"/>
      <c r="AW422" s="99"/>
      <c r="AX422" s="99"/>
      <c r="AY422" s="99"/>
      <c r="AZ422" s="99"/>
      <c r="BA422" s="99"/>
      <c r="BB422" s="99"/>
      <c r="BC422" s="99"/>
      <c r="BD422" s="99"/>
      <c r="BE422" s="99"/>
      <c r="BF422" s="99"/>
      <c r="BG422" s="99"/>
      <c r="BH422" s="99"/>
      <c r="BI422" s="99"/>
      <c r="BJ422" s="99"/>
      <c r="BK422" s="99"/>
      <c r="BL422" s="99"/>
      <c r="BM422" s="99"/>
      <c r="BN422" s="99"/>
      <c r="BO422" s="99"/>
      <c r="BP422" s="99"/>
      <c r="BQ422" s="99"/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</row>
    <row r="423" spans="1:97" s="98" customFormat="1" x14ac:dyDescent="0.2">
      <c r="A423" s="28"/>
      <c r="B423" s="101"/>
      <c r="C423" s="102"/>
      <c r="D423" s="96"/>
      <c r="E423" s="97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9"/>
      <c r="AE423" s="99"/>
      <c r="AF423" s="99"/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  <c r="AS423" s="99"/>
      <c r="AT423" s="99"/>
      <c r="AU423" s="99"/>
      <c r="AV423" s="99"/>
      <c r="AW423" s="99"/>
      <c r="AX423" s="99"/>
      <c r="AY423" s="99"/>
      <c r="AZ423" s="99"/>
      <c r="BA423" s="99"/>
      <c r="BB423" s="99"/>
      <c r="BC423" s="99"/>
      <c r="BD423" s="99"/>
      <c r="BE423" s="99"/>
      <c r="BF423" s="99"/>
      <c r="BG423" s="99"/>
      <c r="BH423" s="99"/>
      <c r="BI423" s="99"/>
      <c r="BJ423" s="99"/>
      <c r="BK423" s="99"/>
      <c r="BL423" s="99"/>
      <c r="BM423" s="99"/>
      <c r="BN423" s="99"/>
      <c r="BO423" s="99"/>
      <c r="BP423" s="99"/>
      <c r="BQ423" s="99"/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</row>
    <row r="424" spans="1:97" s="98" customFormat="1" x14ac:dyDescent="0.2">
      <c r="A424" s="28"/>
      <c r="B424" s="101"/>
      <c r="C424" s="102"/>
      <c r="D424" s="96"/>
      <c r="E424" s="97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  <c r="AA424" s="99"/>
      <c r="AB424" s="99"/>
      <c r="AC424" s="99"/>
      <c r="AD424" s="99"/>
      <c r="AE424" s="99"/>
      <c r="AF424" s="99"/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  <c r="AS424" s="99"/>
      <c r="AT424" s="99"/>
      <c r="AU424" s="99"/>
      <c r="AV424" s="99"/>
      <c r="AW424" s="99"/>
      <c r="AX424" s="99"/>
      <c r="AY424" s="99"/>
      <c r="AZ424" s="99"/>
      <c r="BA424" s="99"/>
      <c r="BB424" s="99"/>
      <c r="BC424" s="99"/>
      <c r="BD424" s="99"/>
      <c r="BE424" s="99"/>
      <c r="BF424" s="99"/>
      <c r="BG424" s="99"/>
      <c r="BH424" s="99"/>
      <c r="BI424" s="99"/>
      <c r="BJ424" s="99"/>
      <c r="BK424" s="99"/>
      <c r="BL424" s="99"/>
      <c r="BM424" s="99"/>
      <c r="BN424" s="99"/>
      <c r="BO424" s="99"/>
      <c r="BP424" s="99"/>
      <c r="BQ424" s="99"/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</row>
    <row r="425" spans="1:97" s="98" customFormat="1" x14ac:dyDescent="0.2">
      <c r="A425" s="28"/>
      <c r="B425" s="101"/>
      <c r="C425" s="102"/>
      <c r="D425" s="96"/>
      <c r="E425" s="97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  <c r="AA425" s="99"/>
      <c r="AB425" s="99"/>
      <c r="AC425" s="99"/>
      <c r="AD425" s="99"/>
      <c r="AE425" s="99"/>
      <c r="AF425" s="99"/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  <c r="AS425" s="99"/>
      <c r="AT425" s="99"/>
      <c r="AU425" s="99"/>
      <c r="AV425" s="99"/>
      <c r="AW425" s="99"/>
      <c r="AX425" s="99"/>
      <c r="AY425" s="99"/>
      <c r="AZ425" s="99"/>
      <c r="BA425" s="99"/>
      <c r="BB425" s="99"/>
      <c r="BC425" s="99"/>
      <c r="BD425" s="99"/>
      <c r="BE425" s="99"/>
      <c r="BF425" s="99"/>
      <c r="BG425" s="99"/>
      <c r="BH425" s="99"/>
      <c r="BI425" s="99"/>
      <c r="BJ425" s="99"/>
      <c r="BK425" s="99"/>
      <c r="BL425" s="99"/>
      <c r="BM425" s="99"/>
      <c r="BN425" s="99"/>
      <c r="BO425" s="99"/>
      <c r="BP425" s="99"/>
      <c r="BQ425" s="99"/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</row>
    <row r="426" spans="1:97" s="98" customFormat="1" x14ac:dyDescent="0.2">
      <c r="A426" s="28"/>
      <c r="B426" s="101"/>
      <c r="C426" s="102"/>
      <c r="D426" s="96"/>
      <c r="E426" s="97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  <c r="AA426" s="99"/>
      <c r="AB426" s="99"/>
      <c r="AC426" s="99"/>
      <c r="AD426" s="99"/>
      <c r="AE426" s="99"/>
      <c r="AF426" s="99"/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  <c r="AS426" s="99"/>
      <c r="AT426" s="99"/>
      <c r="AU426" s="99"/>
      <c r="AV426" s="99"/>
      <c r="AW426" s="99"/>
      <c r="AX426" s="99"/>
      <c r="AY426" s="99"/>
      <c r="AZ426" s="99"/>
      <c r="BA426" s="99"/>
      <c r="BB426" s="99"/>
      <c r="BC426" s="99"/>
      <c r="BD426" s="99"/>
      <c r="BE426" s="99"/>
      <c r="BF426" s="99"/>
      <c r="BG426" s="99"/>
      <c r="BH426" s="99"/>
      <c r="BI426" s="99"/>
      <c r="BJ426" s="99"/>
      <c r="BK426" s="99"/>
      <c r="BL426" s="99"/>
      <c r="BM426" s="99"/>
      <c r="BN426" s="99"/>
      <c r="BO426" s="99"/>
      <c r="BP426" s="99"/>
      <c r="BQ426" s="99"/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</row>
    <row r="427" spans="1:97" s="98" customFormat="1" x14ac:dyDescent="0.2">
      <c r="A427" s="28"/>
      <c r="B427" s="101"/>
      <c r="C427" s="102"/>
      <c r="D427" s="96"/>
      <c r="E427" s="97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9"/>
      <c r="AE427" s="99"/>
      <c r="AF427" s="99"/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  <c r="AS427" s="99"/>
      <c r="AT427" s="99"/>
      <c r="AU427" s="99"/>
      <c r="AV427" s="99"/>
      <c r="AW427" s="99"/>
      <c r="AX427" s="99"/>
      <c r="AY427" s="99"/>
      <c r="AZ427" s="99"/>
      <c r="BA427" s="99"/>
      <c r="BB427" s="99"/>
      <c r="BC427" s="99"/>
      <c r="BD427" s="99"/>
      <c r="BE427" s="99"/>
      <c r="BF427" s="99"/>
      <c r="BG427" s="99"/>
      <c r="BH427" s="99"/>
      <c r="BI427" s="99"/>
      <c r="BJ427" s="99"/>
      <c r="BK427" s="99"/>
      <c r="BL427" s="99"/>
      <c r="BM427" s="99"/>
      <c r="BN427" s="99"/>
      <c r="BO427" s="99"/>
      <c r="BP427" s="99"/>
      <c r="BQ427" s="99"/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</row>
    <row r="428" spans="1:97" s="98" customFormat="1" x14ac:dyDescent="0.2">
      <c r="A428" s="28"/>
      <c r="B428" s="101"/>
      <c r="C428" s="102"/>
      <c r="D428" s="96"/>
      <c r="E428" s="97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  <c r="AA428" s="99"/>
      <c r="AB428" s="99"/>
      <c r="AC428" s="99"/>
      <c r="AD428" s="99"/>
      <c r="AE428" s="99"/>
      <c r="AF428" s="99"/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  <c r="AS428" s="99"/>
      <c r="AT428" s="99"/>
      <c r="AU428" s="99"/>
      <c r="AV428" s="99"/>
      <c r="AW428" s="99"/>
      <c r="AX428" s="99"/>
      <c r="AY428" s="99"/>
      <c r="AZ428" s="99"/>
      <c r="BA428" s="99"/>
      <c r="BB428" s="99"/>
      <c r="BC428" s="99"/>
      <c r="BD428" s="99"/>
      <c r="BE428" s="99"/>
      <c r="BF428" s="99"/>
      <c r="BG428" s="99"/>
      <c r="BH428" s="99"/>
      <c r="BI428" s="99"/>
      <c r="BJ428" s="99"/>
      <c r="BK428" s="99"/>
      <c r="BL428" s="99"/>
      <c r="BM428" s="99"/>
      <c r="BN428" s="99"/>
      <c r="BO428" s="99"/>
      <c r="BP428" s="99"/>
      <c r="BQ428" s="99"/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</row>
    <row r="429" spans="1:97" s="98" customFormat="1" x14ac:dyDescent="0.2">
      <c r="A429" s="28"/>
      <c r="B429" s="101"/>
      <c r="C429" s="102"/>
      <c r="D429" s="96"/>
      <c r="E429" s="97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  <c r="AA429" s="99"/>
      <c r="AB429" s="99"/>
      <c r="AC429" s="99"/>
      <c r="AD429" s="99"/>
      <c r="AE429" s="99"/>
      <c r="AF429" s="99"/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  <c r="AS429" s="99"/>
      <c r="AT429" s="99"/>
      <c r="AU429" s="99"/>
      <c r="AV429" s="99"/>
      <c r="AW429" s="99"/>
      <c r="AX429" s="99"/>
      <c r="AY429" s="99"/>
      <c r="AZ429" s="99"/>
      <c r="BA429" s="99"/>
      <c r="BB429" s="99"/>
      <c r="BC429" s="99"/>
      <c r="BD429" s="99"/>
      <c r="BE429" s="99"/>
      <c r="BF429" s="99"/>
      <c r="BG429" s="99"/>
      <c r="BH429" s="99"/>
      <c r="BI429" s="99"/>
      <c r="BJ429" s="99"/>
      <c r="BK429" s="99"/>
      <c r="BL429" s="99"/>
      <c r="BM429" s="99"/>
      <c r="BN429" s="99"/>
      <c r="BO429" s="99"/>
      <c r="BP429" s="99"/>
      <c r="BQ429" s="99"/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</row>
    <row r="430" spans="1:97" s="98" customFormat="1" x14ac:dyDescent="0.2">
      <c r="A430" s="28"/>
      <c r="B430" s="101"/>
      <c r="C430" s="102"/>
      <c r="D430" s="96"/>
      <c r="E430" s="97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  <c r="AA430" s="99"/>
      <c r="AB430" s="99"/>
      <c r="AC430" s="99"/>
      <c r="AD430" s="99"/>
      <c r="AE430" s="99"/>
      <c r="AF430" s="99"/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  <c r="AS430" s="99"/>
      <c r="AT430" s="99"/>
      <c r="AU430" s="99"/>
      <c r="AV430" s="99"/>
      <c r="AW430" s="99"/>
      <c r="AX430" s="99"/>
      <c r="AY430" s="99"/>
      <c r="AZ430" s="99"/>
      <c r="BA430" s="99"/>
      <c r="BB430" s="99"/>
      <c r="BC430" s="99"/>
      <c r="BD430" s="99"/>
      <c r="BE430" s="99"/>
      <c r="BF430" s="99"/>
      <c r="BG430" s="99"/>
      <c r="BH430" s="99"/>
      <c r="BI430" s="99"/>
      <c r="BJ430" s="99"/>
      <c r="BK430" s="99"/>
      <c r="BL430" s="99"/>
      <c r="BM430" s="99"/>
      <c r="BN430" s="99"/>
      <c r="BO430" s="99"/>
      <c r="BP430" s="99"/>
      <c r="BQ430" s="99"/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</row>
    <row r="431" spans="1:97" s="98" customFormat="1" x14ac:dyDescent="0.2">
      <c r="A431" s="28"/>
      <c r="B431" s="101"/>
      <c r="C431" s="102"/>
      <c r="D431" s="96"/>
      <c r="E431" s="97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9"/>
      <c r="AE431" s="99"/>
      <c r="AF431" s="99"/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99"/>
      <c r="AR431" s="99"/>
      <c r="AS431" s="99"/>
      <c r="AT431" s="99"/>
      <c r="AU431" s="99"/>
      <c r="AV431" s="99"/>
      <c r="AW431" s="99"/>
      <c r="AX431" s="99"/>
      <c r="AY431" s="99"/>
      <c r="AZ431" s="99"/>
      <c r="BA431" s="99"/>
      <c r="BB431" s="99"/>
      <c r="BC431" s="99"/>
      <c r="BD431" s="99"/>
      <c r="BE431" s="99"/>
      <c r="BF431" s="99"/>
      <c r="BG431" s="99"/>
      <c r="BH431" s="99"/>
      <c r="BI431" s="99"/>
      <c r="BJ431" s="99"/>
      <c r="BK431" s="99"/>
      <c r="BL431" s="99"/>
      <c r="BM431" s="99"/>
      <c r="BN431" s="99"/>
      <c r="BO431" s="99"/>
      <c r="BP431" s="99"/>
      <c r="BQ431" s="99"/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</row>
    <row r="432" spans="1:97" s="98" customFormat="1" x14ac:dyDescent="0.2">
      <c r="A432" s="28"/>
      <c r="B432" s="101"/>
      <c r="C432" s="102"/>
      <c r="D432" s="96"/>
      <c r="E432" s="97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99"/>
      <c r="AD432" s="99"/>
      <c r="AE432" s="99"/>
      <c r="AF432" s="99"/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99"/>
      <c r="AR432" s="99"/>
      <c r="AS432" s="99"/>
      <c r="AT432" s="99"/>
      <c r="AU432" s="99"/>
      <c r="AV432" s="99"/>
      <c r="AW432" s="99"/>
      <c r="AX432" s="99"/>
      <c r="AY432" s="99"/>
      <c r="AZ432" s="99"/>
      <c r="BA432" s="99"/>
      <c r="BB432" s="99"/>
      <c r="BC432" s="99"/>
      <c r="BD432" s="99"/>
      <c r="BE432" s="99"/>
      <c r="BF432" s="99"/>
      <c r="BG432" s="99"/>
      <c r="BH432" s="99"/>
      <c r="BI432" s="99"/>
      <c r="BJ432" s="99"/>
      <c r="BK432" s="99"/>
      <c r="BL432" s="99"/>
      <c r="BM432" s="99"/>
      <c r="BN432" s="99"/>
      <c r="BO432" s="99"/>
      <c r="BP432" s="99"/>
      <c r="BQ432" s="99"/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</row>
    <row r="433" spans="1:97" s="98" customFormat="1" x14ac:dyDescent="0.2">
      <c r="A433" s="28"/>
      <c r="B433" s="101"/>
      <c r="C433" s="102"/>
      <c r="D433" s="96"/>
      <c r="E433" s="97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99"/>
      <c r="AD433" s="99"/>
      <c r="AE433" s="99"/>
      <c r="AF433" s="99"/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99"/>
      <c r="AR433" s="99"/>
      <c r="AS433" s="99"/>
      <c r="AT433" s="99"/>
      <c r="AU433" s="99"/>
      <c r="AV433" s="99"/>
      <c r="AW433" s="99"/>
      <c r="AX433" s="99"/>
      <c r="AY433" s="99"/>
      <c r="AZ433" s="99"/>
      <c r="BA433" s="99"/>
      <c r="BB433" s="99"/>
      <c r="BC433" s="99"/>
      <c r="BD433" s="99"/>
      <c r="BE433" s="99"/>
      <c r="BF433" s="99"/>
      <c r="BG433" s="99"/>
      <c r="BH433" s="99"/>
      <c r="BI433" s="99"/>
      <c r="BJ433" s="99"/>
      <c r="BK433" s="99"/>
      <c r="BL433" s="99"/>
      <c r="BM433" s="99"/>
      <c r="BN433" s="99"/>
      <c r="BO433" s="99"/>
      <c r="BP433" s="99"/>
      <c r="BQ433" s="99"/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</row>
    <row r="434" spans="1:97" s="98" customFormat="1" x14ac:dyDescent="0.2">
      <c r="A434" s="28"/>
      <c r="B434" s="101"/>
      <c r="C434" s="102"/>
      <c r="D434" s="96"/>
      <c r="E434" s="97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99"/>
      <c r="AD434" s="99"/>
      <c r="AE434" s="99"/>
      <c r="AF434" s="99"/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99"/>
      <c r="AR434" s="99"/>
      <c r="AS434" s="99"/>
      <c r="AT434" s="99"/>
      <c r="AU434" s="99"/>
      <c r="AV434" s="99"/>
      <c r="AW434" s="99"/>
      <c r="AX434" s="99"/>
      <c r="AY434" s="99"/>
      <c r="AZ434" s="99"/>
      <c r="BA434" s="99"/>
      <c r="BB434" s="99"/>
      <c r="BC434" s="99"/>
      <c r="BD434" s="99"/>
      <c r="BE434" s="99"/>
      <c r="BF434" s="99"/>
      <c r="BG434" s="99"/>
      <c r="BH434" s="99"/>
      <c r="BI434" s="99"/>
      <c r="BJ434" s="99"/>
      <c r="BK434" s="99"/>
      <c r="BL434" s="99"/>
      <c r="BM434" s="99"/>
      <c r="BN434" s="99"/>
      <c r="BO434" s="99"/>
      <c r="BP434" s="99"/>
      <c r="BQ434" s="99"/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</row>
    <row r="435" spans="1:97" s="98" customFormat="1" x14ac:dyDescent="0.2">
      <c r="A435" s="28"/>
      <c r="B435" s="101"/>
      <c r="C435" s="102"/>
      <c r="D435" s="96"/>
      <c r="E435" s="97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9"/>
      <c r="AE435" s="99"/>
      <c r="AF435" s="99"/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99"/>
      <c r="AR435" s="99"/>
      <c r="AS435" s="99"/>
      <c r="AT435" s="99"/>
      <c r="AU435" s="99"/>
      <c r="AV435" s="99"/>
      <c r="AW435" s="99"/>
      <c r="AX435" s="99"/>
      <c r="AY435" s="99"/>
      <c r="AZ435" s="99"/>
      <c r="BA435" s="99"/>
      <c r="BB435" s="99"/>
      <c r="BC435" s="99"/>
      <c r="BD435" s="99"/>
      <c r="BE435" s="99"/>
      <c r="BF435" s="99"/>
      <c r="BG435" s="99"/>
      <c r="BH435" s="99"/>
      <c r="BI435" s="99"/>
      <c r="BJ435" s="99"/>
      <c r="BK435" s="99"/>
      <c r="BL435" s="99"/>
      <c r="BM435" s="99"/>
      <c r="BN435" s="99"/>
      <c r="BO435" s="99"/>
      <c r="BP435" s="99"/>
      <c r="BQ435" s="99"/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</row>
    <row r="436" spans="1:97" s="98" customFormat="1" x14ac:dyDescent="0.2">
      <c r="A436" s="28"/>
      <c r="B436" s="101"/>
      <c r="C436" s="102"/>
      <c r="D436" s="96"/>
      <c r="E436" s="97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99"/>
      <c r="AD436" s="99"/>
      <c r="AE436" s="99"/>
      <c r="AF436" s="99"/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99"/>
      <c r="AR436" s="99"/>
      <c r="AS436" s="99"/>
      <c r="AT436" s="99"/>
      <c r="AU436" s="99"/>
      <c r="AV436" s="99"/>
      <c r="AW436" s="99"/>
      <c r="AX436" s="99"/>
      <c r="AY436" s="99"/>
      <c r="AZ436" s="99"/>
      <c r="BA436" s="99"/>
      <c r="BB436" s="99"/>
      <c r="BC436" s="99"/>
      <c r="BD436" s="99"/>
      <c r="BE436" s="99"/>
      <c r="BF436" s="99"/>
      <c r="BG436" s="99"/>
      <c r="BH436" s="99"/>
      <c r="BI436" s="99"/>
      <c r="BJ436" s="99"/>
      <c r="BK436" s="99"/>
      <c r="BL436" s="99"/>
      <c r="BM436" s="99"/>
      <c r="BN436" s="99"/>
      <c r="BO436" s="99"/>
      <c r="BP436" s="99"/>
      <c r="BQ436" s="99"/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</row>
    <row r="437" spans="1:97" s="98" customFormat="1" x14ac:dyDescent="0.2">
      <c r="A437" s="28"/>
      <c r="B437" s="101"/>
      <c r="C437" s="102"/>
      <c r="D437" s="96"/>
      <c r="E437" s="97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99"/>
      <c r="AD437" s="99"/>
      <c r="AE437" s="99"/>
      <c r="AF437" s="99"/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99"/>
      <c r="AR437" s="99"/>
      <c r="AS437" s="99"/>
      <c r="AT437" s="99"/>
      <c r="AU437" s="99"/>
      <c r="AV437" s="99"/>
      <c r="AW437" s="99"/>
      <c r="AX437" s="99"/>
      <c r="AY437" s="99"/>
      <c r="AZ437" s="99"/>
      <c r="BA437" s="99"/>
      <c r="BB437" s="99"/>
      <c r="BC437" s="99"/>
      <c r="BD437" s="99"/>
      <c r="BE437" s="99"/>
      <c r="BF437" s="99"/>
      <c r="BG437" s="99"/>
      <c r="BH437" s="99"/>
      <c r="BI437" s="99"/>
      <c r="BJ437" s="99"/>
      <c r="BK437" s="99"/>
      <c r="BL437" s="99"/>
      <c r="BM437" s="99"/>
      <c r="BN437" s="99"/>
      <c r="BO437" s="99"/>
      <c r="BP437" s="99"/>
      <c r="BQ437" s="99"/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</row>
    <row r="438" spans="1:97" s="98" customFormat="1" x14ac:dyDescent="0.2">
      <c r="A438" s="28"/>
      <c r="B438" s="101"/>
      <c r="C438" s="102"/>
      <c r="D438" s="96"/>
      <c r="E438" s="97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99"/>
      <c r="AD438" s="99"/>
      <c r="AE438" s="99"/>
      <c r="AF438" s="99"/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99"/>
      <c r="AR438" s="99"/>
      <c r="AS438" s="99"/>
      <c r="AT438" s="99"/>
      <c r="AU438" s="99"/>
      <c r="AV438" s="99"/>
      <c r="AW438" s="99"/>
      <c r="AX438" s="99"/>
      <c r="AY438" s="99"/>
      <c r="AZ438" s="99"/>
      <c r="BA438" s="99"/>
      <c r="BB438" s="99"/>
      <c r="BC438" s="99"/>
      <c r="BD438" s="99"/>
      <c r="BE438" s="99"/>
      <c r="BF438" s="99"/>
      <c r="BG438" s="99"/>
      <c r="BH438" s="99"/>
      <c r="BI438" s="99"/>
      <c r="BJ438" s="99"/>
      <c r="BK438" s="99"/>
      <c r="BL438" s="99"/>
      <c r="BM438" s="99"/>
      <c r="BN438" s="99"/>
      <c r="BO438" s="99"/>
      <c r="BP438" s="99"/>
      <c r="BQ438" s="99"/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</row>
    <row r="439" spans="1:97" s="98" customFormat="1" x14ac:dyDescent="0.2">
      <c r="A439" s="28"/>
      <c r="B439" s="101"/>
      <c r="C439" s="102"/>
      <c r="D439" s="96"/>
      <c r="E439" s="97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99"/>
      <c r="AD439" s="99"/>
      <c r="AE439" s="99"/>
      <c r="AF439" s="99"/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  <c r="AR439" s="99"/>
      <c r="AS439" s="99"/>
      <c r="AT439" s="99"/>
      <c r="AU439" s="99"/>
      <c r="AV439" s="99"/>
      <c r="AW439" s="99"/>
      <c r="AX439" s="99"/>
      <c r="AY439" s="99"/>
      <c r="AZ439" s="99"/>
      <c r="BA439" s="99"/>
      <c r="BB439" s="99"/>
      <c r="BC439" s="99"/>
      <c r="BD439" s="99"/>
      <c r="BE439" s="99"/>
      <c r="BF439" s="99"/>
      <c r="BG439" s="99"/>
      <c r="BH439" s="99"/>
      <c r="BI439" s="99"/>
      <c r="BJ439" s="99"/>
      <c r="BK439" s="99"/>
      <c r="BL439" s="99"/>
      <c r="BM439" s="99"/>
      <c r="BN439" s="99"/>
      <c r="BO439" s="99"/>
      <c r="BP439" s="99"/>
      <c r="BQ439" s="99"/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</row>
    <row r="440" spans="1:97" s="98" customFormat="1" x14ac:dyDescent="0.2">
      <c r="A440" s="28"/>
      <c r="B440" s="101"/>
      <c r="C440" s="102"/>
      <c r="D440" s="96"/>
      <c r="E440" s="97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99"/>
      <c r="AD440" s="99"/>
      <c r="AE440" s="99"/>
      <c r="AF440" s="99"/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99"/>
      <c r="AR440" s="99"/>
      <c r="AS440" s="99"/>
      <c r="AT440" s="99"/>
      <c r="AU440" s="99"/>
      <c r="AV440" s="99"/>
      <c r="AW440" s="99"/>
      <c r="AX440" s="99"/>
      <c r="AY440" s="99"/>
      <c r="AZ440" s="99"/>
      <c r="BA440" s="99"/>
      <c r="BB440" s="99"/>
      <c r="BC440" s="99"/>
      <c r="BD440" s="99"/>
      <c r="BE440" s="99"/>
      <c r="BF440" s="99"/>
      <c r="BG440" s="99"/>
      <c r="BH440" s="99"/>
      <c r="BI440" s="99"/>
      <c r="BJ440" s="99"/>
      <c r="BK440" s="99"/>
      <c r="BL440" s="99"/>
      <c r="BM440" s="99"/>
      <c r="BN440" s="99"/>
      <c r="BO440" s="99"/>
      <c r="BP440" s="99"/>
      <c r="BQ440" s="99"/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</row>
    <row r="441" spans="1:97" s="98" customFormat="1" x14ac:dyDescent="0.2">
      <c r="A441" s="28"/>
      <c r="B441" s="101"/>
      <c r="C441" s="102"/>
      <c r="D441" s="96"/>
      <c r="E441" s="97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9"/>
      <c r="AE441" s="99"/>
      <c r="AF441" s="99"/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99"/>
      <c r="AR441" s="99"/>
      <c r="AS441" s="99"/>
      <c r="AT441" s="99"/>
      <c r="AU441" s="99"/>
      <c r="AV441" s="99"/>
      <c r="AW441" s="99"/>
      <c r="AX441" s="99"/>
      <c r="AY441" s="99"/>
      <c r="AZ441" s="99"/>
      <c r="BA441" s="99"/>
      <c r="BB441" s="99"/>
      <c r="BC441" s="99"/>
      <c r="BD441" s="99"/>
      <c r="BE441" s="99"/>
      <c r="BF441" s="99"/>
      <c r="BG441" s="99"/>
      <c r="BH441" s="99"/>
      <c r="BI441" s="99"/>
      <c r="BJ441" s="99"/>
      <c r="BK441" s="99"/>
      <c r="BL441" s="99"/>
      <c r="BM441" s="99"/>
      <c r="BN441" s="99"/>
      <c r="BO441" s="99"/>
      <c r="BP441" s="99"/>
      <c r="BQ441" s="99"/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</row>
    <row r="442" spans="1:97" s="98" customFormat="1" x14ac:dyDescent="0.2">
      <c r="A442" s="28"/>
      <c r="B442" s="101"/>
      <c r="C442" s="102"/>
      <c r="D442" s="96"/>
      <c r="E442" s="97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99"/>
      <c r="AD442" s="99"/>
      <c r="AE442" s="99"/>
      <c r="AF442" s="99"/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99"/>
      <c r="AR442" s="99"/>
      <c r="AS442" s="99"/>
      <c r="AT442" s="99"/>
      <c r="AU442" s="99"/>
      <c r="AV442" s="99"/>
      <c r="AW442" s="99"/>
      <c r="AX442" s="99"/>
      <c r="AY442" s="99"/>
      <c r="AZ442" s="99"/>
      <c r="BA442" s="99"/>
      <c r="BB442" s="99"/>
      <c r="BC442" s="99"/>
      <c r="BD442" s="99"/>
      <c r="BE442" s="99"/>
      <c r="BF442" s="99"/>
      <c r="BG442" s="99"/>
      <c r="BH442" s="99"/>
      <c r="BI442" s="99"/>
      <c r="BJ442" s="99"/>
      <c r="BK442" s="99"/>
      <c r="BL442" s="99"/>
      <c r="BM442" s="99"/>
      <c r="BN442" s="99"/>
      <c r="BO442" s="99"/>
      <c r="BP442" s="99"/>
      <c r="BQ442" s="99"/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</row>
    <row r="443" spans="1:97" s="98" customFormat="1" x14ac:dyDescent="0.2">
      <c r="A443" s="28"/>
      <c r="B443" s="101"/>
      <c r="C443" s="102"/>
      <c r="D443" s="96"/>
      <c r="E443" s="97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D443" s="99"/>
      <c r="AE443" s="99"/>
      <c r="AF443" s="99"/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  <c r="AR443" s="99"/>
      <c r="AS443" s="99"/>
      <c r="AT443" s="99"/>
      <c r="AU443" s="99"/>
      <c r="AV443" s="99"/>
      <c r="AW443" s="99"/>
      <c r="AX443" s="99"/>
      <c r="AY443" s="99"/>
      <c r="AZ443" s="99"/>
      <c r="BA443" s="99"/>
      <c r="BB443" s="99"/>
      <c r="BC443" s="99"/>
      <c r="BD443" s="99"/>
      <c r="BE443" s="99"/>
      <c r="BF443" s="99"/>
      <c r="BG443" s="99"/>
      <c r="BH443" s="99"/>
      <c r="BI443" s="99"/>
      <c r="BJ443" s="99"/>
      <c r="BK443" s="99"/>
      <c r="BL443" s="99"/>
      <c r="BM443" s="99"/>
      <c r="BN443" s="99"/>
      <c r="BO443" s="99"/>
      <c r="BP443" s="99"/>
      <c r="BQ443" s="99"/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</row>
    <row r="444" spans="1:97" s="98" customFormat="1" x14ac:dyDescent="0.2">
      <c r="A444" s="28"/>
      <c r="B444" s="101"/>
      <c r="C444" s="102"/>
      <c r="D444" s="96"/>
      <c r="E444" s="97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99"/>
      <c r="AD444" s="99"/>
      <c r="AE444" s="99"/>
      <c r="AF444" s="99"/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  <c r="AU444" s="99"/>
      <c r="AV444" s="99"/>
      <c r="AW444" s="99"/>
      <c r="AX444" s="99"/>
      <c r="AY444" s="99"/>
      <c r="AZ444" s="99"/>
      <c r="BA444" s="99"/>
      <c r="BB444" s="99"/>
      <c r="BC444" s="99"/>
      <c r="BD444" s="99"/>
      <c r="BE444" s="99"/>
      <c r="BF444" s="99"/>
      <c r="BG444" s="99"/>
      <c r="BH444" s="99"/>
      <c r="BI444" s="99"/>
      <c r="BJ444" s="99"/>
      <c r="BK444" s="99"/>
      <c r="BL444" s="99"/>
      <c r="BM444" s="99"/>
      <c r="BN444" s="99"/>
      <c r="BO444" s="99"/>
      <c r="BP444" s="99"/>
      <c r="BQ444" s="99"/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</row>
    <row r="445" spans="1:97" s="98" customFormat="1" x14ac:dyDescent="0.2">
      <c r="A445" s="28"/>
      <c r="B445" s="101"/>
      <c r="C445" s="102"/>
      <c r="D445" s="96"/>
      <c r="E445" s="97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9"/>
      <c r="AE445" s="99"/>
      <c r="AF445" s="99"/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99"/>
      <c r="AR445" s="99"/>
      <c r="AS445" s="99"/>
      <c r="AT445" s="99"/>
      <c r="AU445" s="99"/>
      <c r="AV445" s="99"/>
      <c r="AW445" s="99"/>
      <c r="AX445" s="99"/>
      <c r="AY445" s="99"/>
      <c r="AZ445" s="99"/>
      <c r="BA445" s="99"/>
      <c r="BB445" s="99"/>
      <c r="BC445" s="99"/>
      <c r="BD445" s="99"/>
      <c r="BE445" s="99"/>
      <c r="BF445" s="99"/>
      <c r="BG445" s="99"/>
      <c r="BH445" s="99"/>
      <c r="BI445" s="99"/>
      <c r="BJ445" s="99"/>
      <c r="BK445" s="99"/>
      <c r="BL445" s="99"/>
      <c r="BM445" s="99"/>
      <c r="BN445" s="99"/>
      <c r="BO445" s="99"/>
      <c r="BP445" s="99"/>
      <c r="BQ445" s="99"/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</row>
    <row r="446" spans="1:97" s="98" customFormat="1" x14ac:dyDescent="0.2">
      <c r="A446" s="28"/>
      <c r="B446" s="101"/>
      <c r="C446" s="102"/>
      <c r="D446" s="96"/>
      <c r="E446" s="97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99"/>
      <c r="AD446" s="99"/>
      <c r="AE446" s="99"/>
      <c r="AF446" s="99"/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  <c r="AU446" s="99"/>
      <c r="AV446" s="99"/>
      <c r="AW446" s="99"/>
      <c r="AX446" s="99"/>
      <c r="AY446" s="99"/>
      <c r="AZ446" s="99"/>
      <c r="BA446" s="99"/>
      <c r="BB446" s="99"/>
      <c r="BC446" s="99"/>
      <c r="BD446" s="99"/>
      <c r="BE446" s="99"/>
      <c r="BF446" s="99"/>
      <c r="BG446" s="99"/>
      <c r="BH446" s="99"/>
      <c r="BI446" s="99"/>
      <c r="BJ446" s="99"/>
      <c r="BK446" s="99"/>
      <c r="BL446" s="99"/>
      <c r="BM446" s="99"/>
      <c r="BN446" s="99"/>
      <c r="BO446" s="99"/>
      <c r="BP446" s="99"/>
      <c r="BQ446" s="99"/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</row>
    <row r="447" spans="1:97" s="98" customFormat="1" x14ac:dyDescent="0.2">
      <c r="A447" s="28"/>
      <c r="B447" s="101"/>
      <c r="C447" s="102"/>
      <c r="D447" s="96"/>
      <c r="E447" s="97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99"/>
      <c r="AD447" s="99"/>
      <c r="AE447" s="99"/>
      <c r="AF447" s="99"/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99"/>
      <c r="AR447" s="99"/>
      <c r="AS447" s="99"/>
      <c r="AT447" s="99"/>
      <c r="AU447" s="99"/>
      <c r="AV447" s="99"/>
      <c r="AW447" s="99"/>
      <c r="AX447" s="99"/>
      <c r="AY447" s="99"/>
      <c r="AZ447" s="99"/>
      <c r="BA447" s="99"/>
      <c r="BB447" s="99"/>
      <c r="BC447" s="99"/>
      <c r="BD447" s="99"/>
      <c r="BE447" s="99"/>
      <c r="BF447" s="99"/>
      <c r="BG447" s="99"/>
      <c r="BH447" s="99"/>
      <c r="BI447" s="99"/>
      <c r="BJ447" s="99"/>
      <c r="BK447" s="99"/>
      <c r="BL447" s="99"/>
      <c r="BM447" s="99"/>
      <c r="BN447" s="99"/>
      <c r="BO447" s="99"/>
      <c r="BP447" s="99"/>
      <c r="BQ447" s="99"/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</row>
    <row r="448" spans="1:97" s="98" customFormat="1" x14ac:dyDescent="0.2">
      <c r="A448" s="28"/>
      <c r="B448" s="101"/>
      <c r="C448" s="102"/>
      <c r="D448" s="96"/>
      <c r="E448" s="97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99"/>
      <c r="AD448" s="99"/>
      <c r="AE448" s="99"/>
      <c r="AF448" s="99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99"/>
      <c r="BH448" s="99"/>
      <c r="BI448" s="99"/>
      <c r="BJ448" s="99"/>
      <c r="BK448" s="99"/>
      <c r="BL448" s="99"/>
      <c r="BM448" s="99"/>
      <c r="BN448" s="99"/>
      <c r="BO448" s="99"/>
      <c r="BP448" s="99"/>
      <c r="BQ448" s="99"/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</row>
    <row r="449" spans="1:97" s="98" customFormat="1" x14ac:dyDescent="0.2">
      <c r="A449" s="28"/>
      <c r="B449" s="101"/>
      <c r="C449" s="102"/>
      <c r="D449" s="96"/>
      <c r="E449" s="97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9"/>
      <c r="AE449" s="99"/>
      <c r="AF449" s="99"/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  <c r="BI449" s="99"/>
      <c r="BJ449" s="99"/>
      <c r="BK449" s="99"/>
      <c r="BL449" s="99"/>
      <c r="BM449" s="99"/>
      <c r="BN449" s="99"/>
      <c r="BO449" s="99"/>
      <c r="BP449" s="99"/>
      <c r="BQ449" s="99"/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</row>
    <row r="450" spans="1:97" s="98" customFormat="1" x14ac:dyDescent="0.2">
      <c r="A450" s="28"/>
      <c r="B450" s="101"/>
      <c r="C450" s="102"/>
      <c r="D450" s="96"/>
      <c r="E450" s="97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99"/>
      <c r="AD450" s="99"/>
      <c r="AE450" s="99"/>
      <c r="AF450" s="99"/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99"/>
      <c r="BF450" s="99"/>
      <c r="BG450" s="99"/>
      <c r="BH450" s="99"/>
      <c r="BI450" s="99"/>
      <c r="BJ450" s="99"/>
      <c r="BK450" s="99"/>
      <c r="BL450" s="99"/>
      <c r="BM450" s="99"/>
      <c r="BN450" s="99"/>
      <c r="BO450" s="99"/>
      <c r="BP450" s="99"/>
      <c r="BQ450" s="99"/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</row>
    <row r="451" spans="1:97" s="98" customFormat="1" x14ac:dyDescent="0.2">
      <c r="A451" s="28"/>
      <c r="B451" s="101"/>
      <c r="C451" s="102"/>
      <c r="D451" s="96"/>
      <c r="E451" s="97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99"/>
      <c r="AD451" s="99"/>
      <c r="AE451" s="99"/>
      <c r="AF451" s="99"/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  <c r="BQ451" s="99"/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</row>
    <row r="452" spans="1:97" s="98" customFormat="1" x14ac:dyDescent="0.2">
      <c r="A452" s="28"/>
      <c r="B452" s="101"/>
      <c r="C452" s="102"/>
      <c r="D452" s="96"/>
      <c r="E452" s="97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99"/>
      <c r="AD452" s="99"/>
      <c r="AE452" s="99"/>
      <c r="AF452" s="99"/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99"/>
      <c r="CE452" s="99"/>
      <c r="CF452" s="99"/>
      <c r="CG452" s="99"/>
      <c r="CH452" s="99"/>
      <c r="CI452" s="99"/>
      <c r="CJ452" s="99"/>
      <c r="CK452" s="99"/>
      <c r="CL452" s="99"/>
      <c r="CM452" s="99"/>
      <c r="CN452" s="99"/>
      <c r="CO452" s="99"/>
      <c r="CP452" s="99"/>
      <c r="CQ452" s="99"/>
      <c r="CR452" s="99"/>
      <c r="CS452" s="99"/>
    </row>
    <row r="453" spans="1:97" s="98" customFormat="1" x14ac:dyDescent="0.2">
      <c r="A453" s="28"/>
      <c r="B453" s="101"/>
      <c r="C453" s="102"/>
      <c r="D453" s="96"/>
      <c r="E453" s="97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9"/>
      <c r="AE453" s="99"/>
      <c r="AF453" s="99"/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99"/>
      <c r="AR453" s="99"/>
      <c r="AS453" s="99"/>
      <c r="AT453" s="99"/>
      <c r="AU453" s="99"/>
      <c r="AV453" s="99"/>
      <c r="AW453" s="99"/>
      <c r="AX453" s="99"/>
      <c r="AY453" s="99"/>
      <c r="AZ453" s="99"/>
      <c r="BA453" s="99"/>
      <c r="BB453" s="99"/>
      <c r="BC453" s="99"/>
      <c r="BD453" s="99"/>
      <c r="BE453" s="99"/>
      <c r="BF453" s="99"/>
      <c r="BG453" s="99"/>
      <c r="BH453" s="99"/>
      <c r="BI453" s="99"/>
      <c r="BJ453" s="99"/>
      <c r="BK453" s="99"/>
      <c r="BL453" s="99"/>
      <c r="BM453" s="99"/>
      <c r="BN453" s="99"/>
      <c r="BO453" s="99"/>
      <c r="BP453" s="99"/>
      <c r="BQ453" s="99"/>
      <c r="BR453" s="99"/>
      <c r="BS453" s="99"/>
      <c r="BT453" s="99"/>
      <c r="BU453" s="99"/>
      <c r="BV453" s="99"/>
      <c r="BW453" s="99"/>
      <c r="BX453" s="99"/>
      <c r="BY453" s="99"/>
      <c r="BZ453" s="99"/>
      <c r="CA453" s="99"/>
      <c r="CB453" s="99"/>
      <c r="CC453" s="99"/>
      <c r="CD453" s="99"/>
      <c r="CE453" s="99"/>
      <c r="CF453" s="99"/>
      <c r="CG453" s="99"/>
      <c r="CH453" s="99"/>
      <c r="CI453" s="99"/>
      <c r="CJ453" s="99"/>
      <c r="CK453" s="99"/>
      <c r="CL453" s="99"/>
      <c r="CM453" s="99"/>
      <c r="CN453" s="99"/>
      <c r="CO453" s="99"/>
      <c r="CP453" s="99"/>
      <c r="CQ453" s="99"/>
      <c r="CR453" s="99"/>
      <c r="CS453" s="99"/>
    </row>
    <row r="454" spans="1:97" s="98" customFormat="1" x14ac:dyDescent="0.2">
      <c r="A454" s="28"/>
      <c r="B454" s="101"/>
      <c r="C454" s="102"/>
      <c r="D454" s="96"/>
      <c r="E454" s="97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99"/>
      <c r="AD454" s="99"/>
      <c r="AE454" s="99"/>
      <c r="AF454" s="99"/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99"/>
      <c r="BF454" s="99"/>
      <c r="BG454" s="99"/>
      <c r="BH454" s="99"/>
      <c r="BI454" s="99"/>
      <c r="BJ454" s="99"/>
      <c r="BK454" s="99"/>
      <c r="BL454" s="99"/>
      <c r="BM454" s="99"/>
      <c r="BN454" s="99"/>
      <c r="BO454" s="99"/>
      <c r="BP454" s="99"/>
      <c r="BQ454" s="99"/>
      <c r="BR454" s="99"/>
      <c r="BS454" s="99"/>
      <c r="BT454" s="99"/>
      <c r="BU454" s="99"/>
      <c r="BV454" s="99"/>
      <c r="BW454" s="99"/>
      <c r="BX454" s="99"/>
      <c r="BY454" s="99"/>
      <c r="BZ454" s="99"/>
      <c r="CA454" s="99"/>
      <c r="CB454" s="99"/>
      <c r="CC454" s="99"/>
      <c r="CD454" s="99"/>
      <c r="CE454" s="99"/>
      <c r="CF454" s="99"/>
      <c r="CG454" s="99"/>
      <c r="CH454" s="99"/>
      <c r="CI454" s="99"/>
      <c r="CJ454" s="99"/>
      <c r="CK454" s="99"/>
      <c r="CL454" s="99"/>
      <c r="CM454" s="99"/>
      <c r="CN454" s="99"/>
      <c r="CO454" s="99"/>
      <c r="CP454" s="99"/>
      <c r="CQ454" s="99"/>
      <c r="CR454" s="99"/>
      <c r="CS454" s="99"/>
    </row>
    <row r="455" spans="1:97" s="98" customFormat="1" x14ac:dyDescent="0.2">
      <c r="A455" s="28"/>
      <c r="B455" s="101"/>
      <c r="C455" s="102"/>
      <c r="D455" s="96"/>
      <c r="E455" s="97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99"/>
      <c r="AD455" s="99"/>
      <c r="AE455" s="99"/>
      <c r="AF455" s="99"/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99"/>
      <c r="AR455" s="99"/>
      <c r="AS455" s="99"/>
      <c r="AT455" s="99"/>
      <c r="AU455" s="99"/>
      <c r="AV455" s="99"/>
      <c r="AW455" s="99"/>
      <c r="AX455" s="99"/>
      <c r="AY455" s="99"/>
      <c r="AZ455" s="99"/>
      <c r="BA455" s="99"/>
      <c r="BB455" s="99"/>
      <c r="BC455" s="99"/>
      <c r="BD455" s="99"/>
      <c r="BE455" s="99"/>
      <c r="BF455" s="99"/>
      <c r="BG455" s="99"/>
      <c r="BH455" s="99"/>
      <c r="BI455" s="99"/>
      <c r="BJ455" s="99"/>
      <c r="BK455" s="99"/>
      <c r="BL455" s="99"/>
      <c r="BM455" s="99"/>
      <c r="BN455" s="99"/>
      <c r="BO455" s="99"/>
      <c r="BP455" s="99"/>
      <c r="BQ455" s="99"/>
      <c r="BR455" s="99"/>
      <c r="BS455" s="99"/>
      <c r="BT455" s="99"/>
      <c r="BU455" s="99"/>
      <c r="BV455" s="99"/>
      <c r="BW455" s="99"/>
      <c r="BX455" s="99"/>
      <c r="BY455" s="99"/>
      <c r="BZ455" s="99"/>
      <c r="CA455" s="99"/>
      <c r="CB455" s="99"/>
      <c r="CC455" s="99"/>
      <c r="CD455" s="99"/>
      <c r="CE455" s="99"/>
      <c r="CF455" s="99"/>
      <c r="CG455" s="99"/>
      <c r="CH455" s="99"/>
      <c r="CI455" s="99"/>
      <c r="CJ455" s="99"/>
      <c r="CK455" s="99"/>
      <c r="CL455" s="99"/>
      <c r="CM455" s="99"/>
      <c r="CN455" s="99"/>
      <c r="CO455" s="99"/>
      <c r="CP455" s="99"/>
      <c r="CQ455" s="99"/>
      <c r="CR455" s="99"/>
      <c r="CS455" s="99"/>
    </row>
    <row r="456" spans="1:97" s="98" customFormat="1" x14ac:dyDescent="0.2">
      <c r="A456" s="28"/>
      <c r="B456" s="101"/>
      <c r="C456" s="102"/>
      <c r="D456" s="96"/>
      <c r="E456" s="97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99"/>
      <c r="AD456" s="99"/>
      <c r="AE456" s="99"/>
      <c r="AF456" s="99"/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99"/>
      <c r="AR456" s="99"/>
      <c r="AS456" s="99"/>
      <c r="AT456" s="99"/>
      <c r="AU456" s="99"/>
      <c r="AV456" s="99"/>
      <c r="AW456" s="99"/>
      <c r="AX456" s="99"/>
      <c r="AY456" s="99"/>
      <c r="AZ456" s="99"/>
      <c r="BA456" s="99"/>
      <c r="BB456" s="99"/>
      <c r="BC456" s="99"/>
      <c r="BD456" s="99"/>
      <c r="BE456" s="99"/>
      <c r="BF456" s="99"/>
      <c r="BG456" s="99"/>
      <c r="BH456" s="99"/>
      <c r="BI456" s="99"/>
      <c r="BJ456" s="99"/>
      <c r="BK456" s="99"/>
      <c r="BL456" s="99"/>
      <c r="BM456" s="99"/>
      <c r="BN456" s="99"/>
      <c r="BO456" s="99"/>
      <c r="BP456" s="99"/>
      <c r="BQ456" s="99"/>
      <c r="BR456" s="99"/>
      <c r="BS456" s="99"/>
      <c r="BT456" s="99"/>
      <c r="BU456" s="99"/>
      <c r="BV456" s="99"/>
      <c r="BW456" s="99"/>
      <c r="BX456" s="99"/>
      <c r="BY456" s="99"/>
      <c r="BZ456" s="99"/>
      <c r="CA456" s="99"/>
      <c r="CB456" s="99"/>
      <c r="CC456" s="99"/>
      <c r="CD456" s="99"/>
      <c r="CE456" s="99"/>
      <c r="CF456" s="99"/>
      <c r="CG456" s="99"/>
      <c r="CH456" s="99"/>
      <c r="CI456" s="99"/>
      <c r="CJ456" s="99"/>
      <c r="CK456" s="99"/>
      <c r="CL456" s="99"/>
      <c r="CM456" s="99"/>
      <c r="CN456" s="99"/>
      <c r="CO456" s="99"/>
      <c r="CP456" s="99"/>
      <c r="CQ456" s="99"/>
      <c r="CR456" s="99"/>
      <c r="CS456" s="99"/>
    </row>
    <row r="457" spans="1:97" s="98" customFormat="1" x14ac:dyDescent="0.2">
      <c r="A457" s="28"/>
      <c r="B457" s="101"/>
      <c r="C457" s="102"/>
      <c r="D457" s="96"/>
      <c r="E457" s="97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9"/>
      <c r="AE457" s="99"/>
      <c r="AF457" s="99"/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99"/>
      <c r="AR457" s="99"/>
      <c r="AS457" s="99"/>
      <c r="AT457" s="99"/>
      <c r="AU457" s="99"/>
      <c r="AV457" s="99"/>
      <c r="AW457" s="99"/>
      <c r="AX457" s="99"/>
      <c r="AY457" s="99"/>
      <c r="AZ457" s="99"/>
      <c r="BA457" s="99"/>
      <c r="BB457" s="99"/>
      <c r="BC457" s="99"/>
      <c r="BD457" s="99"/>
      <c r="BE457" s="99"/>
      <c r="BF457" s="99"/>
      <c r="BG457" s="99"/>
      <c r="BH457" s="99"/>
      <c r="BI457" s="99"/>
      <c r="BJ457" s="99"/>
      <c r="BK457" s="99"/>
      <c r="BL457" s="99"/>
      <c r="BM457" s="99"/>
      <c r="BN457" s="99"/>
      <c r="BO457" s="99"/>
      <c r="BP457" s="99"/>
      <c r="BQ457" s="99"/>
      <c r="BR457" s="99"/>
      <c r="BS457" s="99"/>
      <c r="BT457" s="99"/>
      <c r="BU457" s="99"/>
      <c r="BV457" s="99"/>
      <c r="BW457" s="99"/>
      <c r="BX457" s="99"/>
      <c r="BY457" s="99"/>
      <c r="BZ457" s="99"/>
      <c r="CA457" s="99"/>
      <c r="CB457" s="99"/>
      <c r="CC457" s="99"/>
      <c r="CD457" s="99"/>
      <c r="CE457" s="99"/>
      <c r="CF457" s="99"/>
      <c r="CG457" s="99"/>
      <c r="CH457" s="99"/>
      <c r="CI457" s="99"/>
      <c r="CJ457" s="99"/>
      <c r="CK457" s="99"/>
      <c r="CL457" s="99"/>
      <c r="CM457" s="99"/>
      <c r="CN457" s="99"/>
      <c r="CO457" s="99"/>
      <c r="CP457" s="99"/>
      <c r="CQ457" s="99"/>
      <c r="CR457" s="99"/>
      <c r="CS457" s="99"/>
    </row>
    <row r="458" spans="1:97" s="98" customFormat="1" x14ac:dyDescent="0.2">
      <c r="A458" s="28"/>
      <c r="B458" s="101"/>
      <c r="C458" s="102"/>
      <c r="D458" s="96"/>
      <c r="E458" s="97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99"/>
      <c r="AD458" s="99"/>
      <c r="AE458" s="99"/>
      <c r="AF458" s="99"/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99"/>
      <c r="AR458" s="99"/>
      <c r="AS458" s="99"/>
      <c r="AT458" s="99"/>
      <c r="AU458" s="99"/>
      <c r="AV458" s="99"/>
      <c r="AW458" s="99"/>
      <c r="AX458" s="99"/>
      <c r="AY458" s="99"/>
      <c r="AZ458" s="99"/>
      <c r="BA458" s="99"/>
      <c r="BB458" s="99"/>
      <c r="BC458" s="99"/>
      <c r="BD458" s="99"/>
      <c r="BE458" s="99"/>
      <c r="BF458" s="99"/>
      <c r="BG458" s="99"/>
      <c r="BH458" s="99"/>
      <c r="BI458" s="99"/>
      <c r="BJ458" s="99"/>
      <c r="BK458" s="99"/>
      <c r="BL458" s="99"/>
      <c r="BM458" s="99"/>
      <c r="BN458" s="99"/>
      <c r="BO458" s="99"/>
      <c r="BP458" s="99"/>
      <c r="BQ458" s="99"/>
      <c r="BR458" s="99"/>
      <c r="BS458" s="99"/>
      <c r="BT458" s="99"/>
      <c r="BU458" s="99"/>
      <c r="BV458" s="99"/>
      <c r="BW458" s="99"/>
      <c r="BX458" s="99"/>
      <c r="BY458" s="99"/>
      <c r="BZ458" s="99"/>
      <c r="CA458" s="99"/>
      <c r="CB458" s="99"/>
      <c r="CC458" s="99"/>
      <c r="CD458" s="99"/>
      <c r="CE458" s="99"/>
      <c r="CF458" s="99"/>
      <c r="CG458" s="99"/>
      <c r="CH458" s="99"/>
      <c r="CI458" s="99"/>
      <c r="CJ458" s="99"/>
      <c r="CK458" s="99"/>
      <c r="CL458" s="99"/>
      <c r="CM458" s="99"/>
      <c r="CN458" s="99"/>
      <c r="CO458" s="99"/>
      <c r="CP458" s="99"/>
      <c r="CQ458" s="99"/>
      <c r="CR458" s="99"/>
      <c r="CS458" s="99"/>
    </row>
    <row r="459" spans="1:97" s="98" customFormat="1" x14ac:dyDescent="0.2">
      <c r="A459" s="28"/>
      <c r="B459" s="101"/>
      <c r="C459" s="102"/>
      <c r="D459" s="96"/>
      <c r="E459" s="97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99"/>
      <c r="AD459" s="99"/>
      <c r="AE459" s="99"/>
      <c r="AF459" s="99"/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99"/>
      <c r="AR459" s="99"/>
      <c r="AS459" s="99"/>
      <c r="AT459" s="99"/>
      <c r="AU459" s="99"/>
      <c r="AV459" s="99"/>
      <c r="AW459" s="99"/>
      <c r="AX459" s="99"/>
      <c r="AY459" s="99"/>
      <c r="AZ459" s="99"/>
      <c r="BA459" s="99"/>
      <c r="BB459" s="99"/>
      <c r="BC459" s="99"/>
      <c r="BD459" s="99"/>
      <c r="BE459" s="99"/>
      <c r="BF459" s="99"/>
      <c r="BG459" s="99"/>
      <c r="BH459" s="99"/>
      <c r="BI459" s="99"/>
      <c r="BJ459" s="99"/>
      <c r="BK459" s="99"/>
      <c r="BL459" s="99"/>
      <c r="BM459" s="99"/>
      <c r="BN459" s="99"/>
      <c r="BO459" s="99"/>
      <c r="BP459" s="99"/>
      <c r="BQ459" s="99"/>
      <c r="BR459" s="99"/>
      <c r="BS459" s="99"/>
      <c r="BT459" s="99"/>
      <c r="BU459" s="99"/>
      <c r="BV459" s="99"/>
      <c r="BW459" s="99"/>
      <c r="BX459" s="99"/>
      <c r="BY459" s="99"/>
      <c r="BZ459" s="99"/>
      <c r="CA459" s="99"/>
      <c r="CB459" s="99"/>
      <c r="CC459" s="99"/>
      <c r="CD459" s="99"/>
      <c r="CE459" s="99"/>
      <c r="CF459" s="99"/>
      <c r="CG459" s="99"/>
      <c r="CH459" s="99"/>
      <c r="CI459" s="99"/>
      <c r="CJ459" s="99"/>
      <c r="CK459" s="99"/>
      <c r="CL459" s="99"/>
      <c r="CM459" s="99"/>
      <c r="CN459" s="99"/>
      <c r="CO459" s="99"/>
      <c r="CP459" s="99"/>
      <c r="CQ459" s="99"/>
      <c r="CR459" s="99"/>
      <c r="CS459" s="99"/>
    </row>
    <row r="460" spans="1:97" s="98" customFormat="1" x14ac:dyDescent="0.2">
      <c r="A460" s="28"/>
      <c r="B460" s="101"/>
      <c r="C460" s="102"/>
      <c r="D460" s="96"/>
      <c r="E460" s="97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99"/>
      <c r="AD460" s="99"/>
      <c r="AE460" s="99"/>
      <c r="AF460" s="99"/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99"/>
      <c r="BF460" s="99"/>
      <c r="BG460" s="99"/>
      <c r="BH460" s="99"/>
      <c r="BI460" s="99"/>
      <c r="BJ460" s="99"/>
      <c r="BK460" s="99"/>
      <c r="BL460" s="99"/>
      <c r="BM460" s="99"/>
      <c r="BN460" s="99"/>
      <c r="BO460" s="99"/>
      <c r="BP460" s="99"/>
      <c r="BQ460" s="99"/>
      <c r="BR460" s="99"/>
      <c r="BS460" s="99"/>
      <c r="BT460" s="99"/>
      <c r="BU460" s="99"/>
      <c r="BV460" s="99"/>
      <c r="BW460" s="99"/>
      <c r="BX460" s="99"/>
      <c r="BY460" s="99"/>
      <c r="BZ460" s="99"/>
      <c r="CA460" s="99"/>
      <c r="CB460" s="99"/>
      <c r="CC460" s="99"/>
      <c r="CD460" s="99"/>
      <c r="CE460" s="99"/>
      <c r="CF460" s="99"/>
      <c r="CG460" s="99"/>
      <c r="CH460" s="99"/>
      <c r="CI460" s="99"/>
      <c r="CJ460" s="99"/>
      <c r="CK460" s="99"/>
      <c r="CL460" s="99"/>
      <c r="CM460" s="99"/>
      <c r="CN460" s="99"/>
      <c r="CO460" s="99"/>
      <c r="CP460" s="99"/>
      <c r="CQ460" s="99"/>
      <c r="CR460" s="99"/>
      <c r="CS460" s="99"/>
    </row>
    <row r="461" spans="1:97" s="98" customFormat="1" x14ac:dyDescent="0.2">
      <c r="A461" s="28"/>
      <c r="B461" s="101"/>
      <c r="C461" s="102"/>
      <c r="D461" s="96"/>
      <c r="E461" s="97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9"/>
      <c r="AE461" s="99"/>
      <c r="AF461" s="99"/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  <c r="AR461" s="99"/>
      <c r="AS461" s="99"/>
      <c r="AT461" s="99"/>
      <c r="AU461" s="99"/>
      <c r="AV461" s="99"/>
      <c r="AW461" s="99"/>
      <c r="AX461" s="99"/>
      <c r="AY461" s="99"/>
      <c r="AZ461" s="99"/>
      <c r="BA461" s="99"/>
      <c r="BB461" s="99"/>
      <c r="BC461" s="99"/>
      <c r="BD461" s="99"/>
      <c r="BE461" s="99"/>
      <c r="BF461" s="99"/>
      <c r="BG461" s="99"/>
      <c r="BH461" s="99"/>
      <c r="BI461" s="99"/>
      <c r="BJ461" s="99"/>
      <c r="BK461" s="99"/>
      <c r="BL461" s="99"/>
      <c r="BM461" s="99"/>
      <c r="BN461" s="99"/>
      <c r="BO461" s="99"/>
      <c r="BP461" s="99"/>
      <c r="BQ461" s="99"/>
      <c r="BR461" s="99"/>
      <c r="BS461" s="99"/>
      <c r="BT461" s="99"/>
      <c r="BU461" s="99"/>
      <c r="BV461" s="99"/>
      <c r="BW461" s="99"/>
      <c r="BX461" s="99"/>
      <c r="BY461" s="99"/>
      <c r="BZ461" s="99"/>
      <c r="CA461" s="99"/>
      <c r="CB461" s="99"/>
      <c r="CC461" s="99"/>
      <c r="CD461" s="99"/>
      <c r="CE461" s="99"/>
      <c r="CF461" s="99"/>
      <c r="CG461" s="99"/>
      <c r="CH461" s="99"/>
      <c r="CI461" s="99"/>
      <c r="CJ461" s="99"/>
      <c r="CK461" s="99"/>
      <c r="CL461" s="99"/>
      <c r="CM461" s="99"/>
      <c r="CN461" s="99"/>
      <c r="CO461" s="99"/>
      <c r="CP461" s="99"/>
      <c r="CQ461" s="99"/>
      <c r="CR461" s="99"/>
      <c r="CS461" s="99"/>
    </row>
    <row r="462" spans="1:97" s="98" customFormat="1" x14ac:dyDescent="0.2">
      <c r="A462" s="28"/>
      <c r="B462" s="101"/>
      <c r="C462" s="102"/>
      <c r="D462" s="96"/>
      <c r="E462" s="97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99"/>
      <c r="AD462" s="99"/>
      <c r="AE462" s="99"/>
      <c r="AF462" s="99"/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99"/>
      <c r="BF462" s="99"/>
      <c r="BG462" s="99"/>
      <c r="BH462" s="99"/>
      <c r="BI462" s="99"/>
      <c r="BJ462" s="99"/>
      <c r="BK462" s="99"/>
      <c r="BL462" s="99"/>
      <c r="BM462" s="99"/>
      <c r="BN462" s="99"/>
      <c r="BO462" s="99"/>
      <c r="BP462" s="99"/>
      <c r="BQ462" s="99"/>
      <c r="BR462" s="99"/>
      <c r="BS462" s="99"/>
      <c r="BT462" s="99"/>
      <c r="BU462" s="99"/>
      <c r="BV462" s="99"/>
      <c r="BW462" s="99"/>
      <c r="BX462" s="99"/>
      <c r="BY462" s="99"/>
      <c r="BZ462" s="99"/>
      <c r="CA462" s="99"/>
      <c r="CB462" s="99"/>
      <c r="CC462" s="99"/>
      <c r="CD462" s="99"/>
      <c r="CE462" s="99"/>
      <c r="CF462" s="99"/>
      <c r="CG462" s="99"/>
      <c r="CH462" s="99"/>
      <c r="CI462" s="99"/>
      <c r="CJ462" s="99"/>
      <c r="CK462" s="99"/>
      <c r="CL462" s="99"/>
      <c r="CM462" s="99"/>
      <c r="CN462" s="99"/>
      <c r="CO462" s="99"/>
      <c r="CP462" s="99"/>
      <c r="CQ462" s="99"/>
      <c r="CR462" s="99"/>
      <c r="CS462" s="99"/>
    </row>
    <row r="463" spans="1:97" s="98" customFormat="1" x14ac:dyDescent="0.2">
      <c r="A463" s="28"/>
      <c r="B463" s="101"/>
      <c r="C463" s="102"/>
      <c r="D463" s="96"/>
      <c r="E463" s="97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99"/>
      <c r="AD463" s="99"/>
      <c r="AE463" s="99"/>
      <c r="AF463" s="99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99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99"/>
      <c r="BZ463" s="99"/>
      <c r="CA463" s="99"/>
      <c r="CB463" s="99"/>
      <c r="CC463" s="99"/>
      <c r="CD463" s="99"/>
      <c r="CE463" s="99"/>
      <c r="CF463" s="99"/>
      <c r="CG463" s="99"/>
      <c r="CH463" s="99"/>
      <c r="CI463" s="99"/>
      <c r="CJ463" s="99"/>
      <c r="CK463" s="99"/>
      <c r="CL463" s="99"/>
      <c r="CM463" s="99"/>
      <c r="CN463" s="99"/>
      <c r="CO463" s="99"/>
      <c r="CP463" s="99"/>
      <c r="CQ463" s="99"/>
      <c r="CR463" s="99"/>
      <c r="CS463" s="99"/>
    </row>
    <row r="464" spans="1:97" s="98" customFormat="1" x14ac:dyDescent="0.2">
      <c r="A464" s="28"/>
      <c r="B464" s="101"/>
      <c r="C464" s="102"/>
      <c r="D464" s="96"/>
      <c r="E464" s="97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D464" s="99"/>
      <c r="AE464" s="99"/>
      <c r="AF464" s="99"/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99"/>
      <c r="AR464" s="99"/>
      <c r="AS464" s="99"/>
      <c r="AT464" s="99"/>
      <c r="AU464" s="99"/>
      <c r="AV464" s="99"/>
      <c r="AW464" s="99"/>
      <c r="AX464" s="99"/>
      <c r="AY464" s="99"/>
      <c r="AZ464" s="99"/>
      <c r="BA464" s="99"/>
      <c r="BB464" s="99"/>
      <c r="BC464" s="99"/>
      <c r="BD464" s="99"/>
      <c r="BE464" s="99"/>
      <c r="BF464" s="99"/>
      <c r="BG464" s="99"/>
      <c r="BH464" s="99"/>
      <c r="BI464" s="99"/>
      <c r="BJ464" s="99"/>
      <c r="BK464" s="99"/>
      <c r="BL464" s="99"/>
      <c r="BM464" s="99"/>
      <c r="BN464" s="99"/>
      <c r="BO464" s="99"/>
      <c r="BP464" s="99"/>
      <c r="BQ464" s="99"/>
      <c r="BR464" s="99"/>
      <c r="BS464" s="99"/>
      <c r="BT464" s="99"/>
      <c r="BU464" s="99"/>
      <c r="BV464" s="99"/>
      <c r="BW464" s="99"/>
      <c r="BX464" s="99"/>
      <c r="BY464" s="99"/>
      <c r="BZ464" s="99"/>
      <c r="CA464" s="99"/>
      <c r="CB464" s="99"/>
      <c r="CC464" s="99"/>
      <c r="CD464" s="99"/>
      <c r="CE464" s="99"/>
      <c r="CF464" s="99"/>
      <c r="CG464" s="99"/>
      <c r="CH464" s="99"/>
      <c r="CI464" s="99"/>
      <c r="CJ464" s="99"/>
      <c r="CK464" s="99"/>
      <c r="CL464" s="99"/>
      <c r="CM464" s="99"/>
      <c r="CN464" s="99"/>
      <c r="CO464" s="99"/>
      <c r="CP464" s="99"/>
      <c r="CQ464" s="99"/>
      <c r="CR464" s="99"/>
      <c r="CS464" s="99"/>
    </row>
    <row r="465" spans="1:97" s="98" customFormat="1" x14ac:dyDescent="0.2">
      <c r="A465" s="28"/>
      <c r="B465" s="101"/>
      <c r="C465" s="102"/>
      <c r="D465" s="96"/>
      <c r="E465" s="97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D465" s="99"/>
      <c r="AE465" s="99"/>
      <c r="AF465" s="99"/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99"/>
      <c r="AR465" s="99"/>
      <c r="AS465" s="99"/>
      <c r="AT465" s="99"/>
      <c r="AU465" s="99"/>
      <c r="AV465" s="99"/>
      <c r="AW465" s="99"/>
      <c r="AX465" s="99"/>
      <c r="AY465" s="99"/>
      <c r="AZ465" s="99"/>
      <c r="BA465" s="99"/>
      <c r="BB465" s="99"/>
      <c r="BC465" s="99"/>
      <c r="BD465" s="99"/>
      <c r="BE465" s="99"/>
      <c r="BF465" s="99"/>
      <c r="BG465" s="99"/>
      <c r="BH465" s="99"/>
      <c r="BI465" s="99"/>
      <c r="BJ465" s="99"/>
      <c r="BK465" s="99"/>
      <c r="BL465" s="99"/>
      <c r="BM465" s="99"/>
      <c r="BN465" s="99"/>
      <c r="BO465" s="99"/>
      <c r="BP465" s="99"/>
      <c r="BQ465" s="99"/>
      <c r="BR465" s="99"/>
      <c r="BS465" s="99"/>
      <c r="BT465" s="99"/>
      <c r="BU465" s="99"/>
      <c r="BV465" s="99"/>
      <c r="BW465" s="99"/>
      <c r="BX465" s="99"/>
      <c r="BY465" s="99"/>
      <c r="BZ465" s="99"/>
      <c r="CA465" s="99"/>
      <c r="CB465" s="99"/>
      <c r="CC465" s="99"/>
      <c r="CD465" s="99"/>
      <c r="CE465" s="99"/>
      <c r="CF465" s="99"/>
      <c r="CG465" s="99"/>
      <c r="CH465" s="99"/>
      <c r="CI465" s="99"/>
      <c r="CJ465" s="99"/>
      <c r="CK465" s="99"/>
      <c r="CL465" s="99"/>
      <c r="CM465" s="99"/>
      <c r="CN465" s="99"/>
      <c r="CO465" s="99"/>
      <c r="CP465" s="99"/>
      <c r="CQ465" s="99"/>
      <c r="CR465" s="99"/>
      <c r="CS465" s="99"/>
    </row>
    <row r="466" spans="1:97" s="98" customFormat="1" x14ac:dyDescent="0.2">
      <c r="A466" s="28"/>
      <c r="B466" s="101"/>
      <c r="C466" s="102"/>
      <c r="D466" s="96"/>
      <c r="E466" s="97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99"/>
      <c r="AD466" s="99"/>
      <c r="AE466" s="99"/>
      <c r="AF466" s="99"/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  <c r="AR466" s="99"/>
      <c r="AS466" s="99"/>
      <c r="AT466" s="99"/>
      <c r="AU466" s="99"/>
      <c r="AV466" s="99"/>
      <c r="AW466" s="99"/>
      <c r="AX466" s="99"/>
      <c r="AY466" s="99"/>
      <c r="AZ466" s="99"/>
      <c r="BA466" s="99"/>
      <c r="BB466" s="99"/>
      <c r="BC466" s="99"/>
      <c r="BD466" s="99"/>
      <c r="BE466" s="99"/>
      <c r="BF466" s="99"/>
      <c r="BG466" s="99"/>
      <c r="BH466" s="99"/>
      <c r="BI466" s="99"/>
      <c r="BJ466" s="99"/>
      <c r="BK466" s="99"/>
      <c r="BL466" s="99"/>
      <c r="BM466" s="99"/>
      <c r="BN466" s="99"/>
      <c r="BO466" s="99"/>
      <c r="BP466" s="99"/>
      <c r="BQ466" s="99"/>
      <c r="BR466" s="99"/>
      <c r="BS466" s="99"/>
      <c r="BT466" s="99"/>
      <c r="BU466" s="99"/>
      <c r="BV466" s="99"/>
      <c r="BW466" s="99"/>
      <c r="BX466" s="99"/>
      <c r="BY466" s="99"/>
      <c r="BZ466" s="99"/>
      <c r="CA466" s="99"/>
      <c r="CB466" s="99"/>
      <c r="CC466" s="99"/>
      <c r="CD466" s="99"/>
      <c r="CE466" s="99"/>
      <c r="CF466" s="99"/>
      <c r="CG466" s="99"/>
      <c r="CH466" s="99"/>
      <c r="CI466" s="99"/>
      <c r="CJ466" s="99"/>
      <c r="CK466" s="99"/>
      <c r="CL466" s="99"/>
      <c r="CM466" s="99"/>
      <c r="CN466" s="99"/>
      <c r="CO466" s="99"/>
      <c r="CP466" s="99"/>
      <c r="CQ466" s="99"/>
      <c r="CR466" s="99"/>
      <c r="CS466" s="99"/>
    </row>
    <row r="467" spans="1:97" s="98" customFormat="1" x14ac:dyDescent="0.2">
      <c r="A467" s="28"/>
      <c r="B467" s="101"/>
      <c r="C467" s="102"/>
      <c r="D467" s="96"/>
      <c r="E467" s="97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D467" s="99"/>
      <c r="AE467" s="99"/>
      <c r="AF467" s="99"/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99"/>
      <c r="AR467" s="99"/>
      <c r="AS467" s="99"/>
      <c r="AT467" s="99"/>
      <c r="AU467" s="99"/>
      <c r="AV467" s="99"/>
      <c r="AW467" s="99"/>
      <c r="AX467" s="99"/>
      <c r="AY467" s="99"/>
      <c r="AZ467" s="99"/>
      <c r="BA467" s="99"/>
      <c r="BB467" s="99"/>
      <c r="BC467" s="99"/>
      <c r="BD467" s="99"/>
      <c r="BE467" s="99"/>
      <c r="BF467" s="99"/>
      <c r="BG467" s="99"/>
      <c r="BH467" s="99"/>
      <c r="BI467" s="99"/>
      <c r="BJ467" s="99"/>
      <c r="BK467" s="99"/>
      <c r="BL467" s="99"/>
      <c r="BM467" s="99"/>
      <c r="BN467" s="99"/>
      <c r="BO467" s="99"/>
      <c r="BP467" s="99"/>
      <c r="BQ467" s="99"/>
      <c r="BR467" s="99"/>
      <c r="BS467" s="99"/>
      <c r="BT467" s="99"/>
      <c r="BU467" s="99"/>
      <c r="BV467" s="99"/>
      <c r="BW467" s="99"/>
      <c r="BX467" s="99"/>
      <c r="BY467" s="99"/>
      <c r="BZ467" s="99"/>
      <c r="CA467" s="99"/>
      <c r="CB467" s="99"/>
      <c r="CC467" s="99"/>
      <c r="CD467" s="99"/>
      <c r="CE467" s="99"/>
      <c r="CF467" s="99"/>
      <c r="CG467" s="99"/>
      <c r="CH467" s="99"/>
      <c r="CI467" s="99"/>
      <c r="CJ467" s="99"/>
      <c r="CK467" s="99"/>
      <c r="CL467" s="99"/>
      <c r="CM467" s="99"/>
      <c r="CN467" s="99"/>
      <c r="CO467" s="99"/>
      <c r="CP467" s="99"/>
      <c r="CQ467" s="99"/>
      <c r="CR467" s="99"/>
      <c r="CS467" s="99"/>
    </row>
    <row r="468" spans="1:97" s="98" customFormat="1" x14ac:dyDescent="0.2">
      <c r="A468" s="28"/>
      <c r="B468" s="101"/>
      <c r="C468" s="102"/>
      <c r="D468" s="96"/>
      <c r="E468" s="97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  <c r="AA468" s="99"/>
      <c r="AB468" s="99"/>
      <c r="AC468" s="99"/>
      <c r="AD468" s="99"/>
      <c r="AE468" s="99"/>
      <c r="AF468" s="99"/>
      <c r="AG468" s="99"/>
      <c r="AH468" s="99"/>
      <c r="AI468" s="99"/>
      <c r="AJ468" s="99"/>
      <c r="AK468" s="99"/>
      <c r="AL468" s="99"/>
      <c r="AM468" s="99"/>
      <c r="AN468" s="99"/>
      <c r="AO468" s="99"/>
      <c r="AP468" s="99"/>
      <c r="AQ468" s="99"/>
      <c r="AR468" s="99"/>
      <c r="AS468" s="99"/>
      <c r="AT468" s="99"/>
      <c r="AU468" s="99"/>
      <c r="AV468" s="99"/>
      <c r="AW468" s="99"/>
      <c r="AX468" s="99"/>
      <c r="AY468" s="99"/>
      <c r="AZ468" s="99"/>
      <c r="BA468" s="99"/>
      <c r="BB468" s="99"/>
      <c r="BC468" s="99"/>
      <c r="BD468" s="99"/>
      <c r="BE468" s="99"/>
      <c r="BF468" s="99"/>
      <c r="BG468" s="99"/>
      <c r="BH468" s="99"/>
      <c r="BI468" s="99"/>
      <c r="BJ468" s="99"/>
      <c r="BK468" s="99"/>
      <c r="BL468" s="99"/>
      <c r="BM468" s="99"/>
      <c r="BN468" s="99"/>
      <c r="BO468" s="99"/>
      <c r="BP468" s="99"/>
      <c r="BQ468" s="99"/>
      <c r="BR468" s="99"/>
      <c r="BS468" s="99"/>
      <c r="BT468" s="99"/>
      <c r="BU468" s="99"/>
      <c r="BV468" s="99"/>
      <c r="BW468" s="99"/>
      <c r="BX468" s="99"/>
      <c r="BY468" s="99"/>
      <c r="BZ468" s="99"/>
      <c r="CA468" s="99"/>
      <c r="CB468" s="99"/>
      <c r="CC468" s="99"/>
      <c r="CD468" s="99"/>
      <c r="CE468" s="99"/>
      <c r="CF468" s="99"/>
      <c r="CG468" s="99"/>
      <c r="CH468" s="99"/>
      <c r="CI468" s="99"/>
      <c r="CJ468" s="99"/>
      <c r="CK468" s="99"/>
      <c r="CL468" s="99"/>
      <c r="CM468" s="99"/>
      <c r="CN468" s="99"/>
      <c r="CO468" s="99"/>
      <c r="CP468" s="99"/>
      <c r="CQ468" s="99"/>
      <c r="CR468" s="99"/>
      <c r="CS468" s="99"/>
    </row>
    <row r="469" spans="1:97" s="98" customFormat="1" x14ac:dyDescent="0.2">
      <c r="A469" s="28"/>
      <c r="B469" s="101"/>
      <c r="C469" s="102"/>
      <c r="D469" s="96"/>
      <c r="E469" s="97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  <c r="AA469" s="99"/>
      <c r="AB469" s="99"/>
      <c r="AC469" s="99"/>
      <c r="AD469" s="99"/>
      <c r="AE469" s="99"/>
      <c r="AF469" s="99"/>
      <c r="AG469" s="99"/>
      <c r="AH469" s="99"/>
      <c r="AI469" s="99"/>
      <c r="AJ469" s="99"/>
      <c r="AK469" s="99"/>
      <c r="AL469" s="99"/>
      <c r="AM469" s="99"/>
      <c r="AN469" s="99"/>
      <c r="AO469" s="99"/>
      <c r="AP469" s="99"/>
      <c r="AQ469" s="99"/>
      <c r="AR469" s="99"/>
      <c r="AS469" s="99"/>
      <c r="AT469" s="99"/>
      <c r="AU469" s="99"/>
      <c r="AV469" s="99"/>
      <c r="AW469" s="99"/>
      <c r="AX469" s="99"/>
      <c r="AY469" s="99"/>
      <c r="AZ469" s="99"/>
      <c r="BA469" s="99"/>
      <c r="BB469" s="99"/>
      <c r="BC469" s="99"/>
      <c r="BD469" s="99"/>
      <c r="BE469" s="99"/>
      <c r="BF469" s="99"/>
      <c r="BG469" s="99"/>
      <c r="BH469" s="99"/>
      <c r="BI469" s="99"/>
      <c r="BJ469" s="99"/>
      <c r="BK469" s="99"/>
      <c r="BL469" s="99"/>
      <c r="BM469" s="99"/>
      <c r="BN469" s="99"/>
      <c r="BO469" s="99"/>
      <c r="BP469" s="99"/>
      <c r="BQ469" s="99"/>
      <c r="BR469" s="99"/>
      <c r="BS469" s="99"/>
      <c r="BT469" s="99"/>
      <c r="BU469" s="99"/>
      <c r="BV469" s="99"/>
      <c r="BW469" s="99"/>
      <c r="BX469" s="99"/>
      <c r="BY469" s="99"/>
      <c r="BZ469" s="99"/>
      <c r="CA469" s="99"/>
      <c r="CB469" s="99"/>
      <c r="CC469" s="99"/>
      <c r="CD469" s="99"/>
      <c r="CE469" s="99"/>
      <c r="CF469" s="99"/>
      <c r="CG469" s="99"/>
      <c r="CH469" s="99"/>
      <c r="CI469" s="99"/>
      <c r="CJ469" s="99"/>
      <c r="CK469" s="99"/>
      <c r="CL469" s="99"/>
      <c r="CM469" s="99"/>
      <c r="CN469" s="99"/>
      <c r="CO469" s="99"/>
      <c r="CP469" s="99"/>
      <c r="CQ469" s="99"/>
      <c r="CR469" s="99"/>
      <c r="CS469" s="99"/>
    </row>
    <row r="470" spans="1:97" s="98" customFormat="1" x14ac:dyDescent="0.2">
      <c r="A470" s="28"/>
      <c r="B470" s="101"/>
      <c r="C470" s="102"/>
      <c r="D470" s="96"/>
      <c r="E470" s="97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  <c r="AA470" s="99"/>
      <c r="AB470" s="99"/>
      <c r="AC470" s="99"/>
      <c r="AD470" s="99"/>
      <c r="AE470" s="99"/>
      <c r="AF470" s="99"/>
      <c r="AG470" s="99"/>
      <c r="AH470" s="99"/>
      <c r="AI470" s="99"/>
      <c r="AJ470" s="99"/>
      <c r="AK470" s="99"/>
      <c r="AL470" s="99"/>
      <c r="AM470" s="99"/>
      <c r="AN470" s="99"/>
      <c r="AO470" s="99"/>
      <c r="AP470" s="99"/>
      <c r="AQ470" s="99"/>
      <c r="AR470" s="99"/>
      <c r="AS470" s="99"/>
      <c r="AT470" s="99"/>
      <c r="AU470" s="99"/>
      <c r="AV470" s="99"/>
      <c r="AW470" s="99"/>
      <c r="AX470" s="99"/>
      <c r="AY470" s="99"/>
      <c r="AZ470" s="99"/>
      <c r="BA470" s="99"/>
      <c r="BB470" s="99"/>
      <c r="BC470" s="99"/>
      <c r="BD470" s="99"/>
      <c r="BE470" s="99"/>
      <c r="BF470" s="99"/>
      <c r="BG470" s="99"/>
      <c r="BH470" s="99"/>
      <c r="BI470" s="99"/>
      <c r="BJ470" s="99"/>
      <c r="BK470" s="99"/>
      <c r="BL470" s="99"/>
      <c r="BM470" s="99"/>
      <c r="BN470" s="99"/>
      <c r="BO470" s="99"/>
      <c r="BP470" s="99"/>
      <c r="BQ470" s="99"/>
      <c r="BR470" s="99"/>
      <c r="BS470" s="99"/>
      <c r="BT470" s="99"/>
      <c r="BU470" s="99"/>
      <c r="BV470" s="99"/>
      <c r="BW470" s="99"/>
      <c r="BX470" s="99"/>
      <c r="BY470" s="99"/>
      <c r="BZ470" s="99"/>
      <c r="CA470" s="99"/>
      <c r="CB470" s="99"/>
      <c r="CC470" s="99"/>
      <c r="CD470" s="99"/>
      <c r="CE470" s="99"/>
      <c r="CF470" s="99"/>
      <c r="CG470" s="99"/>
      <c r="CH470" s="99"/>
      <c r="CI470" s="99"/>
      <c r="CJ470" s="99"/>
      <c r="CK470" s="99"/>
      <c r="CL470" s="99"/>
      <c r="CM470" s="99"/>
      <c r="CN470" s="99"/>
      <c r="CO470" s="99"/>
      <c r="CP470" s="99"/>
      <c r="CQ470" s="99"/>
      <c r="CR470" s="99"/>
      <c r="CS470" s="99"/>
    </row>
    <row r="471" spans="1:97" s="98" customFormat="1" x14ac:dyDescent="0.2">
      <c r="A471" s="28"/>
      <c r="B471" s="101"/>
      <c r="C471" s="102"/>
      <c r="D471" s="96"/>
      <c r="E471" s="97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  <c r="AA471" s="99"/>
      <c r="AB471" s="99"/>
      <c r="AC471" s="99"/>
      <c r="AD471" s="99"/>
      <c r="AE471" s="99"/>
      <c r="AF471" s="99"/>
      <c r="AG471" s="99"/>
      <c r="AH471" s="99"/>
      <c r="AI471" s="99"/>
      <c r="AJ471" s="99"/>
      <c r="AK471" s="99"/>
      <c r="AL471" s="99"/>
      <c r="AM471" s="99"/>
      <c r="AN471" s="99"/>
      <c r="AO471" s="99"/>
      <c r="AP471" s="99"/>
      <c r="AQ471" s="99"/>
      <c r="AR471" s="99"/>
      <c r="AS471" s="99"/>
      <c r="AT471" s="99"/>
      <c r="AU471" s="99"/>
      <c r="AV471" s="99"/>
      <c r="AW471" s="99"/>
      <c r="AX471" s="99"/>
      <c r="AY471" s="99"/>
      <c r="AZ471" s="99"/>
      <c r="BA471" s="99"/>
      <c r="BB471" s="99"/>
      <c r="BC471" s="99"/>
      <c r="BD471" s="99"/>
      <c r="BE471" s="99"/>
      <c r="BF471" s="99"/>
      <c r="BG471" s="99"/>
      <c r="BH471" s="99"/>
      <c r="BI471" s="99"/>
      <c r="BJ471" s="99"/>
      <c r="BK471" s="99"/>
      <c r="BL471" s="99"/>
      <c r="BM471" s="99"/>
      <c r="BN471" s="99"/>
      <c r="BO471" s="99"/>
      <c r="BP471" s="99"/>
      <c r="BQ471" s="99"/>
      <c r="BR471" s="99"/>
      <c r="BS471" s="99"/>
      <c r="BT471" s="99"/>
      <c r="BU471" s="99"/>
      <c r="BV471" s="99"/>
      <c r="BW471" s="99"/>
      <c r="BX471" s="99"/>
      <c r="BY471" s="99"/>
      <c r="BZ471" s="99"/>
      <c r="CA471" s="99"/>
      <c r="CB471" s="99"/>
      <c r="CC471" s="99"/>
      <c r="CD471" s="99"/>
      <c r="CE471" s="99"/>
      <c r="CF471" s="99"/>
      <c r="CG471" s="99"/>
      <c r="CH471" s="99"/>
      <c r="CI471" s="99"/>
      <c r="CJ471" s="99"/>
      <c r="CK471" s="99"/>
      <c r="CL471" s="99"/>
      <c r="CM471" s="99"/>
      <c r="CN471" s="99"/>
      <c r="CO471" s="99"/>
      <c r="CP471" s="99"/>
      <c r="CQ471" s="99"/>
      <c r="CR471" s="99"/>
      <c r="CS471" s="99"/>
    </row>
    <row r="472" spans="1:97" s="98" customFormat="1" x14ac:dyDescent="0.2">
      <c r="A472" s="28"/>
      <c r="B472" s="101"/>
      <c r="C472" s="102"/>
      <c r="D472" s="96"/>
      <c r="E472" s="97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  <c r="AA472" s="99"/>
      <c r="AB472" s="99"/>
      <c r="AC472" s="99"/>
      <c r="AD472" s="99"/>
      <c r="AE472" s="99"/>
      <c r="AF472" s="99"/>
      <c r="AG472" s="99"/>
      <c r="AH472" s="99"/>
      <c r="AI472" s="99"/>
      <c r="AJ472" s="99"/>
      <c r="AK472" s="99"/>
      <c r="AL472" s="99"/>
      <c r="AM472" s="99"/>
      <c r="AN472" s="99"/>
      <c r="AO472" s="99"/>
      <c r="AP472" s="99"/>
      <c r="AQ472" s="99"/>
      <c r="AR472" s="99"/>
      <c r="AS472" s="99"/>
      <c r="AT472" s="99"/>
      <c r="AU472" s="99"/>
      <c r="AV472" s="99"/>
      <c r="AW472" s="99"/>
      <c r="AX472" s="99"/>
      <c r="AY472" s="99"/>
      <c r="AZ472" s="99"/>
      <c r="BA472" s="99"/>
      <c r="BB472" s="99"/>
      <c r="BC472" s="99"/>
      <c r="BD472" s="99"/>
      <c r="BE472" s="99"/>
      <c r="BF472" s="99"/>
      <c r="BG472" s="99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99"/>
      <c r="CE472" s="99"/>
      <c r="CF472" s="99"/>
      <c r="CG472" s="99"/>
      <c r="CH472" s="99"/>
      <c r="CI472" s="99"/>
      <c r="CJ472" s="99"/>
      <c r="CK472" s="99"/>
      <c r="CL472" s="99"/>
      <c r="CM472" s="99"/>
      <c r="CN472" s="99"/>
      <c r="CO472" s="99"/>
      <c r="CP472" s="99"/>
      <c r="CQ472" s="99"/>
      <c r="CR472" s="99"/>
      <c r="CS472" s="99"/>
    </row>
    <row r="473" spans="1:97" s="98" customFormat="1" x14ac:dyDescent="0.2">
      <c r="A473" s="28"/>
      <c r="B473" s="101"/>
      <c r="C473" s="102"/>
      <c r="D473" s="96"/>
      <c r="E473" s="97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  <c r="AA473" s="99"/>
      <c r="AB473" s="99"/>
      <c r="AC473" s="99"/>
      <c r="AD473" s="99"/>
      <c r="AE473" s="99"/>
      <c r="AF473" s="99"/>
      <c r="AG473" s="99"/>
      <c r="AH473" s="99"/>
      <c r="AI473" s="99"/>
      <c r="AJ473" s="99"/>
      <c r="AK473" s="99"/>
      <c r="AL473" s="99"/>
      <c r="AM473" s="99"/>
      <c r="AN473" s="99"/>
      <c r="AO473" s="99"/>
      <c r="AP473" s="99"/>
      <c r="AQ473" s="99"/>
      <c r="AR473" s="99"/>
      <c r="AS473" s="99"/>
      <c r="AT473" s="99"/>
      <c r="AU473" s="99"/>
      <c r="AV473" s="99"/>
      <c r="AW473" s="99"/>
      <c r="AX473" s="99"/>
      <c r="AY473" s="99"/>
      <c r="AZ473" s="99"/>
      <c r="BA473" s="99"/>
      <c r="BB473" s="99"/>
      <c r="BC473" s="99"/>
      <c r="BD473" s="99"/>
      <c r="BE473" s="99"/>
      <c r="BF473" s="99"/>
      <c r="BG473" s="99"/>
      <c r="BH473" s="99"/>
      <c r="BI473" s="99"/>
      <c r="BJ473" s="99"/>
      <c r="BK473" s="99"/>
      <c r="BL473" s="99"/>
      <c r="BM473" s="99"/>
      <c r="BN473" s="99"/>
      <c r="BO473" s="99"/>
      <c r="BP473" s="99"/>
      <c r="BQ473" s="99"/>
      <c r="BR473" s="99"/>
      <c r="BS473" s="99"/>
      <c r="BT473" s="99"/>
      <c r="BU473" s="99"/>
      <c r="BV473" s="99"/>
      <c r="BW473" s="99"/>
      <c r="BX473" s="99"/>
      <c r="BY473" s="99"/>
      <c r="BZ473" s="99"/>
      <c r="CA473" s="99"/>
      <c r="CB473" s="99"/>
      <c r="CC473" s="99"/>
      <c r="CD473" s="99"/>
      <c r="CE473" s="99"/>
      <c r="CF473" s="99"/>
      <c r="CG473" s="99"/>
      <c r="CH473" s="99"/>
      <c r="CI473" s="99"/>
      <c r="CJ473" s="99"/>
      <c r="CK473" s="99"/>
      <c r="CL473" s="99"/>
      <c r="CM473" s="99"/>
      <c r="CN473" s="99"/>
      <c r="CO473" s="99"/>
      <c r="CP473" s="99"/>
      <c r="CQ473" s="99"/>
      <c r="CR473" s="99"/>
      <c r="CS473" s="99"/>
    </row>
    <row r="474" spans="1:97" s="98" customFormat="1" x14ac:dyDescent="0.2">
      <c r="A474" s="28"/>
      <c r="B474" s="101"/>
      <c r="C474" s="102"/>
      <c r="D474" s="96"/>
      <c r="E474" s="97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  <c r="AA474" s="99"/>
      <c r="AB474" s="99"/>
      <c r="AC474" s="99"/>
      <c r="AD474" s="99"/>
      <c r="AE474" s="99"/>
      <c r="AF474" s="99"/>
      <c r="AG474" s="99"/>
      <c r="AH474" s="99"/>
      <c r="AI474" s="99"/>
      <c r="AJ474" s="99"/>
      <c r="AK474" s="99"/>
      <c r="AL474" s="99"/>
      <c r="AM474" s="99"/>
      <c r="AN474" s="99"/>
      <c r="AO474" s="99"/>
      <c r="AP474" s="99"/>
      <c r="AQ474" s="99"/>
      <c r="AR474" s="99"/>
      <c r="AS474" s="99"/>
      <c r="AT474" s="99"/>
      <c r="AU474" s="99"/>
      <c r="AV474" s="99"/>
      <c r="AW474" s="99"/>
      <c r="AX474" s="99"/>
      <c r="AY474" s="99"/>
      <c r="AZ474" s="99"/>
      <c r="BA474" s="99"/>
      <c r="BB474" s="99"/>
      <c r="BC474" s="99"/>
      <c r="BD474" s="99"/>
      <c r="BE474" s="99"/>
      <c r="BF474" s="99"/>
      <c r="BG474" s="99"/>
      <c r="BH474" s="99"/>
      <c r="BI474" s="99"/>
      <c r="BJ474" s="99"/>
      <c r="BK474" s="99"/>
      <c r="BL474" s="99"/>
      <c r="BM474" s="99"/>
      <c r="BN474" s="99"/>
      <c r="BO474" s="99"/>
      <c r="BP474" s="99"/>
      <c r="BQ474" s="99"/>
      <c r="BR474" s="99"/>
      <c r="BS474" s="99"/>
      <c r="BT474" s="99"/>
      <c r="BU474" s="99"/>
      <c r="BV474" s="99"/>
      <c r="BW474" s="99"/>
      <c r="BX474" s="99"/>
      <c r="BY474" s="99"/>
      <c r="BZ474" s="99"/>
      <c r="CA474" s="99"/>
      <c r="CB474" s="99"/>
      <c r="CC474" s="99"/>
      <c r="CD474" s="99"/>
      <c r="CE474" s="99"/>
      <c r="CF474" s="99"/>
      <c r="CG474" s="99"/>
      <c r="CH474" s="99"/>
      <c r="CI474" s="99"/>
      <c r="CJ474" s="99"/>
      <c r="CK474" s="99"/>
      <c r="CL474" s="99"/>
      <c r="CM474" s="99"/>
      <c r="CN474" s="99"/>
      <c r="CO474" s="99"/>
      <c r="CP474" s="99"/>
      <c r="CQ474" s="99"/>
      <c r="CR474" s="99"/>
      <c r="CS474" s="99"/>
    </row>
    <row r="475" spans="1:97" s="98" customFormat="1" x14ac:dyDescent="0.2">
      <c r="A475" s="28"/>
      <c r="B475" s="101"/>
      <c r="C475" s="102"/>
      <c r="D475" s="96"/>
      <c r="E475" s="97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  <c r="AA475" s="99"/>
      <c r="AB475" s="99"/>
      <c r="AC475" s="99"/>
      <c r="AD475" s="99"/>
      <c r="AE475" s="99"/>
      <c r="AF475" s="99"/>
      <c r="AG475" s="99"/>
      <c r="AH475" s="99"/>
      <c r="AI475" s="99"/>
      <c r="AJ475" s="99"/>
      <c r="AK475" s="99"/>
      <c r="AL475" s="99"/>
      <c r="AM475" s="99"/>
      <c r="AN475" s="99"/>
      <c r="AO475" s="99"/>
      <c r="AP475" s="99"/>
      <c r="AQ475" s="99"/>
      <c r="AR475" s="99"/>
      <c r="AS475" s="99"/>
      <c r="AT475" s="99"/>
      <c r="AU475" s="99"/>
      <c r="AV475" s="99"/>
      <c r="AW475" s="99"/>
      <c r="AX475" s="99"/>
      <c r="AY475" s="99"/>
      <c r="AZ475" s="99"/>
      <c r="BA475" s="99"/>
      <c r="BB475" s="99"/>
      <c r="BC475" s="99"/>
      <c r="BD475" s="99"/>
      <c r="BE475" s="99"/>
      <c r="BF475" s="99"/>
      <c r="BG475" s="99"/>
      <c r="BH475" s="99"/>
      <c r="BI475" s="99"/>
      <c r="BJ475" s="99"/>
      <c r="BK475" s="99"/>
      <c r="BL475" s="99"/>
      <c r="BM475" s="99"/>
      <c r="BN475" s="99"/>
      <c r="BO475" s="99"/>
      <c r="BP475" s="99"/>
      <c r="BQ475" s="99"/>
      <c r="BR475" s="99"/>
      <c r="BS475" s="99"/>
      <c r="BT475" s="99"/>
      <c r="BU475" s="99"/>
      <c r="BV475" s="99"/>
      <c r="BW475" s="99"/>
      <c r="BX475" s="99"/>
      <c r="BY475" s="99"/>
      <c r="BZ475" s="99"/>
      <c r="CA475" s="99"/>
      <c r="CB475" s="99"/>
      <c r="CC475" s="99"/>
      <c r="CD475" s="99"/>
      <c r="CE475" s="99"/>
      <c r="CF475" s="99"/>
      <c r="CG475" s="99"/>
      <c r="CH475" s="99"/>
      <c r="CI475" s="99"/>
      <c r="CJ475" s="99"/>
      <c r="CK475" s="99"/>
      <c r="CL475" s="99"/>
      <c r="CM475" s="99"/>
      <c r="CN475" s="99"/>
      <c r="CO475" s="99"/>
      <c r="CP475" s="99"/>
      <c r="CQ475" s="99"/>
      <c r="CR475" s="99"/>
      <c r="CS475" s="99"/>
    </row>
    <row r="476" spans="1:97" s="98" customFormat="1" x14ac:dyDescent="0.2">
      <c r="A476" s="28"/>
      <c r="B476" s="101"/>
      <c r="C476" s="102"/>
      <c r="D476" s="96"/>
      <c r="E476" s="97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  <c r="AA476" s="99"/>
      <c r="AB476" s="99"/>
      <c r="AC476" s="99"/>
      <c r="AD476" s="99"/>
      <c r="AE476" s="99"/>
      <c r="AF476" s="99"/>
      <c r="AG476" s="99"/>
      <c r="AH476" s="99"/>
      <c r="AI476" s="99"/>
      <c r="AJ476" s="99"/>
      <c r="AK476" s="99"/>
      <c r="AL476" s="99"/>
      <c r="AM476" s="99"/>
      <c r="AN476" s="99"/>
      <c r="AO476" s="99"/>
      <c r="AP476" s="99"/>
      <c r="AQ476" s="99"/>
      <c r="AR476" s="99"/>
      <c r="AS476" s="99"/>
      <c r="AT476" s="99"/>
      <c r="AU476" s="99"/>
      <c r="AV476" s="99"/>
      <c r="AW476" s="99"/>
      <c r="AX476" s="99"/>
      <c r="AY476" s="99"/>
      <c r="AZ476" s="99"/>
      <c r="BA476" s="99"/>
      <c r="BB476" s="99"/>
      <c r="BC476" s="99"/>
      <c r="BD476" s="99"/>
      <c r="BE476" s="99"/>
      <c r="BF476" s="99"/>
      <c r="BG476" s="99"/>
      <c r="BH476" s="99"/>
      <c r="BI476" s="99"/>
      <c r="BJ476" s="99"/>
      <c r="BK476" s="99"/>
      <c r="BL476" s="99"/>
      <c r="BM476" s="99"/>
      <c r="BN476" s="99"/>
      <c r="BO476" s="99"/>
      <c r="BP476" s="99"/>
      <c r="BQ476" s="99"/>
      <c r="BR476" s="99"/>
      <c r="BS476" s="99"/>
      <c r="BT476" s="99"/>
      <c r="BU476" s="99"/>
      <c r="BV476" s="99"/>
      <c r="BW476" s="99"/>
      <c r="BX476" s="99"/>
      <c r="BY476" s="99"/>
      <c r="BZ476" s="99"/>
      <c r="CA476" s="99"/>
      <c r="CB476" s="99"/>
      <c r="CC476" s="99"/>
      <c r="CD476" s="99"/>
      <c r="CE476" s="99"/>
      <c r="CF476" s="99"/>
      <c r="CG476" s="99"/>
      <c r="CH476" s="99"/>
      <c r="CI476" s="99"/>
      <c r="CJ476" s="99"/>
      <c r="CK476" s="99"/>
      <c r="CL476" s="99"/>
      <c r="CM476" s="99"/>
      <c r="CN476" s="99"/>
      <c r="CO476" s="99"/>
      <c r="CP476" s="99"/>
      <c r="CQ476" s="99"/>
      <c r="CR476" s="99"/>
      <c r="CS476" s="99"/>
    </row>
    <row r="477" spans="1:97" s="98" customFormat="1" x14ac:dyDescent="0.2">
      <c r="A477" s="28"/>
      <c r="B477" s="101"/>
      <c r="C477" s="102"/>
      <c r="D477" s="96"/>
      <c r="E477" s="97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  <c r="AA477" s="99"/>
      <c r="AB477" s="99"/>
      <c r="AC477" s="99"/>
      <c r="AD477" s="99"/>
      <c r="AE477" s="99"/>
      <c r="AF477" s="99"/>
      <c r="AG477" s="99"/>
      <c r="AH477" s="99"/>
      <c r="AI477" s="99"/>
      <c r="AJ477" s="99"/>
      <c r="AK477" s="99"/>
      <c r="AL477" s="99"/>
      <c r="AM477" s="99"/>
      <c r="AN477" s="99"/>
      <c r="AO477" s="99"/>
      <c r="AP477" s="99"/>
      <c r="AQ477" s="99"/>
      <c r="AR477" s="99"/>
      <c r="AS477" s="99"/>
      <c r="AT477" s="99"/>
      <c r="AU477" s="99"/>
      <c r="AV477" s="99"/>
      <c r="AW477" s="99"/>
      <c r="AX477" s="99"/>
      <c r="AY477" s="99"/>
      <c r="AZ477" s="99"/>
      <c r="BA477" s="99"/>
      <c r="BB477" s="99"/>
      <c r="BC477" s="99"/>
      <c r="BD477" s="99"/>
      <c r="BE477" s="99"/>
      <c r="BF477" s="99"/>
      <c r="BG477" s="99"/>
      <c r="BH477" s="99"/>
      <c r="BI477" s="99"/>
      <c r="BJ477" s="99"/>
      <c r="BK477" s="99"/>
      <c r="BL477" s="99"/>
      <c r="BM477" s="99"/>
      <c r="BN477" s="99"/>
      <c r="BO477" s="99"/>
      <c r="BP477" s="99"/>
      <c r="BQ477" s="99"/>
      <c r="BR477" s="99"/>
      <c r="BS477" s="99"/>
      <c r="BT477" s="99"/>
      <c r="BU477" s="99"/>
      <c r="BV477" s="99"/>
      <c r="BW477" s="99"/>
      <c r="BX477" s="99"/>
      <c r="BY477" s="99"/>
      <c r="BZ477" s="99"/>
      <c r="CA477" s="99"/>
      <c r="CB477" s="99"/>
      <c r="CC477" s="99"/>
      <c r="CD477" s="99"/>
      <c r="CE477" s="99"/>
      <c r="CF477" s="99"/>
      <c r="CG477" s="99"/>
      <c r="CH477" s="99"/>
      <c r="CI477" s="99"/>
      <c r="CJ477" s="99"/>
      <c r="CK477" s="99"/>
      <c r="CL477" s="99"/>
      <c r="CM477" s="99"/>
      <c r="CN477" s="99"/>
      <c r="CO477" s="99"/>
      <c r="CP477" s="99"/>
      <c r="CQ477" s="99"/>
      <c r="CR477" s="99"/>
      <c r="CS477" s="99"/>
    </row>
    <row r="478" spans="1:97" s="98" customFormat="1" x14ac:dyDescent="0.2">
      <c r="A478" s="28"/>
      <c r="B478" s="101"/>
      <c r="C478" s="102"/>
      <c r="D478" s="96"/>
      <c r="E478" s="97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  <c r="AA478" s="99"/>
      <c r="AB478" s="99"/>
      <c r="AC478" s="99"/>
      <c r="AD478" s="99"/>
      <c r="AE478" s="99"/>
      <c r="AF478" s="99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99"/>
      <c r="BF478" s="99"/>
      <c r="BG478" s="99"/>
      <c r="BH478" s="99"/>
      <c r="BI478" s="99"/>
      <c r="BJ478" s="99"/>
      <c r="BK478" s="99"/>
      <c r="BL478" s="99"/>
      <c r="BM478" s="99"/>
      <c r="BN478" s="99"/>
      <c r="BO478" s="99"/>
      <c r="BP478" s="99"/>
      <c r="BQ478" s="99"/>
      <c r="BR478" s="99"/>
      <c r="BS478" s="99"/>
      <c r="BT478" s="99"/>
      <c r="BU478" s="99"/>
      <c r="BV478" s="99"/>
      <c r="BW478" s="99"/>
      <c r="BX478" s="99"/>
      <c r="BY478" s="99"/>
      <c r="BZ478" s="99"/>
      <c r="CA478" s="99"/>
      <c r="CB478" s="99"/>
      <c r="CC478" s="99"/>
      <c r="CD478" s="99"/>
      <c r="CE478" s="99"/>
      <c r="CF478" s="99"/>
      <c r="CG478" s="99"/>
      <c r="CH478" s="99"/>
      <c r="CI478" s="99"/>
      <c r="CJ478" s="99"/>
      <c r="CK478" s="99"/>
      <c r="CL478" s="99"/>
      <c r="CM478" s="99"/>
      <c r="CN478" s="99"/>
      <c r="CO478" s="99"/>
      <c r="CP478" s="99"/>
      <c r="CQ478" s="99"/>
      <c r="CR478" s="99"/>
      <c r="CS478" s="99"/>
    </row>
    <row r="479" spans="1:97" s="98" customFormat="1" x14ac:dyDescent="0.2">
      <c r="A479" s="28"/>
      <c r="B479" s="101"/>
      <c r="C479" s="102"/>
      <c r="D479" s="96"/>
      <c r="E479" s="97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  <c r="AA479" s="99"/>
      <c r="AB479" s="99"/>
      <c r="AC479" s="99"/>
      <c r="AD479" s="99"/>
      <c r="AE479" s="99"/>
      <c r="AF479" s="99"/>
      <c r="AG479" s="99"/>
      <c r="AH479" s="99"/>
      <c r="AI479" s="99"/>
      <c r="AJ479" s="99"/>
      <c r="AK479" s="99"/>
      <c r="AL479" s="99"/>
      <c r="AM479" s="99"/>
      <c r="AN479" s="99"/>
      <c r="AO479" s="99"/>
      <c r="AP479" s="99"/>
      <c r="AQ479" s="99"/>
      <c r="AR479" s="99"/>
      <c r="AS479" s="99"/>
      <c r="AT479" s="99"/>
      <c r="AU479" s="99"/>
      <c r="AV479" s="99"/>
      <c r="AW479" s="99"/>
      <c r="AX479" s="99"/>
      <c r="AY479" s="99"/>
      <c r="AZ479" s="99"/>
      <c r="BA479" s="99"/>
      <c r="BB479" s="99"/>
      <c r="BC479" s="99"/>
      <c r="BD479" s="99"/>
      <c r="BE479" s="99"/>
      <c r="BF479" s="99"/>
      <c r="BG479" s="99"/>
      <c r="BH479" s="99"/>
      <c r="BI479" s="99"/>
      <c r="BJ479" s="99"/>
      <c r="BK479" s="99"/>
      <c r="BL479" s="99"/>
      <c r="BM479" s="99"/>
      <c r="BN479" s="99"/>
      <c r="BO479" s="99"/>
      <c r="BP479" s="99"/>
      <c r="BQ479" s="99"/>
      <c r="BR479" s="99"/>
      <c r="BS479" s="99"/>
      <c r="BT479" s="99"/>
      <c r="BU479" s="99"/>
      <c r="BV479" s="99"/>
      <c r="BW479" s="99"/>
      <c r="BX479" s="99"/>
      <c r="BY479" s="99"/>
      <c r="BZ479" s="99"/>
      <c r="CA479" s="99"/>
      <c r="CB479" s="99"/>
      <c r="CC479" s="99"/>
      <c r="CD479" s="99"/>
      <c r="CE479" s="99"/>
      <c r="CF479" s="99"/>
      <c r="CG479" s="99"/>
      <c r="CH479" s="99"/>
      <c r="CI479" s="99"/>
      <c r="CJ479" s="99"/>
      <c r="CK479" s="99"/>
      <c r="CL479" s="99"/>
      <c r="CM479" s="99"/>
      <c r="CN479" s="99"/>
      <c r="CO479" s="99"/>
      <c r="CP479" s="99"/>
      <c r="CQ479" s="99"/>
      <c r="CR479" s="99"/>
      <c r="CS479" s="99"/>
    </row>
    <row r="480" spans="1:97" s="98" customFormat="1" x14ac:dyDescent="0.2">
      <c r="A480" s="28"/>
      <c r="B480" s="101"/>
      <c r="C480" s="102"/>
      <c r="D480" s="96"/>
      <c r="E480" s="97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  <c r="AB480" s="99"/>
      <c r="AC480" s="99"/>
      <c r="AD480" s="99"/>
      <c r="AE480" s="99"/>
      <c r="AF480" s="99"/>
      <c r="AG480" s="99"/>
      <c r="AH480" s="99"/>
      <c r="AI480" s="99"/>
      <c r="AJ480" s="99"/>
      <c r="AK480" s="99"/>
      <c r="AL480" s="99"/>
      <c r="AM480" s="99"/>
      <c r="AN480" s="99"/>
      <c r="AO480" s="99"/>
      <c r="AP480" s="99"/>
      <c r="AQ480" s="99"/>
      <c r="AR480" s="99"/>
      <c r="AS480" s="99"/>
      <c r="AT480" s="99"/>
      <c r="AU480" s="99"/>
      <c r="AV480" s="99"/>
      <c r="AW480" s="99"/>
      <c r="AX480" s="99"/>
      <c r="AY480" s="99"/>
      <c r="AZ480" s="99"/>
      <c r="BA480" s="99"/>
      <c r="BB480" s="99"/>
      <c r="BC480" s="99"/>
      <c r="BD480" s="99"/>
      <c r="BE480" s="99"/>
      <c r="BF480" s="99"/>
      <c r="BG480" s="99"/>
      <c r="BH480" s="99"/>
      <c r="BI480" s="99"/>
      <c r="BJ480" s="99"/>
      <c r="BK480" s="99"/>
      <c r="BL480" s="99"/>
      <c r="BM480" s="99"/>
      <c r="BN480" s="99"/>
      <c r="BO480" s="99"/>
      <c r="BP480" s="99"/>
      <c r="BQ480" s="99"/>
      <c r="BR480" s="99"/>
      <c r="BS480" s="99"/>
      <c r="BT480" s="99"/>
      <c r="BU480" s="99"/>
      <c r="BV480" s="99"/>
      <c r="BW480" s="99"/>
      <c r="BX480" s="99"/>
      <c r="BY480" s="99"/>
      <c r="BZ480" s="99"/>
      <c r="CA480" s="99"/>
      <c r="CB480" s="99"/>
      <c r="CC480" s="99"/>
      <c r="CD480" s="99"/>
      <c r="CE480" s="99"/>
      <c r="CF480" s="99"/>
      <c r="CG480" s="99"/>
      <c r="CH480" s="99"/>
      <c r="CI480" s="99"/>
      <c r="CJ480" s="99"/>
      <c r="CK480" s="99"/>
      <c r="CL480" s="99"/>
      <c r="CM480" s="99"/>
      <c r="CN480" s="99"/>
      <c r="CO480" s="99"/>
      <c r="CP480" s="99"/>
      <c r="CQ480" s="99"/>
      <c r="CR480" s="99"/>
      <c r="CS480" s="99"/>
    </row>
    <row r="481" spans="1:97" s="98" customFormat="1" x14ac:dyDescent="0.2">
      <c r="A481" s="28"/>
      <c r="B481" s="101"/>
      <c r="C481" s="102"/>
      <c r="D481" s="96"/>
      <c r="E481" s="97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  <c r="AA481" s="99"/>
      <c r="AB481" s="99"/>
      <c r="AC481" s="99"/>
      <c r="AD481" s="99"/>
      <c r="AE481" s="99"/>
      <c r="AF481" s="99"/>
      <c r="AG481" s="99"/>
      <c r="AH481" s="99"/>
      <c r="AI481" s="99"/>
      <c r="AJ481" s="99"/>
      <c r="AK481" s="99"/>
      <c r="AL481" s="99"/>
      <c r="AM481" s="99"/>
      <c r="AN481" s="99"/>
      <c r="AO481" s="99"/>
      <c r="AP481" s="99"/>
      <c r="AQ481" s="99"/>
      <c r="AR481" s="99"/>
      <c r="AS481" s="99"/>
      <c r="AT481" s="99"/>
      <c r="AU481" s="99"/>
      <c r="AV481" s="99"/>
      <c r="AW481" s="99"/>
      <c r="AX481" s="99"/>
      <c r="AY481" s="99"/>
      <c r="AZ481" s="99"/>
      <c r="BA481" s="99"/>
      <c r="BB481" s="99"/>
      <c r="BC481" s="99"/>
      <c r="BD481" s="99"/>
      <c r="BE481" s="99"/>
      <c r="BF481" s="99"/>
      <c r="BG481" s="99"/>
      <c r="BH481" s="99"/>
      <c r="BI481" s="99"/>
      <c r="BJ481" s="99"/>
      <c r="BK481" s="99"/>
      <c r="BL481" s="99"/>
      <c r="BM481" s="99"/>
      <c r="BN481" s="99"/>
      <c r="BO481" s="99"/>
      <c r="BP481" s="99"/>
      <c r="BQ481" s="99"/>
      <c r="BR481" s="99"/>
      <c r="BS481" s="99"/>
      <c r="BT481" s="99"/>
      <c r="BU481" s="99"/>
      <c r="BV481" s="99"/>
      <c r="BW481" s="99"/>
      <c r="BX481" s="99"/>
      <c r="BY481" s="99"/>
      <c r="BZ481" s="99"/>
      <c r="CA481" s="99"/>
      <c r="CB481" s="99"/>
      <c r="CC481" s="99"/>
      <c r="CD481" s="99"/>
      <c r="CE481" s="99"/>
      <c r="CF481" s="99"/>
      <c r="CG481" s="99"/>
      <c r="CH481" s="99"/>
      <c r="CI481" s="99"/>
      <c r="CJ481" s="99"/>
      <c r="CK481" s="99"/>
      <c r="CL481" s="99"/>
      <c r="CM481" s="99"/>
      <c r="CN481" s="99"/>
      <c r="CO481" s="99"/>
      <c r="CP481" s="99"/>
      <c r="CQ481" s="99"/>
      <c r="CR481" s="99"/>
      <c r="CS481" s="99"/>
    </row>
    <row r="482" spans="1:97" s="98" customFormat="1" x14ac:dyDescent="0.2">
      <c r="A482" s="28"/>
      <c r="B482" s="101"/>
      <c r="C482" s="102"/>
      <c r="D482" s="96"/>
      <c r="E482" s="97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  <c r="AA482" s="99"/>
      <c r="AB482" s="99"/>
      <c r="AC482" s="99"/>
      <c r="AD482" s="99"/>
      <c r="AE482" s="99"/>
      <c r="AF482" s="99"/>
      <c r="AG482" s="99"/>
      <c r="AH482" s="99"/>
      <c r="AI482" s="99"/>
      <c r="AJ482" s="99"/>
      <c r="AK482" s="99"/>
      <c r="AL482" s="99"/>
      <c r="AM482" s="99"/>
      <c r="AN482" s="99"/>
      <c r="AO482" s="99"/>
      <c r="AP482" s="99"/>
      <c r="AQ482" s="99"/>
      <c r="AR482" s="99"/>
      <c r="AS482" s="99"/>
      <c r="AT482" s="99"/>
      <c r="AU482" s="99"/>
      <c r="AV482" s="99"/>
      <c r="AW482" s="99"/>
      <c r="AX482" s="99"/>
      <c r="AY482" s="99"/>
      <c r="AZ482" s="99"/>
      <c r="BA482" s="99"/>
      <c r="BB482" s="99"/>
      <c r="BC482" s="99"/>
      <c r="BD482" s="99"/>
      <c r="BE482" s="99"/>
      <c r="BF482" s="99"/>
      <c r="BG482" s="99"/>
      <c r="BH482" s="99"/>
      <c r="BI482" s="99"/>
      <c r="BJ482" s="99"/>
      <c r="BK482" s="99"/>
      <c r="BL482" s="99"/>
      <c r="BM482" s="99"/>
      <c r="BN482" s="99"/>
      <c r="BO482" s="99"/>
      <c r="BP482" s="99"/>
      <c r="BQ482" s="99"/>
      <c r="BR482" s="99"/>
      <c r="BS482" s="99"/>
      <c r="BT482" s="99"/>
      <c r="BU482" s="99"/>
      <c r="BV482" s="99"/>
      <c r="BW482" s="99"/>
      <c r="BX482" s="99"/>
      <c r="BY482" s="99"/>
      <c r="BZ482" s="99"/>
      <c r="CA482" s="99"/>
      <c r="CB482" s="99"/>
      <c r="CC482" s="99"/>
      <c r="CD482" s="99"/>
      <c r="CE482" s="99"/>
      <c r="CF482" s="99"/>
      <c r="CG482" s="99"/>
      <c r="CH482" s="99"/>
      <c r="CI482" s="99"/>
      <c r="CJ482" s="99"/>
      <c r="CK482" s="99"/>
      <c r="CL482" s="99"/>
      <c r="CM482" s="99"/>
      <c r="CN482" s="99"/>
      <c r="CO482" s="99"/>
      <c r="CP482" s="99"/>
      <c r="CQ482" s="99"/>
      <c r="CR482" s="99"/>
      <c r="CS482" s="99"/>
    </row>
    <row r="483" spans="1:97" s="98" customFormat="1" x14ac:dyDescent="0.2">
      <c r="A483" s="28"/>
      <c r="B483" s="101"/>
      <c r="C483" s="102"/>
      <c r="D483" s="96"/>
      <c r="E483" s="97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  <c r="AA483" s="99"/>
      <c r="AB483" s="99"/>
      <c r="AC483" s="99"/>
      <c r="AD483" s="99"/>
      <c r="AE483" s="99"/>
      <c r="AF483" s="99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99"/>
      <c r="BF483" s="99"/>
      <c r="BG483" s="99"/>
      <c r="BH483" s="99"/>
      <c r="BI483" s="99"/>
      <c r="BJ483" s="99"/>
      <c r="BK483" s="99"/>
      <c r="BL483" s="99"/>
      <c r="BM483" s="99"/>
      <c r="BN483" s="99"/>
      <c r="BO483" s="99"/>
      <c r="BP483" s="99"/>
      <c r="BQ483" s="99"/>
      <c r="BR483" s="99"/>
      <c r="BS483" s="99"/>
      <c r="BT483" s="99"/>
      <c r="BU483" s="99"/>
      <c r="BV483" s="99"/>
      <c r="BW483" s="99"/>
      <c r="BX483" s="99"/>
      <c r="BY483" s="99"/>
      <c r="BZ483" s="99"/>
      <c r="CA483" s="99"/>
      <c r="CB483" s="99"/>
      <c r="CC483" s="99"/>
      <c r="CD483" s="99"/>
      <c r="CE483" s="99"/>
      <c r="CF483" s="99"/>
      <c r="CG483" s="99"/>
      <c r="CH483" s="99"/>
      <c r="CI483" s="99"/>
      <c r="CJ483" s="99"/>
      <c r="CK483" s="99"/>
      <c r="CL483" s="99"/>
      <c r="CM483" s="99"/>
      <c r="CN483" s="99"/>
      <c r="CO483" s="99"/>
      <c r="CP483" s="99"/>
      <c r="CQ483" s="99"/>
      <c r="CR483" s="99"/>
      <c r="CS483" s="99"/>
    </row>
    <row r="484" spans="1:97" s="98" customFormat="1" x14ac:dyDescent="0.2">
      <c r="A484" s="28"/>
      <c r="B484" s="101"/>
      <c r="C484" s="102"/>
      <c r="D484" s="96"/>
      <c r="E484" s="97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  <c r="AA484" s="99"/>
      <c r="AB484" s="99"/>
      <c r="AC484" s="99"/>
      <c r="AD484" s="99"/>
      <c r="AE484" s="99"/>
      <c r="AF484" s="99"/>
      <c r="AG484" s="99"/>
      <c r="AH484" s="99"/>
      <c r="AI484" s="99"/>
      <c r="AJ484" s="99"/>
      <c r="AK484" s="99"/>
      <c r="AL484" s="99"/>
      <c r="AM484" s="99"/>
      <c r="AN484" s="99"/>
      <c r="AO484" s="99"/>
      <c r="AP484" s="99"/>
      <c r="AQ484" s="99"/>
      <c r="AR484" s="99"/>
      <c r="AS484" s="99"/>
      <c r="AT484" s="99"/>
      <c r="AU484" s="99"/>
      <c r="AV484" s="99"/>
      <c r="AW484" s="99"/>
      <c r="AX484" s="99"/>
      <c r="AY484" s="99"/>
      <c r="AZ484" s="99"/>
      <c r="BA484" s="99"/>
      <c r="BB484" s="99"/>
      <c r="BC484" s="99"/>
      <c r="BD484" s="99"/>
      <c r="BE484" s="99"/>
      <c r="BF484" s="99"/>
      <c r="BG484" s="99"/>
      <c r="BH484" s="99"/>
      <c r="BI484" s="99"/>
      <c r="BJ484" s="99"/>
      <c r="BK484" s="99"/>
      <c r="BL484" s="99"/>
      <c r="BM484" s="99"/>
      <c r="BN484" s="99"/>
      <c r="BO484" s="99"/>
      <c r="BP484" s="99"/>
      <c r="BQ484" s="99"/>
      <c r="BR484" s="99"/>
      <c r="BS484" s="99"/>
      <c r="BT484" s="99"/>
      <c r="BU484" s="99"/>
      <c r="BV484" s="99"/>
      <c r="BW484" s="99"/>
      <c r="BX484" s="99"/>
      <c r="BY484" s="99"/>
      <c r="BZ484" s="99"/>
      <c r="CA484" s="99"/>
      <c r="CB484" s="99"/>
      <c r="CC484" s="99"/>
      <c r="CD484" s="99"/>
      <c r="CE484" s="99"/>
      <c r="CF484" s="99"/>
      <c r="CG484" s="99"/>
      <c r="CH484" s="99"/>
      <c r="CI484" s="99"/>
      <c r="CJ484" s="99"/>
      <c r="CK484" s="99"/>
      <c r="CL484" s="99"/>
      <c r="CM484" s="99"/>
      <c r="CN484" s="99"/>
      <c r="CO484" s="99"/>
      <c r="CP484" s="99"/>
      <c r="CQ484" s="99"/>
      <c r="CR484" s="99"/>
      <c r="CS484" s="99"/>
    </row>
    <row r="485" spans="1:97" s="98" customFormat="1" x14ac:dyDescent="0.2">
      <c r="A485" s="28"/>
      <c r="B485" s="101"/>
      <c r="C485" s="102"/>
      <c r="D485" s="96"/>
      <c r="E485" s="97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  <c r="AA485" s="99"/>
      <c r="AB485" s="99"/>
      <c r="AC485" s="99"/>
      <c r="AD485" s="99"/>
      <c r="AE485" s="99"/>
      <c r="AF485" s="99"/>
      <c r="AG485" s="99"/>
      <c r="AH485" s="99"/>
      <c r="AI485" s="99"/>
      <c r="AJ485" s="99"/>
      <c r="AK485" s="99"/>
      <c r="AL485" s="99"/>
      <c r="AM485" s="99"/>
      <c r="AN485" s="99"/>
      <c r="AO485" s="99"/>
      <c r="AP485" s="99"/>
      <c r="AQ485" s="99"/>
      <c r="AR485" s="99"/>
      <c r="AS485" s="99"/>
      <c r="AT485" s="99"/>
      <c r="AU485" s="99"/>
      <c r="AV485" s="99"/>
      <c r="AW485" s="99"/>
      <c r="AX485" s="99"/>
      <c r="AY485" s="99"/>
      <c r="AZ485" s="99"/>
      <c r="BA485" s="99"/>
      <c r="BB485" s="99"/>
      <c r="BC485" s="99"/>
      <c r="BD485" s="99"/>
      <c r="BE485" s="99"/>
      <c r="BF485" s="99"/>
      <c r="BG485" s="99"/>
      <c r="BH485" s="99"/>
      <c r="BI485" s="99"/>
      <c r="BJ485" s="99"/>
      <c r="BK485" s="99"/>
      <c r="BL485" s="99"/>
      <c r="BM485" s="99"/>
      <c r="BN485" s="99"/>
      <c r="BO485" s="99"/>
      <c r="BP485" s="99"/>
      <c r="BQ485" s="99"/>
      <c r="BR485" s="99"/>
      <c r="BS485" s="99"/>
      <c r="BT485" s="99"/>
      <c r="BU485" s="99"/>
      <c r="BV485" s="99"/>
      <c r="BW485" s="99"/>
      <c r="BX485" s="99"/>
      <c r="BY485" s="99"/>
      <c r="BZ485" s="99"/>
      <c r="CA485" s="99"/>
      <c r="CB485" s="99"/>
      <c r="CC485" s="99"/>
      <c r="CD485" s="99"/>
      <c r="CE485" s="99"/>
      <c r="CF485" s="99"/>
      <c r="CG485" s="99"/>
      <c r="CH485" s="99"/>
      <c r="CI485" s="99"/>
      <c r="CJ485" s="99"/>
      <c r="CK485" s="99"/>
      <c r="CL485" s="99"/>
      <c r="CM485" s="99"/>
      <c r="CN485" s="99"/>
      <c r="CO485" s="99"/>
      <c r="CP485" s="99"/>
      <c r="CQ485" s="99"/>
      <c r="CR485" s="99"/>
      <c r="CS485" s="99"/>
    </row>
    <row r="486" spans="1:97" s="98" customFormat="1" x14ac:dyDescent="0.2">
      <c r="A486" s="28"/>
      <c r="B486" s="101"/>
      <c r="C486" s="102"/>
      <c r="D486" s="96"/>
      <c r="E486" s="97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99"/>
      <c r="AB486" s="99"/>
      <c r="AC486" s="99"/>
      <c r="AD486" s="99"/>
      <c r="AE486" s="99"/>
      <c r="AF486" s="99"/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99"/>
      <c r="BF486" s="99"/>
      <c r="BG486" s="99"/>
      <c r="BH486" s="99"/>
      <c r="BI486" s="99"/>
      <c r="BJ486" s="99"/>
      <c r="BK486" s="99"/>
      <c r="BL486" s="99"/>
      <c r="BM486" s="99"/>
      <c r="BN486" s="99"/>
      <c r="BO486" s="99"/>
      <c r="BP486" s="99"/>
      <c r="BQ486" s="99"/>
      <c r="BR486" s="99"/>
      <c r="BS486" s="99"/>
      <c r="BT486" s="99"/>
      <c r="BU486" s="99"/>
      <c r="BV486" s="99"/>
      <c r="BW486" s="99"/>
      <c r="BX486" s="99"/>
      <c r="BY486" s="99"/>
      <c r="BZ486" s="99"/>
      <c r="CA486" s="99"/>
      <c r="CB486" s="99"/>
      <c r="CC486" s="99"/>
      <c r="CD486" s="99"/>
      <c r="CE486" s="99"/>
      <c r="CF486" s="99"/>
      <c r="CG486" s="99"/>
      <c r="CH486" s="99"/>
      <c r="CI486" s="99"/>
      <c r="CJ486" s="99"/>
      <c r="CK486" s="99"/>
      <c r="CL486" s="99"/>
      <c r="CM486" s="99"/>
      <c r="CN486" s="99"/>
      <c r="CO486" s="99"/>
      <c r="CP486" s="99"/>
      <c r="CQ486" s="99"/>
      <c r="CR486" s="99"/>
      <c r="CS486" s="99"/>
    </row>
    <row r="487" spans="1:97" s="98" customFormat="1" x14ac:dyDescent="0.2">
      <c r="A487" s="28"/>
      <c r="B487" s="101"/>
      <c r="C487" s="102"/>
      <c r="D487" s="96"/>
      <c r="E487" s="97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  <c r="AA487" s="99"/>
      <c r="AB487" s="99"/>
      <c r="AC487" s="99"/>
      <c r="AD487" s="99"/>
      <c r="AE487" s="99"/>
      <c r="AF487" s="99"/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99"/>
      <c r="AR487" s="99"/>
      <c r="AS487" s="99"/>
      <c r="AT487" s="99"/>
      <c r="AU487" s="99"/>
      <c r="AV487" s="99"/>
      <c r="AW487" s="99"/>
      <c r="AX487" s="99"/>
      <c r="AY487" s="99"/>
      <c r="AZ487" s="99"/>
      <c r="BA487" s="99"/>
      <c r="BB487" s="99"/>
      <c r="BC487" s="99"/>
      <c r="BD487" s="99"/>
      <c r="BE487" s="99"/>
      <c r="BF487" s="99"/>
      <c r="BG487" s="99"/>
      <c r="BH487" s="99"/>
      <c r="BI487" s="99"/>
      <c r="BJ487" s="99"/>
      <c r="BK487" s="99"/>
      <c r="BL487" s="99"/>
      <c r="BM487" s="99"/>
      <c r="BN487" s="99"/>
      <c r="BO487" s="99"/>
      <c r="BP487" s="99"/>
      <c r="BQ487" s="99"/>
      <c r="BR487" s="99"/>
      <c r="BS487" s="99"/>
      <c r="BT487" s="99"/>
      <c r="BU487" s="99"/>
      <c r="BV487" s="99"/>
      <c r="BW487" s="99"/>
      <c r="BX487" s="99"/>
      <c r="BY487" s="99"/>
      <c r="BZ487" s="99"/>
      <c r="CA487" s="99"/>
      <c r="CB487" s="99"/>
      <c r="CC487" s="99"/>
      <c r="CD487" s="99"/>
      <c r="CE487" s="99"/>
      <c r="CF487" s="99"/>
      <c r="CG487" s="99"/>
      <c r="CH487" s="99"/>
      <c r="CI487" s="99"/>
      <c r="CJ487" s="99"/>
      <c r="CK487" s="99"/>
      <c r="CL487" s="99"/>
      <c r="CM487" s="99"/>
      <c r="CN487" s="99"/>
      <c r="CO487" s="99"/>
      <c r="CP487" s="99"/>
      <c r="CQ487" s="99"/>
      <c r="CR487" s="99"/>
      <c r="CS487" s="99"/>
    </row>
  </sheetData>
  <pageMargins left="0.98425196850393704" right="0.43307086614173229" top="0.39370078740157483" bottom="0.51181102362204722" header="0.27559055118110237" footer="0.31496062992125984"/>
  <pageSetup paperSize="9" scale="66" fitToHeight="0" orientation="portrait" r:id="rId1"/>
  <headerFooter alignWithMargins="0"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6B10-F969-437D-9979-A4D0D109FED4}">
  <dimension ref="A7:AA16"/>
  <sheetViews>
    <sheetView zoomScale="130" zoomScaleNormal="130" workbookViewId="0">
      <selection activeCell="C20" sqref="C20"/>
    </sheetView>
  </sheetViews>
  <sheetFormatPr defaultRowHeight="12.75" x14ac:dyDescent="0.2"/>
  <cols>
    <col min="2" max="2" width="6.28515625" customWidth="1"/>
    <col min="3" max="3" width="43.42578125" customWidth="1"/>
    <col min="4" max="5" width="10.7109375" customWidth="1"/>
    <col min="6" max="6" width="11.28515625" customWidth="1"/>
    <col min="7" max="7" width="16" hidden="1" customWidth="1"/>
    <col min="8" max="27" width="3.28515625" style="1" customWidth="1"/>
  </cols>
  <sheetData>
    <row r="7" spans="1:27" ht="25.5" customHeight="1" x14ac:dyDescent="0.2">
      <c r="A7" s="2"/>
      <c r="B7" s="117" t="s">
        <v>2</v>
      </c>
      <c r="C7" s="118" t="s">
        <v>0</v>
      </c>
      <c r="D7" s="119" t="s">
        <v>65</v>
      </c>
      <c r="E7" s="119" t="s">
        <v>7</v>
      </c>
      <c r="F7" s="119" t="s">
        <v>5</v>
      </c>
      <c r="G7" s="118" t="s">
        <v>3</v>
      </c>
      <c r="H7" s="6" t="s">
        <v>4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33.6" customHeight="1" x14ac:dyDescent="0.2">
      <c r="B8" s="117"/>
      <c r="C8" s="118"/>
      <c r="D8" s="118"/>
      <c r="E8" s="119"/>
      <c r="F8" s="118"/>
      <c r="G8" s="118"/>
      <c r="H8" s="7">
        <v>1</v>
      </c>
      <c r="I8" s="7">
        <v>2</v>
      </c>
      <c r="J8" s="7">
        <v>3</v>
      </c>
      <c r="K8" s="7">
        <v>4</v>
      </c>
      <c r="L8" s="7">
        <v>5</v>
      </c>
      <c r="M8" s="7">
        <v>6</v>
      </c>
      <c r="N8" s="7">
        <v>7</v>
      </c>
      <c r="O8" s="7">
        <v>8</v>
      </c>
      <c r="P8" s="7">
        <v>9</v>
      </c>
      <c r="Q8" s="7">
        <v>10</v>
      </c>
      <c r="R8" s="7">
        <v>11</v>
      </c>
      <c r="S8" s="7">
        <v>12</v>
      </c>
      <c r="T8" s="7">
        <v>13</v>
      </c>
      <c r="U8" s="7">
        <v>14</v>
      </c>
      <c r="V8" s="7">
        <v>15</v>
      </c>
      <c r="W8" s="7">
        <v>16</v>
      </c>
      <c r="X8" s="7">
        <v>17</v>
      </c>
      <c r="Y8" s="7">
        <v>18</v>
      </c>
      <c r="Z8" s="7">
        <v>19</v>
      </c>
      <c r="AA8" s="17">
        <v>20</v>
      </c>
    </row>
    <row r="9" spans="1:27" ht="28.5" customHeight="1" x14ac:dyDescent="0.2">
      <c r="B9" s="8">
        <v>1</v>
      </c>
      <c r="C9" s="9" t="s">
        <v>6</v>
      </c>
      <c r="D9" s="10">
        <v>1</v>
      </c>
      <c r="E9" s="10">
        <v>2</v>
      </c>
      <c r="F9" s="10">
        <v>1</v>
      </c>
      <c r="G9" s="10"/>
      <c r="H9" s="11" t="s">
        <v>8</v>
      </c>
      <c r="I9" s="10"/>
      <c r="J9" s="10"/>
      <c r="K9" s="10"/>
      <c r="L9" s="10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38.25" x14ac:dyDescent="0.2">
      <c r="B10" s="8">
        <v>2</v>
      </c>
      <c r="C10" s="9" t="s">
        <v>59</v>
      </c>
      <c r="D10" s="10">
        <v>14</v>
      </c>
      <c r="E10" s="10">
        <v>2</v>
      </c>
      <c r="F10" s="10">
        <v>1</v>
      </c>
      <c r="G10" s="10"/>
      <c r="H10" s="112" t="s">
        <v>11</v>
      </c>
      <c r="I10" s="113"/>
      <c r="J10" s="10"/>
      <c r="K10" s="10"/>
      <c r="L10" s="10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8.5" customHeight="1" x14ac:dyDescent="0.2">
      <c r="B11" s="8">
        <v>3</v>
      </c>
      <c r="C11" s="9" t="s">
        <v>12</v>
      </c>
      <c r="D11" s="10">
        <v>2</v>
      </c>
      <c r="E11" s="10">
        <v>2</v>
      </c>
      <c r="F11" s="10">
        <v>1</v>
      </c>
      <c r="G11" s="10"/>
      <c r="H11" s="10"/>
      <c r="I11" s="10"/>
      <c r="J11" s="112" t="s">
        <v>61</v>
      </c>
      <c r="K11" s="113"/>
      <c r="L11" s="113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28.5" customHeight="1" x14ac:dyDescent="0.2">
      <c r="B12" s="8">
        <v>4</v>
      </c>
      <c r="C12" s="9" t="s">
        <v>60</v>
      </c>
      <c r="D12" s="10">
        <v>21</v>
      </c>
      <c r="E12" s="10">
        <v>2</v>
      </c>
      <c r="F12" s="10">
        <v>1</v>
      </c>
      <c r="G12" s="10"/>
      <c r="H12" s="10"/>
      <c r="I12" s="10"/>
      <c r="J12" s="12"/>
      <c r="K12" s="13"/>
      <c r="L12" s="13"/>
      <c r="M12" s="114" t="s">
        <v>62</v>
      </c>
      <c r="N12" s="114"/>
      <c r="O12" s="11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28.5" customHeight="1" x14ac:dyDescent="0.2">
      <c r="B13" s="8">
        <v>5</v>
      </c>
      <c r="C13" s="9" t="s">
        <v>63</v>
      </c>
      <c r="D13" s="10">
        <v>28</v>
      </c>
      <c r="E13" s="10">
        <v>2</v>
      </c>
      <c r="F13" s="10">
        <v>1</v>
      </c>
      <c r="G13" s="10"/>
      <c r="H13" s="7"/>
      <c r="I13" s="7"/>
      <c r="J13" s="7"/>
      <c r="K13" s="7"/>
      <c r="L13" s="7"/>
      <c r="M13" s="14"/>
      <c r="N13" s="15"/>
      <c r="O13" s="15"/>
      <c r="P13" s="114" t="s">
        <v>9</v>
      </c>
      <c r="Q13" s="116"/>
      <c r="R13" s="116"/>
      <c r="S13" s="116"/>
      <c r="T13" s="116"/>
      <c r="U13" s="116"/>
      <c r="V13" s="116"/>
      <c r="W13" s="116"/>
      <c r="X13" s="7"/>
      <c r="Y13" s="7"/>
      <c r="Z13" s="7"/>
      <c r="AA13" s="7"/>
    </row>
    <row r="14" spans="1:27" ht="28.5" customHeight="1" x14ac:dyDescent="0.2">
      <c r="B14" s="8">
        <v>6</v>
      </c>
      <c r="C14" s="9" t="s">
        <v>64</v>
      </c>
      <c r="D14" s="10">
        <v>14</v>
      </c>
      <c r="E14" s="10">
        <v>4</v>
      </c>
      <c r="F14" s="10">
        <v>1</v>
      </c>
      <c r="G14" s="10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114" t="s">
        <v>10</v>
      </c>
      <c r="Y14" s="115"/>
      <c r="Z14" s="115"/>
      <c r="AA14" s="7"/>
    </row>
    <row r="15" spans="1:27" ht="28.5" customHeight="1" x14ac:dyDescent="0.2">
      <c r="B15" s="8">
        <v>8</v>
      </c>
      <c r="C15" s="9" t="s">
        <v>13</v>
      </c>
      <c r="D15" s="10"/>
      <c r="E15" s="10"/>
      <c r="F15" s="10">
        <v>1</v>
      </c>
      <c r="G15" s="10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6"/>
    </row>
    <row r="16" spans="1:27" ht="28.5" customHeight="1" x14ac:dyDescent="0.2">
      <c r="B16" s="4"/>
      <c r="C16" s="5"/>
      <c r="D16" s="3"/>
      <c r="E16" s="3"/>
      <c r="F16" s="3"/>
      <c r="G16" s="3"/>
    </row>
  </sheetData>
  <mergeCells count="11">
    <mergeCell ref="B7:B8"/>
    <mergeCell ref="C7:C8"/>
    <mergeCell ref="D7:D8"/>
    <mergeCell ref="F7:F8"/>
    <mergeCell ref="G7:G8"/>
    <mergeCell ref="E7:E8"/>
    <mergeCell ref="H10:I10"/>
    <mergeCell ref="J11:L11"/>
    <mergeCell ref="X14:Z14"/>
    <mergeCell ref="P13:W13"/>
    <mergeCell ref="M12:O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ღირებულება</vt:lpstr>
      <vt:lpstr>moculoba</vt:lpstr>
      <vt:lpstr>ორგანიზაცია</vt:lpstr>
      <vt:lpstr>moculoba!Print_Area</vt:lpstr>
      <vt:lpstr>ღირებულება!Print_Area</vt:lpstr>
      <vt:lpstr>moculoba!Print_Titles</vt:lpstr>
      <vt:lpstr>ღირებულება!Print_Titles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Girgvliani</dc:creator>
  <cp:lastModifiedBy>Vato Sharashenidze</cp:lastModifiedBy>
  <cp:lastPrinted>2018-04-27T13:08:29Z</cp:lastPrinted>
  <dcterms:created xsi:type="dcterms:W3CDTF">2008-11-22T07:42:15Z</dcterms:created>
  <dcterms:modified xsi:type="dcterms:W3CDTF">2020-07-21T12:46:09Z</dcterms:modified>
</cp:coreProperties>
</file>