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63A23D84-36D5-4AA0-8379-4B66904232E2}" xr6:coauthVersionLast="45" xr6:coauthVersionMax="45" xr10:uidLastSave="{00000000-0000-0000-0000-000000000000}"/>
  <bookViews>
    <workbookView xWindow="-108" yWindow="-108" windowWidth="23256" windowHeight="12576" tabRatio="760" xr2:uid="{00000000-000D-0000-FFFF-FFFF00000000}"/>
  </bookViews>
  <sheets>
    <sheet name="ფოთი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9" i="4" l="1"/>
  <c r="D28" i="4"/>
  <c r="D22" i="4" l="1"/>
  <c r="D21" i="4"/>
  <c r="D20" i="4"/>
  <c r="J2" i="4" l="1"/>
</calcChain>
</file>

<file path=xl/sharedStrings.xml><?xml version="1.0" encoding="utf-8"?>
<sst xmlns="http://schemas.openxmlformats.org/spreadsheetml/2006/main" count="86" uniqueCount="57">
  <si>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</si>
  <si>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</si>
  <si>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</si>
  <si>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</si>
  <si>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</si>
  <si>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</si>
  <si>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</si>
  <si>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</si>
  <si>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</si>
  <si>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</si>
  <si>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</si>
  <si>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</si>
  <si>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</si>
  <si>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</si>
  <si>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</si>
  <si>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</si>
  <si>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</si>
  <si>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</si>
  <si>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</si>
  <si>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</si>
  <si>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</si>
  <si>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</si>
  <si>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ცალი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</si>
  <si>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</si>
  <si>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</si>
  <si>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</si>
  <si>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</si>
  <si>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</si>
  <si>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დაზიანებული ამსტრონგის ფილების დემონტაჟი</t>
  </si>
  <si>
    <t>დაზიანებული ლამინატის ფილების დემონტაჟი</t>
  </si>
  <si>
    <t>კორიდორებში I-II სართულებზე დაზიანებული მდფ პლინტუსების დემონტაჟი</t>
  </si>
  <si>
    <t>სამშენებლო ნაგვის დატვირთვა ა/მ-ზე და ტრანსპორტირება 10 კმ-მდე  მანძილზე</t>
  </si>
  <si>
    <t>2. სამშენებლო  სამუშაოები</t>
  </si>
  <si>
    <t>დაზიანებული ამსტრონგის სანათების დემონტაჟი</t>
  </si>
  <si>
    <t>ახალი მსტრონგის ფილების მონტაჟი არსებულ კარკასზე</t>
  </si>
  <si>
    <t>კორიდორებში I-II სართულებზე პლასტმასის პლინტუსების მონტაჟი</t>
  </si>
  <si>
    <t>ლამინატის იატაკის მოწყობა პლინტუსით</t>
  </si>
  <si>
    <t>დაზიანებული მდფ-ის  კარის  ბლოკების აღდგენა შეკეთება</t>
  </si>
  <si>
    <t>ოთახებში დაზიანებული კედლებისა და I სართულის კორიდორის კედლების დამუშავება გადაღებვა</t>
  </si>
  <si>
    <t xml:space="preserve">ემულსიური საღებავი 0.4 </t>
  </si>
  <si>
    <t>ვინილის იატაკის პლინტუსების შეკეთება(დაწებება, გასწორება)</t>
  </si>
  <si>
    <t>ხელსაბანზე ცივი წყლის მილგაყვანილობის აღდგენა</t>
  </si>
  <si>
    <t>წერტ</t>
  </si>
  <si>
    <t>დაზიანებული ელგაყვანილობის აღდგენა</t>
  </si>
  <si>
    <t>ახალი ლედსანათების მოტაჟი (ამსტრონგის ჭერის ჩასადგმელი)</t>
  </si>
  <si>
    <t>ფასადიდან დაზიანებული ნალესის ჩამოყრა</t>
  </si>
  <si>
    <t>მანქანა/მექანიზმი და სხვა მანქანები</t>
  </si>
  <si>
    <t>ფასადის შეღებვა</t>
  </si>
  <si>
    <t>საპარაპედე წყალამრიდი ფენილის   შეკეთება</t>
  </si>
  <si>
    <t>თუნუქის ფურცელი</t>
  </si>
  <si>
    <t>წებოცემენტი ყინვაგამძლე</t>
  </si>
  <si>
    <t xml:space="preserve">ფასადის საღებავი სილიკონის </t>
  </si>
  <si>
    <t>ფითხი   ფასადის</t>
  </si>
  <si>
    <t>ავტოკალათა</t>
  </si>
  <si>
    <t>მ/სთ</t>
  </si>
  <si>
    <t>ფასადის დამუშავება-შელესვა ფრაგმენტულად</t>
  </si>
  <si>
    <r>
      <t xml:space="preserve">ფოთის კლინიკაში </t>
    </r>
    <r>
      <rPr>
        <sz val="11"/>
        <color theme="1"/>
        <rFont val="Sylfaen"/>
        <family val="1"/>
      </rPr>
      <t>(გამსახურდიას N6)</t>
    </r>
    <r>
      <rPr>
        <b/>
        <sz val="11"/>
        <color theme="1"/>
        <rFont val="Sylfaen"/>
        <family val="1"/>
      </rPr>
      <t xml:space="preserve"> მე-2 სართულზე წყლის დრეკადი მილის გასკდომის შედეგად დაზიანებული ჭერის , იატაკის, კარის ბლოკების აღდგენის, სამღებრო შიდა და ფასადის ღებვის სამუშაოების ხარჯთაღრიცხვა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</si>
</sst>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2"/>
      <color theme="1"/>
      <name val="Sylfaen"/>
      <family val="1"/>
      <charset val="204"/>
    </font>
    <font>
      <b/>
      <sz val="12"/>
      <color theme="1"/>
      <name val="Sylfaen"/>
      <family val="1"/>
    </font>
    <font>
      <b/>
      <sz val="11"/>
      <color theme="1"/>
      <name val="Sylfaen"/>
      <family val="1"/>
    </font>
    <font>
      <sz val="11"/>
      <color theme="1"/>
      <name val="Sylfaen"/>
      <family val="1"/>
    </font>
    <font>
      <sz val="8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wrapText="1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/>
    </xf>
    <xf numFmtId="0" fontId="2" fillId="2" borderId="4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2" fontId="6" fillId="2" borderId="6" xfId="0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"/>
  <sheetViews>
    <sheetView tabSelected="1" workbookViewId="0">
      <selection activeCell="A2" sqref="A2"/>
    </sheetView>
  </sheetViews>
  <sheetFormatPr defaultColWidth="9.109375" defaultRowHeight="14.4" x14ac:dyDescent="0.3"/>
  <cols>
    <col min="1" max="1" width="3" style="3" customWidth="1"/>
    <col min="2" max="2" width="52.88671875" style="1" customWidth="1"/>
    <col min="3" max="3" width="5" style="2" customWidth="1"/>
    <col min="4" max="4" width="8.33203125" style="2" customWidth="1"/>
    <col min="5" max="5" width="7.44140625" style="2" customWidth="1"/>
    <col min="6" max="6" width="9.6640625" style="2" customWidth="1"/>
    <col min="7" max="7" width="7.33203125" style="2" customWidth="1"/>
    <col min="8" max="8" width="9.5546875" style="2" customWidth="1"/>
    <col min="9" max="9" width="6.5546875" style="2" customWidth="1"/>
    <col min="10" max="10" width="8.5546875" style="2" customWidth="1"/>
    <col min="11" max="11" width="12.5546875" style="2" customWidth="1"/>
    <col min="12" max="16384" width="9.109375" style="1"/>
  </cols>
  <sheetData>
    <row r="1" spans="1:11" ht="45" customHeight="1" x14ac:dyDescent="0.3">
      <c r="A1" s="37" t="s">
        <v>56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8" customHeight="1" x14ac:dyDescent="0.3">
      <c r="A2" s="27"/>
      <c r="B2" s="29"/>
      <c r="C2" s="40" t="s">
        <v>27</v>
      </c>
      <c r="D2" s="40"/>
      <c r="E2" s="40"/>
      <c r="F2" s="40"/>
      <c r="G2" s="40"/>
      <c r="H2" s="40"/>
      <c r="I2" s="40"/>
      <c r="J2" s="38">
        <f>K47</f>
        <v>0</v>
      </c>
      <c r="K2" s="39"/>
    </row>
    <row r="3" spans="1:11" s="3" customFormat="1" ht="33.75" customHeight="1" x14ac:dyDescent="0.3">
      <c r="A3" s="41" t="s">
        <v>0</v>
      </c>
      <c r="B3" s="41" t="s">
        <v>1</v>
      </c>
      <c r="C3" s="41" t="s">
        <v>2</v>
      </c>
      <c r="D3" s="47" t="s">
        <v>3</v>
      </c>
      <c r="E3" s="43" t="s">
        <v>4</v>
      </c>
      <c r="F3" s="44"/>
      <c r="G3" s="43" t="s">
        <v>5</v>
      </c>
      <c r="H3" s="44"/>
      <c r="I3" s="45" t="s">
        <v>46</v>
      </c>
      <c r="J3" s="46"/>
      <c r="K3" s="41" t="s">
        <v>6</v>
      </c>
    </row>
    <row r="4" spans="1:11" s="4" customFormat="1" ht="27.6" x14ac:dyDescent="0.3">
      <c r="A4" s="42"/>
      <c r="B4" s="42"/>
      <c r="C4" s="42"/>
      <c r="D4" s="48"/>
      <c r="E4" s="20" t="s">
        <v>7</v>
      </c>
      <c r="F4" s="23" t="s">
        <v>6</v>
      </c>
      <c r="G4" s="20" t="s">
        <v>7</v>
      </c>
      <c r="H4" s="23" t="s">
        <v>6</v>
      </c>
      <c r="I4" s="20" t="s">
        <v>7</v>
      </c>
      <c r="J4" s="23" t="s">
        <v>6</v>
      </c>
      <c r="K4" s="42"/>
    </row>
    <row r="5" spans="1:11" s="2" customFormat="1" x14ac:dyDescent="0.3">
      <c r="A5" s="13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8">
        <v>7</v>
      </c>
      <c r="H5" s="8">
        <v>8</v>
      </c>
      <c r="I5" s="8">
        <v>9</v>
      </c>
      <c r="J5" s="8">
        <v>10</v>
      </c>
      <c r="K5" s="8">
        <v>11</v>
      </c>
    </row>
    <row r="6" spans="1:11" x14ac:dyDescent="0.3">
      <c r="A6" s="13"/>
      <c r="B6" s="16" t="s">
        <v>20</v>
      </c>
      <c r="C6" s="8"/>
      <c r="D6" s="8"/>
      <c r="E6" s="8"/>
      <c r="F6" s="8"/>
      <c r="G6" s="8"/>
      <c r="H6" s="8"/>
      <c r="I6" s="8"/>
      <c r="J6" s="8"/>
      <c r="K6" s="8"/>
    </row>
    <row r="7" spans="1:11" x14ac:dyDescent="0.3">
      <c r="A7" s="13">
        <v>1</v>
      </c>
      <c r="B7" s="15" t="s">
        <v>28</v>
      </c>
      <c r="C7" s="13" t="s">
        <v>17</v>
      </c>
      <c r="D7" s="11">
        <v>180</v>
      </c>
      <c r="E7" s="11"/>
      <c r="F7" s="11"/>
      <c r="G7" s="11"/>
      <c r="H7" s="11"/>
      <c r="I7" s="11"/>
      <c r="J7" s="11"/>
      <c r="K7" s="11"/>
    </row>
    <row r="8" spans="1:11" x14ac:dyDescent="0.3">
      <c r="A8" s="13">
        <v>2</v>
      </c>
      <c r="B8" s="15" t="s">
        <v>29</v>
      </c>
      <c r="C8" s="13" t="s">
        <v>17</v>
      </c>
      <c r="D8" s="11">
        <v>68</v>
      </c>
      <c r="E8" s="11"/>
      <c r="F8" s="11"/>
      <c r="G8" s="11"/>
      <c r="H8" s="11"/>
      <c r="I8" s="11"/>
      <c r="J8" s="11"/>
      <c r="K8" s="11"/>
    </row>
    <row r="9" spans="1:11" ht="27.6" x14ac:dyDescent="0.3">
      <c r="A9" s="13">
        <v>3</v>
      </c>
      <c r="B9" s="14" t="s">
        <v>30</v>
      </c>
      <c r="C9" s="13" t="s">
        <v>10</v>
      </c>
      <c r="D9" s="11">
        <v>244</v>
      </c>
      <c r="E9" s="11"/>
      <c r="F9" s="11"/>
      <c r="G9" s="11"/>
      <c r="H9" s="11"/>
      <c r="I9" s="11"/>
      <c r="J9" s="11"/>
      <c r="K9" s="11"/>
    </row>
    <row r="10" spans="1:11" x14ac:dyDescent="0.3">
      <c r="A10" s="13">
        <v>4</v>
      </c>
      <c r="B10" s="15" t="s">
        <v>33</v>
      </c>
      <c r="C10" s="13" t="s">
        <v>22</v>
      </c>
      <c r="D10" s="11">
        <v>22</v>
      </c>
      <c r="E10" s="11"/>
      <c r="F10" s="11"/>
      <c r="G10" s="11"/>
      <c r="H10" s="11"/>
      <c r="I10" s="11"/>
      <c r="J10" s="11"/>
      <c r="K10" s="11"/>
    </row>
    <row r="11" spans="1:11" x14ac:dyDescent="0.3">
      <c r="A11" s="13">
        <v>5</v>
      </c>
      <c r="B11" s="15" t="s">
        <v>45</v>
      </c>
      <c r="C11" s="13" t="s">
        <v>17</v>
      </c>
      <c r="D11" s="11">
        <v>15</v>
      </c>
      <c r="E11" s="11"/>
      <c r="F11" s="11"/>
      <c r="G11" s="11"/>
      <c r="H11" s="11"/>
      <c r="I11" s="11"/>
      <c r="J11" s="11"/>
      <c r="K11" s="11"/>
    </row>
    <row r="12" spans="1:11" ht="35.25" customHeight="1" x14ac:dyDescent="0.3">
      <c r="A12" s="13">
        <v>6</v>
      </c>
      <c r="B12" s="14" t="s">
        <v>31</v>
      </c>
      <c r="C12" s="13" t="s">
        <v>23</v>
      </c>
      <c r="D12" s="11">
        <v>2.9</v>
      </c>
      <c r="E12" s="13"/>
      <c r="F12" s="11"/>
      <c r="G12" s="11"/>
      <c r="H12" s="11"/>
      <c r="I12" s="11"/>
      <c r="J12" s="11"/>
      <c r="K12" s="11"/>
    </row>
    <row r="13" spans="1:11" ht="19.5" customHeight="1" x14ac:dyDescent="0.3">
      <c r="A13" s="13"/>
      <c r="B13" s="18" t="s">
        <v>32</v>
      </c>
      <c r="C13" s="13"/>
      <c r="D13" s="13"/>
      <c r="E13" s="13"/>
      <c r="F13" s="11"/>
      <c r="G13" s="13"/>
      <c r="H13" s="11"/>
      <c r="I13" s="13"/>
      <c r="J13" s="11"/>
      <c r="K13" s="11"/>
    </row>
    <row r="14" spans="1:11" x14ac:dyDescent="0.3">
      <c r="A14" s="28">
        <v>1</v>
      </c>
      <c r="B14" s="15" t="s">
        <v>34</v>
      </c>
      <c r="C14" s="13" t="s">
        <v>8</v>
      </c>
      <c r="D14" s="11">
        <v>180</v>
      </c>
      <c r="E14" s="11"/>
      <c r="F14" s="11"/>
      <c r="G14" s="11"/>
      <c r="H14" s="11"/>
      <c r="I14" s="11"/>
      <c r="J14" s="11"/>
      <c r="K14" s="11"/>
    </row>
    <row r="15" spans="1:11" x14ac:dyDescent="0.3">
      <c r="A15" s="28">
        <v>2</v>
      </c>
      <c r="B15" s="10" t="s">
        <v>36</v>
      </c>
      <c r="C15" s="13" t="s">
        <v>8</v>
      </c>
      <c r="D15" s="11">
        <v>54</v>
      </c>
      <c r="E15" s="11"/>
      <c r="F15" s="11"/>
      <c r="G15" s="11"/>
      <c r="H15" s="11"/>
      <c r="I15" s="11"/>
      <c r="J15" s="11"/>
      <c r="K15" s="11"/>
    </row>
    <row r="16" spans="1:11" ht="27.6" x14ac:dyDescent="0.3">
      <c r="A16" s="28">
        <v>3</v>
      </c>
      <c r="B16" s="14" t="s">
        <v>35</v>
      </c>
      <c r="C16" s="13" t="s">
        <v>10</v>
      </c>
      <c r="D16" s="11">
        <v>252</v>
      </c>
      <c r="E16" s="11"/>
      <c r="F16" s="11"/>
      <c r="G16" s="11"/>
      <c r="H16" s="11"/>
      <c r="I16" s="11"/>
      <c r="J16" s="11"/>
      <c r="K16" s="11"/>
    </row>
    <row r="17" spans="1:11" ht="21" customHeight="1" x14ac:dyDescent="0.3">
      <c r="A17" s="30">
        <v>3</v>
      </c>
      <c r="B17" s="14" t="s">
        <v>37</v>
      </c>
      <c r="C17" s="13" t="s">
        <v>8</v>
      </c>
      <c r="D17" s="11">
        <v>18</v>
      </c>
      <c r="E17" s="11"/>
      <c r="F17" s="11"/>
      <c r="G17" s="11"/>
      <c r="H17" s="11"/>
      <c r="I17" s="11"/>
      <c r="J17" s="11"/>
      <c r="K17" s="11"/>
    </row>
    <row r="18" spans="1:11" ht="28.5" customHeight="1" x14ac:dyDescent="0.3">
      <c r="A18" s="32">
        <v>4</v>
      </c>
      <c r="B18" s="14" t="s">
        <v>40</v>
      </c>
      <c r="C18" s="13" t="s">
        <v>8</v>
      </c>
      <c r="D18" s="11">
        <v>80</v>
      </c>
      <c r="E18" s="11"/>
      <c r="F18" s="11"/>
      <c r="G18" s="11"/>
      <c r="H18" s="11"/>
      <c r="I18" s="11"/>
      <c r="J18" s="11"/>
      <c r="K18" s="11"/>
    </row>
    <row r="19" spans="1:11" ht="27.6" x14ac:dyDescent="0.3">
      <c r="A19" s="13">
        <v>5</v>
      </c>
      <c r="B19" s="15" t="s">
        <v>38</v>
      </c>
      <c r="C19" s="13" t="s">
        <v>8</v>
      </c>
      <c r="D19" s="11">
        <v>480</v>
      </c>
      <c r="E19" s="11"/>
      <c r="F19" s="11"/>
      <c r="G19" s="11"/>
      <c r="H19" s="11"/>
      <c r="I19" s="11"/>
      <c r="J19" s="11"/>
      <c r="K19" s="11"/>
    </row>
    <row r="20" spans="1:11" x14ac:dyDescent="0.3">
      <c r="A20" s="31"/>
      <c r="B20" s="9" t="s">
        <v>24</v>
      </c>
      <c r="C20" s="13" t="s">
        <v>13</v>
      </c>
      <c r="D20" s="11">
        <f>D19*0.5</f>
        <v>240</v>
      </c>
      <c r="E20" s="11"/>
      <c r="F20" s="11"/>
      <c r="G20" s="11"/>
      <c r="H20" s="11"/>
      <c r="I20" s="11"/>
      <c r="J20" s="11"/>
      <c r="K20" s="11"/>
    </row>
    <row r="21" spans="1:11" x14ac:dyDescent="0.3">
      <c r="A21" s="31"/>
      <c r="B21" s="9" t="s">
        <v>39</v>
      </c>
      <c r="C21" s="13" t="s">
        <v>13</v>
      </c>
      <c r="D21" s="11">
        <f>D19*0.4</f>
        <v>192</v>
      </c>
      <c r="E21" s="11"/>
      <c r="F21" s="11"/>
      <c r="G21" s="11"/>
      <c r="H21" s="11"/>
      <c r="I21" s="11"/>
      <c r="J21" s="11"/>
      <c r="K21" s="11"/>
    </row>
    <row r="22" spans="1:11" x14ac:dyDescent="0.3">
      <c r="A22" s="31"/>
      <c r="B22" s="9" t="s">
        <v>25</v>
      </c>
      <c r="C22" s="13" t="s">
        <v>8</v>
      </c>
      <c r="D22" s="11">
        <f>D19*0.009</f>
        <v>4.3199999999999994</v>
      </c>
      <c r="E22" s="11"/>
      <c r="F22" s="11"/>
      <c r="G22" s="11"/>
      <c r="H22" s="11"/>
      <c r="I22" s="11"/>
      <c r="J22" s="11"/>
      <c r="K22" s="11"/>
    </row>
    <row r="23" spans="1:11" x14ac:dyDescent="0.3">
      <c r="A23" s="35">
        <v>6</v>
      </c>
      <c r="B23" s="9" t="s">
        <v>55</v>
      </c>
      <c r="C23" s="13" t="s">
        <v>8</v>
      </c>
      <c r="D23" s="11">
        <v>15</v>
      </c>
      <c r="E23" s="11"/>
      <c r="F23" s="11"/>
      <c r="G23" s="11"/>
      <c r="H23" s="11"/>
      <c r="I23" s="11"/>
      <c r="J23" s="11"/>
      <c r="K23" s="11"/>
    </row>
    <row r="24" spans="1:11" x14ac:dyDescent="0.3">
      <c r="A24" s="35">
        <v>7</v>
      </c>
      <c r="B24" s="9" t="s">
        <v>48</v>
      </c>
      <c r="C24" s="13" t="s">
        <v>10</v>
      </c>
      <c r="D24" s="11">
        <v>56</v>
      </c>
      <c r="E24" s="11"/>
      <c r="F24" s="11"/>
      <c r="G24" s="11"/>
      <c r="H24" s="11"/>
      <c r="I24" s="11"/>
      <c r="J24" s="11"/>
      <c r="K24" s="11"/>
    </row>
    <row r="25" spans="1:11" x14ac:dyDescent="0.3">
      <c r="A25" s="35">
        <v>8</v>
      </c>
      <c r="B25" s="9" t="s">
        <v>47</v>
      </c>
      <c r="C25" s="13" t="s">
        <v>8</v>
      </c>
      <c r="D25" s="11">
        <v>732</v>
      </c>
      <c r="E25" s="11"/>
      <c r="F25" s="11"/>
      <c r="G25" s="11"/>
      <c r="H25" s="11"/>
      <c r="I25" s="11"/>
      <c r="J25" s="11"/>
      <c r="K25" s="11"/>
    </row>
    <row r="26" spans="1:11" x14ac:dyDescent="0.3">
      <c r="A26" s="35"/>
      <c r="B26" s="9" t="s">
        <v>49</v>
      </c>
      <c r="C26" s="13" t="s">
        <v>8</v>
      </c>
      <c r="D26" s="11">
        <v>12</v>
      </c>
      <c r="E26" s="11"/>
      <c r="F26" s="11"/>
      <c r="G26" s="11"/>
      <c r="H26" s="11"/>
      <c r="I26" s="11"/>
      <c r="J26" s="11"/>
      <c r="K26" s="11"/>
    </row>
    <row r="27" spans="1:11" x14ac:dyDescent="0.3">
      <c r="A27" s="35"/>
      <c r="B27" s="9" t="s">
        <v>50</v>
      </c>
      <c r="C27" s="13" t="s">
        <v>13</v>
      </c>
      <c r="D27" s="11">
        <v>75</v>
      </c>
      <c r="E27" s="11"/>
      <c r="F27" s="11"/>
      <c r="G27" s="11"/>
      <c r="H27" s="11"/>
      <c r="I27" s="11"/>
      <c r="J27" s="11"/>
      <c r="K27" s="11"/>
    </row>
    <row r="28" spans="1:11" x14ac:dyDescent="0.3">
      <c r="A28" s="35"/>
      <c r="B28" s="9" t="s">
        <v>51</v>
      </c>
      <c r="C28" s="13" t="s">
        <v>13</v>
      </c>
      <c r="D28" s="11">
        <f>D25*0.4</f>
        <v>292.8</v>
      </c>
      <c r="E28" s="11"/>
      <c r="F28" s="11"/>
      <c r="G28" s="11"/>
      <c r="H28" s="11"/>
      <c r="I28" s="11"/>
      <c r="J28" s="11"/>
      <c r="K28" s="11"/>
    </row>
    <row r="29" spans="1:11" x14ac:dyDescent="0.3">
      <c r="A29" s="35"/>
      <c r="B29" s="9" t="s">
        <v>52</v>
      </c>
      <c r="C29" s="13" t="s">
        <v>13</v>
      </c>
      <c r="D29" s="11">
        <f>D25*0.2</f>
        <v>146.4</v>
      </c>
      <c r="E29" s="11"/>
      <c r="F29" s="11"/>
      <c r="G29" s="11"/>
      <c r="H29" s="11"/>
      <c r="I29" s="11"/>
      <c r="J29" s="11"/>
      <c r="K29" s="11"/>
    </row>
    <row r="30" spans="1:11" x14ac:dyDescent="0.3">
      <c r="A30" s="35"/>
      <c r="B30" s="9" t="s">
        <v>11</v>
      </c>
      <c r="C30" s="13" t="s">
        <v>12</v>
      </c>
      <c r="D30" s="11"/>
      <c r="E30" s="11"/>
      <c r="F30" s="11"/>
      <c r="G30" s="11"/>
      <c r="H30" s="11"/>
      <c r="I30" s="11"/>
      <c r="J30" s="11"/>
      <c r="K30" s="11"/>
    </row>
    <row r="31" spans="1:11" x14ac:dyDescent="0.3">
      <c r="A31" s="13">
        <v>9</v>
      </c>
      <c r="B31" s="10" t="s">
        <v>41</v>
      </c>
      <c r="C31" s="13" t="s">
        <v>42</v>
      </c>
      <c r="D31" s="11">
        <v>1</v>
      </c>
      <c r="E31" s="11"/>
      <c r="F31" s="11"/>
      <c r="G31" s="11"/>
      <c r="H31" s="11"/>
      <c r="I31" s="11"/>
      <c r="J31" s="11"/>
      <c r="K31" s="11"/>
    </row>
    <row r="32" spans="1:11" s="17" customFormat="1" x14ac:dyDescent="0.3">
      <c r="A32" s="13">
        <v>10</v>
      </c>
      <c r="B32" s="10" t="s">
        <v>43</v>
      </c>
      <c r="C32" s="13" t="s">
        <v>42</v>
      </c>
      <c r="D32" s="25">
        <v>2</v>
      </c>
      <c r="E32" s="25"/>
      <c r="F32" s="11"/>
      <c r="G32" s="25"/>
      <c r="H32" s="11"/>
      <c r="I32" s="25"/>
      <c r="J32" s="11"/>
      <c r="K32" s="11"/>
    </row>
    <row r="33" spans="1:11" s="17" customFormat="1" ht="27.6" x14ac:dyDescent="0.3">
      <c r="A33" s="13">
        <v>11</v>
      </c>
      <c r="B33" s="10" t="s">
        <v>44</v>
      </c>
      <c r="C33" s="13" t="s">
        <v>9</v>
      </c>
      <c r="D33" s="25">
        <v>22</v>
      </c>
      <c r="E33" s="25"/>
      <c r="F33" s="11"/>
      <c r="G33" s="25"/>
      <c r="H33" s="11"/>
      <c r="I33" s="25"/>
      <c r="J33" s="11"/>
      <c r="K33" s="11"/>
    </row>
    <row r="34" spans="1:11" s="17" customFormat="1" ht="27.6" x14ac:dyDescent="0.3">
      <c r="A34" s="13">
        <v>12</v>
      </c>
      <c r="B34" s="7" t="s">
        <v>31</v>
      </c>
      <c r="C34" s="13" t="s">
        <v>23</v>
      </c>
      <c r="D34" s="25">
        <v>1.5</v>
      </c>
      <c r="E34" s="25"/>
      <c r="F34" s="11"/>
      <c r="G34" s="25"/>
      <c r="H34" s="11"/>
      <c r="I34" s="25"/>
      <c r="J34" s="11"/>
      <c r="K34" s="11"/>
    </row>
    <row r="35" spans="1:11" s="17" customFormat="1" ht="18" customHeight="1" x14ac:dyDescent="0.3">
      <c r="A35" s="13">
        <v>13</v>
      </c>
      <c r="B35" s="15" t="s">
        <v>53</v>
      </c>
      <c r="C35" s="23" t="s">
        <v>54</v>
      </c>
      <c r="D35" s="25">
        <v>18</v>
      </c>
      <c r="E35" s="25"/>
      <c r="F35" s="11"/>
      <c r="G35" s="25"/>
      <c r="H35" s="11"/>
      <c r="I35" s="25"/>
      <c r="J35" s="11"/>
      <c r="K35" s="11"/>
    </row>
    <row r="36" spans="1:11" s="17" customFormat="1" x14ac:dyDescent="0.3">
      <c r="A36" s="13"/>
      <c r="B36" s="9" t="s">
        <v>6</v>
      </c>
      <c r="C36" s="13"/>
      <c r="D36" s="11"/>
      <c r="E36" s="11"/>
      <c r="F36" s="11"/>
      <c r="G36" s="11"/>
      <c r="H36" s="11"/>
      <c r="I36" s="11"/>
      <c r="J36" s="11"/>
      <c r="K36" s="33"/>
    </row>
    <row r="37" spans="1:11" s="17" customFormat="1" x14ac:dyDescent="0.3">
      <c r="A37" s="14"/>
      <c r="B37" s="19" t="s">
        <v>14</v>
      </c>
      <c r="C37" s="34"/>
      <c r="D37" s="24"/>
      <c r="E37" s="23"/>
      <c r="F37" s="24"/>
      <c r="G37" s="24"/>
      <c r="H37" s="24"/>
      <c r="I37" s="24"/>
      <c r="J37" s="23"/>
      <c r="K37" s="24"/>
    </row>
    <row r="38" spans="1:11" s="17" customFormat="1" x14ac:dyDescent="0.3">
      <c r="A38" s="14"/>
      <c r="B38" s="19" t="s">
        <v>6</v>
      </c>
      <c r="C38" s="23"/>
      <c r="D38" s="24"/>
      <c r="E38" s="23"/>
      <c r="F38" s="23"/>
      <c r="G38" s="24"/>
      <c r="H38" s="24"/>
      <c r="I38" s="24"/>
      <c r="J38" s="23"/>
      <c r="K38" s="24"/>
    </row>
    <row r="39" spans="1:11" s="17" customFormat="1" x14ac:dyDescent="0.3">
      <c r="A39" s="14"/>
      <c r="B39" s="19" t="s">
        <v>15</v>
      </c>
      <c r="C39" s="34"/>
      <c r="D39" s="24"/>
      <c r="E39" s="23"/>
      <c r="F39" s="23"/>
      <c r="G39" s="24"/>
      <c r="H39" s="24"/>
      <c r="I39" s="24"/>
      <c r="J39" s="23"/>
      <c r="K39" s="24"/>
    </row>
    <row r="40" spans="1:11" s="17" customFormat="1" x14ac:dyDescent="0.3">
      <c r="A40" s="14"/>
      <c r="B40" s="19" t="s">
        <v>6</v>
      </c>
      <c r="C40" s="23"/>
      <c r="D40" s="24"/>
      <c r="E40" s="23"/>
      <c r="F40" s="23"/>
      <c r="G40" s="24"/>
      <c r="H40" s="24"/>
      <c r="I40" s="24"/>
      <c r="J40" s="23"/>
      <c r="K40" s="24"/>
    </row>
    <row r="41" spans="1:11" s="17" customFormat="1" x14ac:dyDescent="0.3">
      <c r="A41" s="14"/>
      <c r="B41" s="19" t="s">
        <v>16</v>
      </c>
      <c r="C41" s="34"/>
      <c r="D41" s="24"/>
      <c r="E41" s="23"/>
      <c r="F41" s="23"/>
      <c r="G41" s="24"/>
      <c r="H41" s="24"/>
      <c r="I41" s="24"/>
      <c r="J41" s="23"/>
      <c r="K41" s="24"/>
    </row>
    <row r="42" spans="1:11" s="17" customFormat="1" x14ac:dyDescent="0.3">
      <c r="A42" s="21"/>
      <c r="B42" s="19" t="s">
        <v>6</v>
      </c>
      <c r="C42" s="23"/>
      <c r="D42" s="24"/>
      <c r="E42" s="23"/>
      <c r="F42" s="23"/>
      <c r="G42" s="24"/>
      <c r="H42" s="24"/>
      <c r="I42" s="24"/>
      <c r="J42" s="23"/>
      <c r="K42" s="24"/>
    </row>
    <row r="43" spans="1:11" s="17" customFormat="1" x14ac:dyDescent="0.3">
      <c r="A43" s="21"/>
      <c r="B43" s="19" t="s">
        <v>21</v>
      </c>
      <c r="C43" s="34"/>
      <c r="D43" s="24"/>
      <c r="E43" s="23"/>
      <c r="F43" s="23"/>
      <c r="G43" s="24"/>
      <c r="H43" s="24"/>
      <c r="I43" s="24"/>
      <c r="J43" s="23"/>
      <c r="K43" s="24"/>
    </row>
    <row r="44" spans="1:11" s="17" customFormat="1" x14ac:dyDescent="0.3">
      <c r="A44" s="21"/>
      <c r="B44" s="19" t="s">
        <v>26</v>
      </c>
      <c r="C44" s="34">
        <v>0.02</v>
      </c>
      <c r="D44" s="24"/>
      <c r="E44" s="23"/>
      <c r="F44" s="23"/>
      <c r="G44" s="24"/>
      <c r="H44" s="24"/>
      <c r="I44" s="24"/>
      <c r="J44" s="23"/>
      <c r="K44" s="24"/>
    </row>
    <row r="45" spans="1:11" s="17" customFormat="1" x14ac:dyDescent="0.3">
      <c r="A45" s="21"/>
      <c r="B45" s="19" t="s">
        <v>6</v>
      </c>
      <c r="C45" s="23"/>
      <c r="D45" s="24"/>
      <c r="E45" s="23"/>
      <c r="F45" s="23"/>
      <c r="G45" s="24"/>
      <c r="H45" s="24"/>
      <c r="I45" s="24"/>
      <c r="J45" s="23"/>
      <c r="K45" s="24"/>
    </row>
    <row r="46" spans="1:11" s="17" customFormat="1" x14ac:dyDescent="0.3">
      <c r="A46" s="14"/>
      <c r="B46" s="14" t="s">
        <v>18</v>
      </c>
      <c r="C46" s="34">
        <v>0.18</v>
      </c>
      <c r="D46" s="24"/>
      <c r="E46" s="23"/>
      <c r="F46" s="23"/>
      <c r="G46" s="23"/>
      <c r="H46" s="23"/>
      <c r="I46" s="23"/>
      <c r="J46" s="23"/>
      <c r="K46" s="24"/>
    </row>
    <row r="47" spans="1:11" s="17" customFormat="1" x14ac:dyDescent="0.3">
      <c r="A47" s="13"/>
      <c r="B47" s="12" t="s">
        <v>19</v>
      </c>
      <c r="C47" s="13"/>
      <c r="D47" s="13"/>
      <c r="E47" s="13"/>
      <c r="F47" s="13"/>
      <c r="G47" s="13"/>
      <c r="H47" s="13"/>
      <c r="I47" s="13"/>
      <c r="J47" s="13"/>
      <c r="K47" s="33"/>
    </row>
    <row r="48" spans="1:11" x14ac:dyDescent="0.3">
      <c r="A48" s="26"/>
      <c r="B48" s="6"/>
      <c r="C48" s="5"/>
      <c r="D48" s="5"/>
      <c r="E48" s="5"/>
      <c r="F48" s="5"/>
      <c r="G48" s="5"/>
      <c r="H48" s="5"/>
      <c r="I48" s="22"/>
      <c r="J48" s="22"/>
      <c r="K48" s="22"/>
    </row>
    <row r="49" spans="1:11" x14ac:dyDescent="0.3">
      <c r="A49" s="26"/>
      <c r="B49" s="6"/>
      <c r="C49" s="5"/>
      <c r="D49" s="5"/>
      <c r="E49" s="5"/>
      <c r="F49" s="5"/>
      <c r="G49" s="5"/>
      <c r="H49" s="5"/>
      <c r="I49" s="22"/>
      <c r="J49" s="22"/>
      <c r="K49" s="22"/>
    </row>
    <row r="50" spans="1:11" x14ac:dyDescent="0.3">
      <c r="A50" s="26"/>
      <c r="B50" s="6"/>
      <c r="C50" s="5"/>
      <c r="D50" s="5"/>
      <c r="E50" s="5"/>
      <c r="F50" s="5"/>
      <c r="G50" s="36"/>
      <c r="H50" s="36"/>
      <c r="I50" s="36"/>
      <c r="J50" s="36"/>
      <c r="K50" s="5"/>
    </row>
    <row r="51" spans="1:11" x14ac:dyDescent="0.3">
      <c r="A51" s="26"/>
      <c r="B51" s="6"/>
      <c r="C51" s="5"/>
      <c r="D51" s="5"/>
      <c r="E51" s="5"/>
      <c r="F51" s="5"/>
      <c r="G51" s="5"/>
      <c r="H51" s="5"/>
      <c r="I51" s="5"/>
      <c r="J51" s="5"/>
      <c r="K51" s="5"/>
    </row>
    <row r="52" spans="1:11" ht="15.75" customHeight="1" x14ac:dyDescent="0.3">
      <c r="A52" s="26"/>
      <c r="B52" s="6"/>
      <c r="C52" s="5"/>
      <c r="D52" s="5"/>
      <c r="E52" s="5"/>
      <c r="F52" s="5"/>
      <c r="G52" s="5"/>
      <c r="H52" s="5"/>
      <c r="I52" s="5"/>
      <c r="J52" s="5"/>
      <c r="K52" s="5"/>
    </row>
    <row r="53" spans="1:11" ht="15.75" customHeight="1" x14ac:dyDescent="0.3">
      <c r="A53" s="26"/>
      <c r="B53" s="6"/>
      <c r="C53" s="5"/>
      <c r="D53" s="5"/>
      <c r="E53" s="5"/>
      <c r="F53" s="5"/>
      <c r="G53" s="5"/>
      <c r="H53" s="5"/>
      <c r="I53" s="5"/>
      <c r="J53" s="5"/>
      <c r="K53" s="5"/>
    </row>
    <row r="54" spans="1:11" ht="15.75" customHeight="1" x14ac:dyDescent="0.3">
      <c r="A54" s="26"/>
      <c r="B54" s="6"/>
      <c r="C54" s="5"/>
      <c r="D54" s="5"/>
      <c r="E54" s="5"/>
      <c r="F54" s="5"/>
      <c r="G54" s="5"/>
      <c r="H54" s="5"/>
      <c r="I54" s="5"/>
      <c r="J54" s="5"/>
      <c r="K54" s="5"/>
    </row>
    <row r="55" spans="1:11" ht="15.75" customHeight="1" x14ac:dyDescent="0.3">
      <c r="A55" s="26"/>
      <c r="B55" s="6"/>
      <c r="C55" s="5"/>
      <c r="D55" s="5"/>
      <c r="E55" s="5"/>
      <c r="F55" s="5"/>
      <c r="G55" s="5"/>
      <c r="H55" s="5"/>
      <c r="I55" s="5"/>
      <c r="J55" s="5"/>
      <c r="K55" s="5"/>
    </row>
    <row r="56" spans="1:11" ht="15.75" customHeight="1" x14ac:dyDescent="0.3">
      <c r="A56" s="26"/>
      <c r="B56" s="6"/>
      <c r="C56" s="5"/>
      <c r="D56" s="5"/>
      <c r="E56" s="5"/>
      <c r="F56" s="5"/>
      <c r="G56" s="5"/>
      <c r="H56" s="5"/>
      <c r="I56" s="5"/>
      <c r="J56" s="5"/>
      <c r="K56" s="5"/>
    </row>
    <row r="57" spans="1:11" ht="15.75" customHeight="1" x14ac:dyDescent="0.3">
      <c r="A57" s="26"/>
      <c r="B57" s="6"/>
      <c r="C57" s="5"/>
      <c r="D57" s="5"/>
      <c r="E57" s="5"/>
      <c r="F57" s="5"/>
      <c r="G57" s="5"/>
      <c r="H57" s="5"/>
      <c r="I57" s="5"/>
      <c r="J57" s="5"/>
      <c r="K57" s="5"/>
    </row>
    <row r="58" spans="1:11" ht="15.75" customHeight="1" x14ac:dyDescent="0.3">
      <c r="A58" s="26"/>
      <c r="B58" s="6"/>
      <c r="C58" s="5"/>
      <c r="D58" s="5"/>
      <c r="E58" s="5"/>
      <c r="F58" s="5"/>
      <c r="G58" s="5"/>
      <c r="H58" s="5"/>
      <c r="I58" s="5"/>
      <c r="J58" s="5"/>
      <c r="K58" s="5"/>
    </row>
    <row r="59" spans="1:11" ht="15.75" customHeight="1" x14ac:dyDescent="0.3">
      <c r="A59" s="26"/>
      <c r="B59" s="6"/>
      <c r="C59" s="5"/>
      <c r="D59" s="5"/>
      <c r="E59" s="5"/>
      <c r="F59" s="5"/>
      <c r="G59" s="5"/>
      <c r="H59" s="5"/>
      <c r="I59" s="5"/>
      <c r="J59" s="5"/>
      <c r="K59" s="5"/>
    </row>
    <row r="60" spans="1:11" ht="15.75" customHeight="1" x14ac:dyDescent="0.3"/>
    <row r="61" spans="1:11" ht="15.75" customHeight="1" x14ac:dyDescent="0.3"/>
    <row r="62" spans="1:11" ht="15.75" customHeight="1" x14ac:dyDescent="0.3"/>
    <row r="63" spans="1:11" ht="15.75" customHeight="1" x14ac:dyDescent="0.3"/>
    <row r="64" spans="1:11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" customHeight="1" x14ac:dyDescent="0.3"/>
    <row r="77" ht="15" customHeight="1" x14ac:dyDescent="0.3"/>
  </sheetData>
  <mergeCells count="12">
    <mergeCell ref="G50:J50"/>
    <mergeCell ref="A1:K1"/>
    <mergeCell ref="J2:K2"/>
    <mergeCell ref="C2:I2"/>
    <mergeCell ref="A3:A4"/>
    <mergeCell ref="E3:F3"/>
    <mergeCell ref="B3:B4"/>
    <mergeCell ref="I3:J3"/>
    <mergeCell ref="G3:H3"/>
    <mergeCell ref="K3:K4"/>
    <mergeCell ref="C3:C4"/>
    <mergeCell ref="D3:D4"/>
  </mergeCells>
  <pageMargins left="0.25" right="0.25" top="0.5" bottom="0.2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ფოთი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2020-08-06T09:47:06Z</dcterms:modified>
</cp:coreProperties>
</file>