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lagadze\Desktop\Projects\Tenders\ღრმაღელის რეზერვუარი\tenders.ge\"/>
    </mc:Choice>
  </mc:AlternateContent>
  <bookViews>
    <workbookView xWindow="710" yWindow="660" windowWidth="25080" windowHeight="14780"/>
  </bookViews>
  <sheets>
    <sheet name="რეზერვუარის ხარჯთაღრიცხვა" sheetId="1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9" i="18" l="1"/>
  <c r="L99" i="18"/>
  <c r="I99" i="18"/>
  <c r="G99" i="18"/>
  <c r="L100" i="18" s="1"/>
  <c r="L101" i="18" l="1"/>
  <c r="L102" i="18" s="1"/>
  <c r="L103" i="18" s="1"/>
  <c r="L104" i="18" s="1"/>
  <c r="L105" i="18" s="1"/>
  <c r="L106" i="18" l="1"/>
  <c r="L107" i="18" s="1"/>
  <c r="L108" i="18" l="1"/>
  <c r="L109" i="18" s="1"/>
</calcChain>
</file>

<file path=xl/sharedStrings.xml><?xml version="1.0" encoding="utf-8"?>
<sst xmlns="http://schemas.openxmlformats.org/spreadsheetml/2006/main" count="270" uniqueCount="98">
  <si>
    <t xml:space="preserve"> </t>
  </si>
  <si>
    <t>ლარი</t>
  </si>
  <si>
    <t>ჯამი</t>
  </si>
  <si>
    <t>გაუთვალისწინებელი დანახარჯები</t>
  </si>
  <si>
    <t>NN</t>
  </si>
  <si>
    <t>საფუძველი</t>
  </si>
  <si>
    <t>სამუშაოს დასახელება</t>
  </si>
  <si>
    <t xml:space="preserve">განზ. ერთ.                                       </t>
  </si>
  <si>
    <t>მასალა</t>
  </si>
  <si>
    <t>ხელფასი</t>
  </si>
  <si>
    <t>ტრანსპორტი და მექანიზმები</t>
  </si>
  <si>
    <t>ერთ. ფასი</t>
  </si>
  <si>
    <t>1</t>
  </si>
  <si>
    <t>7</t>
  </si>
  <si>
    <t>ზედნადები ხარჯები</t>
  </si>
  <si>
    <t>მ3</t>
  </si>
  <si>
    <t>შრომითი დანახარჯები</t>
  </si>
  <si>
    <t>მანქ/სთ</t>
  </si>
  <si>
    <t>სხვა მანქანები</t>
  </si>
  <si>
    <t>სხვა მასალები</t>
  </si>
  <si>
    <t>ტ</t>
  </si>
  <si>
    <t>კაც/სთ</t>
  </si>
  <si>
    <t>მ2</t>
  </si>
  <si>
    <t>გეგმიური დაგროვება</t>
  </si>
  <si>
    <t>სრფ 1.1-1</t>
  </si>
  <si>
    <t>სრფ 1.1-3</t>
  </si>
  <si>
    <t>არმატურა 12 A500 C</t>
  </si>
  <si>
    <t>არმატურა 8 A240 C</t>
  </si>
  <si>
    <t>მ</t>
  </si>
  <si>
    <t xml:space="preserve">ყალიბის ფარი  25მმ </t>
  </si>
  <si>
    <t>სატრანსპორტო ხარჯები მასალებიდან</t>
  </si>
  <si>
    <t>სრფ 1,6-17</t>
  </si>
  <si>
    <t>სრფ 1,4-37</t>
  </si>
  <si>
    <t>სრფ 1,10-14</t>
  </si>
  <si>
    <t>6-11-3</t>
  </si>
  <si>
    <t>100მ3</t>
  </si>
  <si>
    <t xml:space="preserve">რეზერვუარის პერიმეტრზე რკინა-ბეტონის საყრდენი კედელის მოწყობა (L=82,92მ.  H=1,2მ.) ბეტონით            B30 W12  </t>
  </si>
  <si>
    <t>არმატურა 28 A500 C</t>
  </si>
  <si>
    <t xml:space="preserve">ბეტონი B30 W12  </t>
  </si>
  <si>
    <t>ხის ძელი III ხარისხის 40-60მმ.</t>
  </si>
  <si>
    <t>ფიცარი ჩამოგანული III ხარისხის 40-60მმ.</t>
  </si>
  <si>
    <t>საამშენებლო ჭანჭიკი</t>
  </si>
  <si>
    <t>ელექტროდი 4 მმ-იანი</t>
  </si>
  <si>
    <t>სრფ 5-64</t>
  </si>
  <si>
    <t>სრფ 5-25</t>
  </si>
  <si>
    <t>სრფ 5-17</t>
  </si>
  <si>
    <t>სრფ 1,10-16</t>
  </si>
  <si>
    <t>სრფ 4,1-338</t>
  </si>
  <si>
    <t>6-15-1</t>
  </si>
  <si>
    <t>ფიცარი ჩამოგანული III ხარისხის 25-32მმ.</t>
  </si>
  <si>
    <t>სრფ 5-14</t>
  </si>
  <si>
    <t>წყალსაწრეტი ლითონის მილი 100 მმ-იანი სისქით 4მმ.</t>
  </si>
  <si>
    <t>სრფ 2,1-52</t>
  </si>
  <si>
    <t xml:space="preserve">ლოკალურ-რესურსული ხარჯთაღრიცხვა </t>
  </si>
  <si>
    <t xml:space="preserve">რანდკოჭების მოწყობა რკინა-ბეტონით სვეტების საძირკვლების წიბოებზე ჩამოყრდნობით (იხ. ნახაზი) ბეტონი B30 W12 </t>
  </si>
  <si>
    <t xml:space="preserve"> მონოლითური რკინა ბეტონის  წიბოვანი ფილის მოწყობა ბეტონი B30 W12 </t>
  </si>
  <si>
    <t>6-1-16</t>
  </si>
  <si>
    <t>46-5</t>
  </si>
  <si>
    <t>1ტ</t>
  </si>
  <si>
    <t>კუთხოვანა 160Х160Х12 მმ.</t>
  </si>
  <si>
    <t>კუთხოვანა 100Х100Х6,5 მმ.</t>
  </si>
  <si>
    <t>ზოლოვანა 450Х650Х20 მმ</t>
  </si>
  <si>
    <t>ზოლოვანა 100Х10 მმ</t>
  </si>
  <si>
    <t>ზოლოვანა 150Х650Х20 მმ</t>
  </si>
  <si>
    <t>6-29-2</t>
  </si>
  <si>
    <t>ქვიშაჭავლის აპარატი</t>
  </si>
  <si>
    <t>სრფ 13-324</t>
  </si>
  <si>
    <t xml:space="preserve">ცემენტის ზარბაზანი </t>
  </si>
  <si>
    <t>სრფ 13-197</t>
  </si>
  <si>
    <t>სრფ 13-190</t>
  </si>
  <si>
    <t>ხსნარის ტუმბო 1 მ3/სთ</t>
  </si>
  <si>
    <t>ქვიშაცემენტის ხსნაეი 1:1</t>
  </si>
  <si>
    <t>სეფ 4,1-371</t>
  </si>
  <si>
    <t>100მ2</t>
  </si>
  <si>
    <t xml:space="preserve">სვეტების გამაგრება ლითონის დეტალებით </t>
  </si>
  <si>
    <t>სვეტების გამაგრების დამუშავება ტორკრეტირებით</t>
  </si>
  <si>
    <t>არმატურა 8 A500 C</t>
  </si>
  <si>
    <t>კოჭების გამაგრება არმატურით</t>
  </si>
  <si>
    <t>კოჭების გამაგრების დამუშავება ტორკრეტირებით</t>
  </si>
  <si>
    <t>ც</t>
  </si>
  <si>
    <t>100ც</t>
  </si>
  <si>
    <t>46-08-012-02 46-08-012-07 ГЭСН</t>
  </si>
  <si>
    <t>13-1-114</t>
  </si>
  <si>
    <t>კომპრესორი მოძრავი ელექტროძრავით 6 ატმ 3.5 მ3/წთ</t>
  </si>
  <si>
    <t>13-1-305</t>
  </si>
  <si>
    <t>პერფორატორი ხელის</t>
  </si>
  <si>
    <t>11-1-048</t>
  </si>
  <si>
    <t>ბურღი ბეტონის (პობედიტის თავით) Ø12 მმ</t>
  </si>
  <si>
    <t>რეზერვუარის კედელის გამაგრების დამუშავება ტორკრეტირებით</t>
  </si>
  <si>
    <t>რეზერვუარის კედელზე საანკერე ღეროებისა და ბადის მოწყობა</t>
  </si>
  <si>
    <t>არმატურა 10 A500 C</t>
  </si>
  <si>
    <t>ლითონის მილი d426X4მმ</t>
  </si>
  <si>
    <t>წრიული ფურცლოვანი ლითონი d400X4მმ</t>
  </si>
  <si>
    <t>სრფ 2,1-1</t>
  </si>
  <si>
    <t xml:space="preserve">სულ </t>
  </si>
  <si>
    <t>დ.ღ.გ</t>
  </si>
  <si>
    <t>რაოდენობა</t>
  </si>
  <si>
    <t>ღრმაღელის საფილტრე სადგურის ტერიტორიაზე მდებარე 2000 კუბიანი რეზერვუარის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</si>
</sst>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0.000"/>
    <numFmt numFmtId="167" formatCode="0.0000"/>
    <numFmt numFmtId="168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 Cyr"/>
      <charset val="204"/>
    </font>
    <font>
      <b/>
      <sz val="11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10" fillId="0" borderId="0"/>
    <xf numFmtId="0" fontId="1" fillId="0" borderId="0"/>
    <xf numFmtId="0" fontId="12" fillId="0" borderId="0"/>
  </cellStyleXfs>
  <cellXfs count="143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8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left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4" fontId="8" fillId="2" borderId="1" xfId="1" applyFont="1" applyFill="1" applyBorder="1" applyAlignment="1">
      <alignment horizontal="center"/>
    </xf>
    <xf numFmtId="164" fontId="5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11" fillId="0" borderId="1" xfId="0" quotePrefix="1" applyNumberFormat="1" applyFont="1" applyFill="1" applyBorder="1" applyAlignment="1">
      <alignment horizontal="center" vertical="center" wrapText="1"/>
    </xf>
    <xf numFmtId="1" fontId="11" fillId="0" borderId="1" xfId="0" quotePrefix="1" applyNumberFormat="1" applyFont="1" applyFill="1" applyBorder="1" applyAlignment="1">
      <alignment horizontal="center" vertical="center" wrapText="1"/>
    </xf>
    <xf numFmtId="49" fontId="11" fillId="3" borderId="1" xfId="0" quotePrefix="1" applyNumberFormat="1" applyFont="1" applyFill="1" applyBorder="1" applyAlignment="1">
      <alignment horizontal="center" vertical="center" wrapText="1"/>
    </xf>
    <xf numFmtId="0" fontId="11" fillId="3" borderId="1" xfId="0" quotePrefix="1" applyFont="1" applyFill="1" applyBorder="1" applyAlignment="1">
      <alignment horizontal="center" vertical="center" wrapText="1"/>
    </xf>
    <xf numFmtId="2" fontId="11" fillId="3" borderId="1" xfId="0" quotePrefix="1" applyNumberFormat="1" applyFont="1" applyFill="1" applyBorder="1" applyAlignment="1">
      <alignment horizontal="center" vertical="center" wrapText="1"/>
    </xf>
    <xf numFmtId="1" fontId="11" fillId="3" borderId="1" xfId="0" quotePrefix="1" applyNumberFormat="1" applyFont="1" applyFill="1" applyBorder="1" applyAlignment="1">
      <alignment horizontal="center" vertical="center" wrapText="1"/>
    </xf>
    <xf numFmtId="0" fontId="11" fillId="3" borderId="1" xfId="0" quotePrefix="1" applyNumberFormat="1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0" fillId="0" borderId="0" xfId="0" applyNumberFormat="1" applyFont="1"/>
    <xf numFmtId="9" fontId="5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2" fontId="0" fillId="3" borderId="0" xfId="0" applyNumberFormat="1" applyFont="1" applyFill="1"/>
    <xf numFmtId="0" fontId="0" fillId="3" borderId="0" xfId="0" applyFont="1" applyFill="1"/>
    <xf numFmtId="0" fontId="0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8" fontId="7" fillId="3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2" fontId="16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2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/>
    </xf>
    <xf numFmtId="0" fontId="11" fillId="0" borderId="13" xfId="0" quotePrefix="1" applyFont="1" applyFill="1" applyBorder="1" applyAlignment="1">
      <alignment horizontal="center" vertical="center" wrapText="1"/>
    </xf>
    <xf numFmtId="1" fontId="11" fillId="0" borderId="12" xfId="0" quotePrefix="1" applyNumberFormat="1" applyFont="1" applyFill="1" applyBorder="1" applyAlignment="1">
      <alignment horizontal="center" vertical="center" wrapText="1"/>
    </xf>
    <xf numFmtId="1" fontId="11" fillId="3" borderId="12" xfId="0" quotePrefix="1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4" fontId="15" fillId="3" borderId="12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164" fontId="8" fillId="2" borderId="12" xfId="1" applyFont="1" applyFill="1" applyBorder="1" applyAlignment="1">
      <alignment horizontal="center"/>
    </xf>
    <xf numFmtId="164" fontId="7" fillId="3" borderId="12" xfId="1" applyFont="1" applyFill="1" applyBorder="1" applyAlignment="1">
      <alignment horizontal="center" vertical="center"/>
    </xf>
    <xf numFmtId="164" fontId="8" fillId="3" borderId="12" xfId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7" fillId="0" borderId="12" xfId="1" applyFont="1" applyBorder="1" applyAlignment="1">
      <alignment horizontal="center" vertical="center"/>
    </xf>
    <xf numFmtId="164" fontId="5" fillId="0" borderId="12" xfId="1" applyFont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164" fontId="5" fillId="0" borderId="17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2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2" xfId="6"/>
    <cellStyle name="Normal 3" xfId="5"/>
    <cellStyle name="silfain" xfId="3"/>
    <cellStyle name="Обычный 3" xfId="2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O124"/>
  <sheetViews>
    <sheetView tabSelected="1" topLeftCell="A100" zoomScaleNormal="100" workbookViewId="0">
      <selection activeCell="G4" sqref="G4"/>
    </sheetView>
  </sheetViews>
  <sheetFormatPr defaultColWidth="9.1796875" defaultRowHeight="14.5" x14ac:dyDescent="0.35"/>
  <cols>
    <col min="1" max="1" width="4.7265625" style="46" bestFit="1" customWidth="1"/>
    <col min="2" max="2" width="13.08984375" style="46" customWidth="1"/>
    <col min="3" max="3" width="50.1796875" style="95" customWidth="1"/>
    <col min="4" max="4" width="8.81640625" style="46" bestFit="1" customWidth="1"/>
    <col min="5" max="5" width="12.26953125" style="46" customWidth="1"/>
    <col min="6" max="6" width="8.453125" style="46" bestFit="1" customWidth="1"/>
    <col min="7" max="7" width="11.1796875" style="46" bestFit="1" customWidth="1"/>
    <col min="8" max="8" width="6.81640625" style="46" bestFit="1" customWidth="1"/>
    <col min="9" max="9" width="11.1796875" style="46" bestFit="1" customWidth="1"/>
    <col min="10" max="10" width="6.81640625" style="46" bestFit="1" customWidth="1"/>
    <col min="11" max="11" width="10.08984375" style="46" bestFit="1" customWidth="1"/>
    <col min="12" max="12" width="12.26953125" style="46" bestFit="1" customWidth="1"/>
    <col min="13" max="13" width="17.1796875" style="46" customWidth="1"/>
    <col min="14" max="16384" width="9.1796875" style="46"/>
  </cols>
  <sheetData>
    <row r="1" spans="1:15" x14ac:dyDescent="0.35">
      <c r="A1" s="8"/>
      <c r="B1" s="8"/>
      <c r="C1" s="83"/>
      <c r="D1" s="8"/>
      <c r="E1" s="8"/>
      <c r="F1" s="8"/>
      <c r="G1" s="8"/>
      <c r="H1" s="8"/>
      <c r="I1" s="8"/>
      <c r="J1" s="8"/>
      <c r="K1" s="8"/>
      <c r="L1" s="8"/>
    </row>
    <row r="2" spans="1:15" ht="30" customHeight="1" x14ac:dyDescent="0.35">
      <c r="A2" s="129" t="s">
        <v>97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5" ht="27" customHeight="1" x14ac:dyDescent="0.35">
      <c r="A3" s="129" t="s">
        <v>53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5" x14ac:dyDescent="0.35">
      <c r="A4" s="47"/>
      <c r="B4" s="47"/>
      <c r="C4" s="80"/>
      <c r="D4" s="47"/>
      <c r="E4" s="47"/>
      <c r="F4" s="47"/>
      <c r="G4" s="47"/>
      <c r="H4" s="47"/>
      <c r="I4" s="47"/>
      <c r="J4" s="47"/>
      <c r="K4" s="47"/>
      <c r="L4" s="47" t="s">
        <v>0</v>
      </c>
    </row>
    <row r="5" spans="1:15" x14ac:dyDescent="0.35">
      <c r="A5" s="9"/>
      <c r="B5" s="130"/>
      <c r="C5" s="130"/>
      <c r="D5" s="130"/>
      <c r="E5" s="12"/>
      <c r="F5" s="12"/>
      <c r="G5" s="48"/>
      <c r="H5" s="49" t="s">
        <v>0</v>
      </c>
      <c r="I5" s="49"/>
      <c r="J5" s="50"/>
      <c r="K5" s="48"/>
      <c r="L5" s="12"/>
    </row>
    <row r="6" spans="1:15" ht="15" thickBot="1" x14ac:dyDescent="0.4">
      <c r="A6" s="10"/>
      <c r="B6" s="10"/>
      <c r="C6" s="84"/>
      <c r="D6" s="11"/>
      <c r="E6" s="11"/>
      <c r="F6" s="11"/>
      <c r="G6" s="96"/>
      <c r="H6" s="96"/>
      <c r="I6" s="96"/>
      <c r="J6" s="97"/>
      <c r="K6" s="97"/>
      <c r="L6" s="12"/>
    </row>
    <row r="7" spans="1:15" ht="34.5" customHeight="1" x14ac:dyDescent="0.35">
      <c r="A7" s="131" t="s">
        <v>4</v>
      </c>
      <c r="B7" s="133" t="s">
        <v>5</v>
      </c>
      <c r="C7" s="135" t="s">
        <v>6</v>
      </c>
      <c r="D7" s="133" t="s">
        <v>7</v>
      </c>
      <c r="E7" s="141" t="s">
        <v>96</v>
      </c>
      <c r="F7" s="137" t="s">
        <v>8</v>
      </c>
      <c r="G7" s="137"/>
      <c r="H7" s="138" t="s">
        <v>9</v>
      </c>
      <c r="I7" s="138"/>
      <c r="J7" s="138" t="s">
        <v>10</v>
      </c>
      <c r="K7" s="138"/>
      <c r="L7" s="139" t="s">
        <v>2</v>
      </c>
    </row>
    <row r="8" spans="1:15" ht="29" x14ac:dyDescent="0.35">
      <c r="A8" s="132"/>
      <c r="B8" s="134"/>
      <c r="C8" s="136"/>
      <c r="D8" s="134"/>
      <c r="E8" s="142"/>
      <c r="F8" s="51" t="s">
        <v>11</v>
      </c>
      <c r="G8" s="81" t="s">
        <v>2</v>
      </c>
      <c r="H8" s="82" t="s">
        <v>11</v>
      </c>
      <c r="I8" s="81" t="s">
        <v>2</v>
      </c>
      <c r="J8" s="82" t="s">
        <v>11</v>
      </c>
      <c r="K8" s="81" t="s">
        <v>2</v>
      </c>
      <c r="L8" s="140"/>
      <c r="O8" s="46" t="s">
        <v>0</v>
      </c>
    </row>
    <row r="9" spans="1:15" x14ac:dyDescent="0.35">
      <c r="A9" s="105" t="s">
        <v>12</v>
      </c>
      <c r="B9" s="52">
        <v>2</v>
      </c>
      <c r="C9" s="52">
        <v>3</v>
      </c>
      <c r="D9" s="52">
        <v>4</v>
      </c>
      <c r="E9" s="53">
        <v>6</v>
      </c>
      <c r="F9" s="51" t="s">
        <v>13</v>
      </c>
      <c r="G9" s="54">
        <v>8</v>
      </c>
      <c r="H9" s="53">
        <v>9</v>
      </c>
      <c r="I9" s="54">
        <v>10</v>
      </c>
      <c r="J9" s="53">
        <v>11</v>
      </c>
      <c r="K9" s="54">
        <v>12</v>
      </c>
      <c r="L9" s="106">
        <v>13</v>
      </c>
    </row>
    <row r="10" spans="1:15" ht="57.75" customHeight="1" x14ac:dyDescent="0.35">
      <c r="A10" s="105"/>
      <c r="B10" s="55" t="s">
        <v>34</v>
      </c>
      <c r="C10" s="56" t="s">
        <v>36</v>
      </c>
      <c r="D10" s="56" t="s">
        <v>15</v>
      </c>
      <c r="E10" s="57">
        <v>21.3</v>
      </c>
      <c r="F10" s="43"/>
      <c r="G10" s="58"/>
      <c r="H10" s="59"/>
      <c r="I10" s="58"/>
      <c r="J10" s="59"/>
      <c r="K10" s="58"/>
      <c r="L10" s="107"/>
    </row>
    <row r="11" spans="1:15" ht="30" customHeight="1" x14ac:dyDescent="0.35">
      <c r="A11" s="108"/>
      <c r="B11" s="3"/>
      <c r="C11" s="32"/>
      <c r="D11" s="60" t="s">
        <v>35</v>
      </c>
      <c r="E11" s="25">
        <v>0.21299999999999999</v>
      </c>
      <c r="F11" s="3"/>
      <c r="G11" s="3"/>
      <c r="H11" s="3"/>
      <c r="I11" s="3"/>
      <c r="J11" s="3"/>
      <c r="K11" s="3"/>
      <c r="L11" s="109"/>
    </row>
    <row r="12" spans="1:15" ht="27" customHeight="1" x14ac:dyDescent="0.35">
      <c r="A12" s="108"/>
      <c r="B12" s="34"/>
      <c r="C12" s="33" t="s">
        <v>16</v>
      </c>
      <c r="D12" s="110" t="s">
        <v>21</v>
      </c>
      <c r="E12" s="20">
        <v>179.77199999999999</v>
      </c>
      <c r="F12" s="3"/>
      <c r="G12" s="3"/>
      <c r="H12" s="19"/>
      <c r="I12" s="20"/>
      <c r="J12" s="3"/>
      <c r="K12" s="3"/>
      <c r="L12" s="111"/>
    </row>
    <row r="13" spans="1:15" ht="25.5" customHeight="1" x14ac:dyDescent="0.35">
      <c r="A13" s="108"/>
      <c r="B13" s="34"/>
      <c r="C13" s="33" t="s">
        <v>18</v>
      </c>
      <c r="D13" s="3" t="s">
        <v>1</v>
      </c>
      <c r="E13" s="73">
        <v>23.43</v>
      </c>
      <c r="F13" s="3"/>
      <c r="G13" s="3"/>
      <c r="H13" s="3"/>
      <c r="I13" s="3"/>
      <c r="J13" s="19"/>
      <c r="K13" s="3"/>
      <c r="L13" s="109"/>
    </row>
    <row r="14" spans="1:15" ht="23.25" customHeight="1" x14ac:dyDescent="0.35">
      <c r="A14" s="108"/>
      <c r="B14" s="29" t="s">
        <v>25</v>
      </c>
      <c r="C14" s="27" t="s">
        <v>37</v>
      </c>
      <c r="D14" s="26" t="s">
        <v>20</v>
      </c>
      <c r="E14" s="28">
        <v>3.427</v>
      </c>
      <c r="F14" s="22"/>
      <c r="G14" s="20"/>
      <c r="H14" s="20"/>
      <c r="I14" s="20"/>
      <c r="J14" s="20"/>
      <c r="K14" s="20"/>
      <c r="L14" s="111"/>
    </row>
    <row r="15" spans="1:15" ht="24.75" customHeight="1" x14ac:dyDescent="0.35">
      <c r="A15" s="108"/>
      <c r="B15" s="42" t="s">
        <v>47</v>
      </c>
      <c r="C15" s="33" t="s">
        <v>38</v>
      </c>
      <c r="D15" s="3" t="s">
        <v>15</v>
      </c>
      <c r="E15" s="20">
        <v>21.619499999999999</v>
      </c>
      <c r="F15" s="20"/>
      <c r="G15" s="20"/>
      <c r="H15" s="3"/>
      <c r="I15" s="3"/>
      <c r="J15" s="3"/>
      <c r="K15" s="20"/>
      <c r="L15" s="111"/>
    </row>
    <row r="16" spans="1:15" ht="25.5" customHeight="1" x14ac:dyDescent="0.35">
      <c r="A16" s="108"/>
      <c r="B16" s="16" t="s">
        <v>43</v>
      </c>
      <c r="C16" s="85" t="s">
        <v>29</v>
      </c>
      <c r="D16" s="6" t="s">
        <v>22</v>
      </c>
      <c r="E16" s="14">
        <v>39.192</v>
      </c>
      <c r="F16" s="14"/>
      <c r="G16" s="14"/>
      <c r="H16" s="6"/>
      <c r="I16" s="6"/>
      <c r="J16" s="6"/>
      <c r="K16" s="6"/>
      <c r="L16" s="112"/>
    </row>
    <row r="17" spans="1:15" ht="27" customHeight="1" x14ac:dyDescent="0.35">
      <c r="A17" s="108"/>
      <c r="B17" s="44" t="s">
        <v>44</v>
      </c>
      <c r="C17" s="33" t="s">
        <v>39</v>
      </c>
      <c r="D17" s="3" t="s">
        <v>15</v>
      </c>
      <c r="E17" s="74">
        <v>7.2419999999999998E-2</v>
      </c>
      <c r="F17" s="20"/>
      <c r="G17" s="20"/>
      <c r="H17" s="3"/>
      <c r="I17" s="3"/>
      <c r="J17" s="3"/>
      <c r="K17" s="3"/>
      <c r="L17" s="111"/>
    </row>
    <row r="18" spans="1:15" ht="23.25" customHeight="1" x14ac:dyDescent="0.35">
      <c r="A18" s="108"/>
      <c r="B18" s="3" t="s">
        <v>45</v>
      </c>
      <c r="C18" s="33" t="s">
        <v>40</v>
      </c>
      <c r="D18" s="3" t="s">
        <v>15</v>
      </c>
      <c r="E18" s="20">
        <v>0.83282999999999996</v>
      </c>
      <c r="F18" s="20"/>
      <c r="G18" s="20"/>
      <c r="H18" s="19"/>
      <c r="I18" s="20"/>
      <c r="J18" s="3"/>
      <c r="K18" s="3"/>
      <c r="L18" s="111"/>
    </row>
    <row r="19" spans="1:15" ht="22.5" customHeight="1" x14ac:dyDescent="0.35">
      <c r="A19" s="108"/>
      <c r="B19" s="42" t="s">
        <v>46</v>
      </c>
      <c r="C19" s="33" t="s">
        <v>41</v>
      </c>
      <c r="D19" s="3" t="s">
        <v>20</v>
      </c>
      <c r="E19" s="20">
        <v>4.6859999999999999E-2</v>
      </c>
      <c r="F19" s="20"/>
      <c r="G19" s="20"/>
      <c r="H19" s="3"/>
      <c r="I19" s="3"/>
      <c r="J19" s="3"/>
      <c r="K19" s="20"/>
      <c r="L19" s="111"/>
    </row>
    <row r="20" spans="1:15" ht="26.25" customHeight="1" x14ac:dyDescent="0.35">
      <c r="A20" s="108"/>
      <c r="B20" s="42" t="s">
        <v>33</v>
      </c>
      <c r="C20" s="33" t="s">
        <v>42</v>
      </c>
      <c r="D20" s="3" t="s">
        <v>20</v>
      </c>
      <c r="E20" s="3">
        <v>2.1299999999999999E-2</v>
      </c>
      <c r="F20" s="20"/>
      <c r="G20" s="20"/>
      <c r="H20" s="3"/>
      <c r="I20" s="3"/>
      <c r="J20" s="3"/>
      <c r="K20" s="20"/>
      <c r="L20" s="111"/>
      <c r="N20" s="46" t="s">
        <v>0</v>
      </c>
      <c r="O20" s="46" t="s">
        <v>0</v>
      </c>
    </row>
    <row r="21" spans="1:15" ht="27.75" customHeight="1" x14ac:dyDescent="0.35">
      <c r="A21" s="108"/>
      <c r="B21" s="32"/>
      <c r="C21" s="33" t="s">
        <v>18</v>
      </c>
      <c r="D21" s="3" t="s">
        <v>1</v>
      </c>
      <c r="E21" s="20">
        <v>9.798</v>
      </c>
      <c r="F21" s="19"/>
      <c r="G21" s="20"/>
      <c r="H21" s="3"/>
      <c r="I21" s="3"/>
      <c r="J21" s="3"/>
      <c r="K21" s="3"/>
      <c r="L21" s="111"/>
    </row>
    <row r="22" spans="1:15" ht="47.25" customHeight="1" x14ac:dyDescent="0.35">
      <c r="A22" s="108"/>
      <c r="B22" s="34" t="s">
        <v>48</v>
      </c>
      <c r="C22" s="32" t="s">
        <v>54</v>
      </c>
      <c r="D22" s="4" t="s">
        <v>15</v>
      </c>
      <c r="E22" s="21">
        <v>42.5</v>
      </c>
      <c r="F22" s="3"/>
      <c r="G22" s="3"/>
      <c r="H22" s="3"/>
      <c r="I22" s="3"/>
      <c r="J22" s="3"/>
      <c r="K22" s="3"/>
      <c r="L22" s="109"/>
    </row>
    <row r="23" spans="1:15" ht="24.75" customHeight="1" x14ac:dyDescent="0.35">
      <c r="A23" s="108"/>
      <c r="B23" s="34"/>
      <c r="C23" s="33"/>
      <c r="D23" s="4" t="s">
        <v>35</v>
      </c>
      <c r="E23" s="25">
        <v>0.42499999999999999</v>
      </c>
      <c r="F23" s="3"/>
      <c r="G23" s="3"/>
      <c r="H23" s="19"/>
      <c r="I23" s="20"/>
      <c r="J23" s="3"/>
      <c r="K23" s="3"/>
      <c r="L23" s="111"/>
    </row>
    <row r="24" spans="1:15" ht="24.75" customHeight="1" x14ac:dyDescent="0.35">
      <c r="A24" s="108"/>
      <c r="B24" s="34"/>
      <c r="C24" s="33" t="s">
        <v>16</v>
      </c>
      <c r="D24" s="110" t="s">
        <v>21</v>
      </c>
      <c r="E24" s="20">
        <v>471.75</v>
      </c>
      <c r="F24" s="3"/>
      <c r="G24" s="3"/>
      <c r="H24" s="19"/>
      <c r="I24" s="20"/>
      <c r="J24" s="3"/>
      <c r="K24" s="3"/>
      <c r="L24" s="111"/>
    </row>
    <row r="25" spans="1:15" ht="24.75" customHeight="1" x14ac:dyDescent="0.35">
      <c r="A25" s="108"/>
      <c r="B25" s="34"/>
      <c r="C25" s="33" t="s">
        <v>18</v>
      </c>
      <c r="D25" s="3" t="s">
        <v>1</v>
      </c>
      <c r="E25" s="73">
        <v>40.799999999999997</v>
      </c>
      <c r="F25" s="3"/>
      <c r="G25" s="3"/>
      <c r="H25" s="3"/>
      <c r="I25" s="3"/>
      <c r="J25" s="19"/>
      <c r="K25" s="20"/>
      <c r="L25" s="111"/>
    </row>
    <row r="26" spans="1:15" ht="24.75" customHeight="1" x14ac:dyDescent="0.35">
      <c r="A26" s="108"/>
      <c r="B26" s="29" t="s">
        <v>25</v>
      </c>
      <c r="C26" s="27" t="s">
        <v>37</v>
      </c>
      <c r="D26" s="26" t="s">
        <v>20</v>
      </c>
      <c r="E26" s="28">
        <v>8.2769999999999992</v>
      </c>
      <c r="F26" s="22"/>
      <c r="G26" s="20"/>
      <c r="H26" s="20"/>
      <c r="I26" s="20"/>
      <c r="J26" s="20"/>
      <c r="K26" s="20"/>
      <c r="L26" s="111"/>
    </row>
    <row r="27" spans="1:15" ht="24.75" customHeight="1" x14ac:dyDescent="0.35">
      <c r="A27" s="108"/>
      <c r="B27" s="23" t="s">
        <v>24</v>
      </c>
      <c r="C27" s="27" t="s">
        <v>27</v>
      </c>
      <c r="D27" s="26" t="s">
        <v>20</v>
      </c>
      <c r="E27" s="28">
        <v>1.0269999999999999</v>
      </c>
      <c r="F27" s="22"/>
      <c r="G27" s="20"/>
      <c r="H27" s="19"/>
      <c r="I27" s="20"/>
      <c r="J27" s="20"/>
      <c r="K27" s="20"/>
      <c r="L27" s="111"/>
    </row>
    <row r="28" spans="1:15" ht="24.75" customHeight="1" x14ac:dyDescent="0.35">
      <c r="A28" s="108"/>
      <c r="B28" s="42" t="s">
        <v>47</v>
      </c>
      <c r="C28" s="33" t="s">
        <v>38</v>
      </c>
      <c r="D28" s="3" t="s">
        <v>15</v>
      </c>
      <c r="E28" s="20">
        <v>43.137499999999996</v>
      </c>
      <c r="F28" s="20"/>
      <c r="G28" s="20"/>
      <c r="H28" s="3"/>
      <c r="I28" s="3"/>
      <c r="J28" s="3"/>
      <c r="K28" s="20"/>
      <c r="L28" s="111"/>
    </row>
    <row r="29" spans="1:15" ht="24.75" customHeight="1" x14ac:dyDescent="0.35">
      <c r="A29" s="108"/>
      <c r="B29" s="42" t="s">
        <v>52</v>
      </c>
      <c r="C29" s="33" t="s">
        <v>51</v>
      </c>
      <c r="D29" s="3" t="s">
        <v>28</v>
      </c>
      <c r="E29" s="20">
        <v>6.6</v>
      </c>
      <c r="F29" s="20"/>
      <c r="G29" s="20"/>
      <c r="H29" s="3"/>
      <c r="I29" s="3"/>
      <c r="J29" s="3"/>
      <c r="K29" s="20"/>
      <c r="L29" s="111"/>
    </row>
    <row r="30" spans="1:15" ht="28.5" customHeight="1" x14ac:dyDescent="0.35">
      <c r="A30" s="108"/>
      <c r="B30" s="16" t="s">
        <v>43</v>
      </c>
      <c r="C30" s="85" t="s">
        <v>29</v>
      </c>
      <c r="D30" s="6" t="s">
        <v>22</v>
      </c>
      <c r="E30" s="14">
        <v>87.125</v>
      </c>
      <c r="F30" s="14"/>
      <c r="G30" s="14"/>
      <c r="H30" s="6"/>
      <c r="I30" s="6"/>
      <c r="J30" s="6"/>
      <c r="K30" s="6"/>
      <c r="L30" s="112"/>
    </row>
    <row r="31" spans="1:15" ht="24.75" customHeight="1" x14ac:dyDescent="0.35">
      <c r="A31" s="108"/>
      <c r="B31" s="44" t="s">
        <v>50</v>
      </c>
      <c r="C31" s="33" t="s">
        <v>49</v>
      </c>
      <c r="D31" s="3" t="s">
        <v>15</v>
      </c>
      <c r="E31" s="74">
        <v>0.1275</v>
      </c>
      <c r="F31" s="20"/>
      <c r="G31" s="20"/>
      <c r="H31" s="3"/>
      <c r="I31" s="3"/>
      <c r="J31" s="3"/>
      <c r="K31" s="3"/>
      <c r="L31" s="111"/>
    </row>
    <row r="32" spans="1:15" ht="24.75" customHeight="1" x14ac:dyDescent="0.35">
      <c r="A32" s="108"/>
      <c r="B32" s="3" t="s">
        <v>45</v>
      </c>
      <c r="C32" s="33" t="s">
        <v>40</v>
      </c>
      <c r="D32" s="3" t="s">
        <v>15</v>
      </c>
      <c r="E32" s="20">
        <v>1.1815</v>
      </c>
      <c r="F32" s="20"/>
      <c r="G32" s="20"/>
      <c r="H32" s="19"/>
      <c r="I32" s="20"/>
      <c r="J32" s="3"/>
      <c r="K32" s="3"/>
      <c r="L32" s="111"/>
    </row>
    <row r="33" spans="1:13" ht="28.5" customHeight="1" x14ac:dyDescent="0.35">
      <c r="A33" s="108"/>
      <c r="B33" s="42" t="s">
        <v>33</v>
      </c>
      <c r="C33" s="33" t="s">
        <v>42</v>
      </c>
      <c r="D33" s="3" t="s">
        <v>20</v>
      </c>
      <c r="E33" s="3">
        <v>7.2250000000000009E-2</v>
      </c>
      <c r="F33" s="20"/>
      <c r="G33" s="20"/>
      <c r="H33" s="3"/>
      <c r="I33" s="3"/>
      <c r="J33" s="3"/>
      <c r="K33" s="20"/>
      <c r="L33" s="111"/>
    </row>
    <row r="34" spans="1:13" ht="24.75" customHeight="1" x14ac:dyDescent="0.35">
      <c r="A34" s="108"/>
      <c r="B34" s="32"/>
      <c r="C34" s="33" t="s">
        <v>18</v>
      </c>
      <c r="D34" s="3" t="s">
        <v>1</v>
      </c>
      <c r="E34" s="20">
        <v>29.75</v>
      </c>
      <c r="F34" s="19"/>
      <c r="G34" s="20"/>
      <c r="H34" s="3"/>
      <c r="I34" s="3"/>
      <c r="J34" s="3"/>
      <c r="K34" s="3"/>
      <c r="L34" s="111"/>
      <c r="M34" s="46" t="s">
        <v>0</v>
      </c>
    </row>
    <row r="35" spans="1:13" ht="42" customHeight="1" x14ac:dyDescent="0.35">
      <c r="A35" s="108"/>
      <c r="B35" s="31" t="s">
        <v>56</v>
      </c>
      <c r="C35" s="32" t="s">
        <v>55</v>
      </c>
      <c r="D35" s="4" t="s">
        <v>15</v>
      </c>
      <c r="E35" s="21">
        <v>113.5</v>
      </c>
      <c r="F35" s="19"/>
      <c r="G35" s="20"/>
      <c r="H35" s="3"/>
      <c r="I35" s="3"/>
      <c r="J35" s="3"/>
      <c r="K35" s="3"/>
      <c r="L35" s="111"/>
    </row>
    <row r="36" spans="1:13" ht="24.75" customHeight="1" x14ac:dyDescent="0.35">
      <c r="A36" s="108"/>
      <c r="B36" s="32"/>
      <c r="C36" s="33"/>
      <c r="D36" s="4" t="s">
        <v>35</v>
      </c>
      <c r="E36" s="25">
        <v>1.135</v>
      </c>
      <c r="F36" s="19"/>
      <c r="G36" s="20"/>
      <c r="H36" s="3"/>
      <c r="I36" s="3"/>
      <c r="J36" s="3"/>
      <c r="K36" s="3"/>
      <c r="L36" s="111"/>
    </row>
    <row r="37" spans="1:13" ht="24.75" customHeight="1" x14ac:dyDescent="0.35">
      <c r="A37" s="108"/>
      <c r="B37" s="34"/>
      <c r="C37" s="33" t="s">
        <v>16</v>
      </c>
      <c r="D37" s="110" t="s">
        <v>21</v>
      </c>
      <c r="E37" s="20">
        <v>212.245</v>
      </c>
      <c r="F37" s="3"/>
      <c r="G37" s="3"/>
      <c r="H37" s="19"/>
      <c r="I37" s="20"/>
      <c r="J37" s="3"/>
      <c r="K37" s="3"/>
      <c r="L37" s="111"/>
    </row>
    <row r="38" spans="1:13" ht="24.75" customHeight="1" x14ac:dyDescent="0.35">
      <c r="A38" s="108"/>
      <c r="B38" s="34"/>
      <c r="C38" s="33" t="s">
        <v>18</v>
      </c>
      <c r="D38" s="3" t="s">
        <v>1</v>
      </c>
      <c r="E38" s="73">
        <v>87.394999999999996</v>
      </c>
      <c r="F38" s="3"/>
      <c r="G38" s="3"/>
      <c r="H38" s="3"/>
      <c r="I38" s="3"/>
      <c r="J38" s="19"/>
      <c r="K38" s="20"/>
      <c r="L38" s="111"/>
    </row>
    <row r="39" spans="1:13" ht="24.75" customHeight="1" x14ac:dyDescent="0.35">
      <c r="A39" s="108"/>
      <c r="B39" s="29" t="s">
        <v>25</v>
      </c>
      <c r="C39" s="27" t="s">
        <v>26</v>
      </c>
      <c r="D39" s="26" t="s">
        <v>20</v>
      </c>
      <c r="E39" s="28">
        <v>11.295</v>
      </c>
      <c r="F39" s="22"/>
      <c r="G39" s="20"/>
      <c r="H39" s="20"/>
      <c r="I39" s="20"/>
      <c r="J39" s="20"/>
      <c r="K39" s="20"/>
      <c r="L39" s="111"/>
    </row>
    <row r="40" spans="1:13" ht="24.75" customHeight="1" x14ac:dyDescent="0.35">
      <c r="A40" s="108"/>
      <c r="B40" s="23" t="s">
        <v>24</v>
      </c>
      <c r="C40" s="27" t="s">
        <v>27</v>
      </c>
      <c r="D40" s="26" t="s">
        <v>20</v>
      </c>
      <c r="E40" s="28">
        <v>0.86899999999999999</v>
      </c>
      <c r="F40" s="22"/>
      <c r="G40" s="20"/>
      <c r="H40" s="19"/>
      <c r="I40" s="20"/>
      <c r="J40" s="20"/>
      <c r="K40" s="20"/>
      <c r="L40" s="111"/>
    </row>
    <row r="41" spans="1:13" ht="24.75" customHeight="1" x14ac:dyDescent="0.35">
      <c r="A41" s="108"/>
      <c r="B41" s="42" t="s">
        <v>47</v>
      </c>
      <c r="C41" s="33" t="s">
        <v>38</v>
      </c>
      <c r="D41" s="3" t="s">
        <v>15</v>
      </c>
      <c r="E41" s="20">
        <v>115.2025</v>
      </c>
      <c r="F41" s="20"/>
      <c r="G41" s="20"/>
      <c r="H41" s="3"/>
      <c r="I41" s="3"/>
      <c r="J41" s="3"/>
      <c r="K41" s="20"/>
      <c r="L41" s="111"/>
    </row>
    <row r="42" spans="1:13" ht="24.75" customHeight="1" x14ac:dyDescent="0.35">
      <c r="A42" s="108"/>
      <c r="B42" s="42" t="s">
        <v>93</v>
      </c>
      <c r="C42" s="33" t="s">
        <v>91</v>
      </c>
      <c r="D42" s="3" t="s">
        <v>20</v>
      </c>
      <c r="E42" s="73">
        <v>4.3679999999999997E-2</v>
      </c>
      <c r="F42" s="20"/>
      <c r="G42" s="20"/>
      <c r="H42" s="3"/>
      <c r="I42" s="3"/>
      <c r="J42" s="3"/>
      <c r="K42" s="20"/>
      <c r="L42" s="111"/>
    </row>
    <row r="43" spans="1:13" ht="24.75" customHeight="1" x14ac:dyDescent="0.35">
      <c r="A43" s="108"/>
      <c r="B43" s="42" t="s">
        <v>31</v>
      </c>
      <c r="C43" s="33" t="s">
        <v>92</v>
      </c>
      <c r="D43" s="3" t="s">
        <v>20</v>
      </c>
      <c r="E43" s="75">
        <v>4.7100000000000003E-2</v>
      </c>
      <c r="F43" s="20"/>
      <c r="G43" s="20"/>
      <c r="H43" s="3"/>
      <c r="I43" s="3"/>
      <c r="J43" s="3"/>
      <c r="K43" s="20"/>
      <c r="L43" s="111"/>
    </row>
    <row r="44" spans="1:13" ht="24.75" customHeight="1" x14ac:dyDescent="0.35">
      <c r="A44" s="108"/>
      <c r="B44" s="3" t="s">
        <v>45</v>
      </c>
      <c r="C44" s="33" t="s">
        <v>40</v>
      </c>
      <c r="D44" s="3" t="s">
        <v>15</v>
      </c>
      <c r="E44" s="20">
        <v>8.5579000000000001</v>
      </c>
      <c r="F44" s="20"/>
      <c r="G44" s="20"/>
      <c r="H44" s="19"/>
      <c r="I44" s="20"/>
      <c r="J44" s="3"/>
      <c r="K44" s="3"/>
      <c r="L44" s="111"/>
    </row>
    <row r="45" spans="1:13" ht="24.75" customHeight="1" x14ac:dyDescent="0.35">
      <c r="A45" s="108"/>
      <c r="B45" s="32"/>
      <c r="C45" s="33" t="s">
        <v>18</v>
      </c>
      <c r="D45" s="3" t="s">
        <v>1</v>
      </c>
      <c r="E45" s="20">
        <v>7.9450000000000003</v>
      </c>
      <c r="F45" s="19"/>
      <c r="G45" s="20"/>
      <c r="H45" s="3"/>
      <c r="I45" s="3"/>
      <c r="J45" s="3"/>
      <c r="K45" s="3"/>
      <c r="L45" s="111"/>
    </row>
    <row r="46" spans="1:13" ht="26.25" customHeight="1" x14ac:dyDescent="0.35">
      <c r="A46" s="108"/>
      <c r="B46" s="34" t="s">
        <v>57</v>
      </c>
      <c r="C46" s="32" t="s">
        <v>74</v>
      </c>
      <c r="D46" s="4" t="s">
        <v>20</v>
      </c>
      <c r="E46" s="4">
        <v>6.1894999999999998</v>
      </c>
      <c r="F46" s="19"/>
      <c r="G46" s="20"/>
      <c r="H46" s="3"/>
      <c r="I46" s="3"/>
      <c r="J46" s="3"/>
      <c r="K46" s="3"/>
      <c r="L46" s="111"/>
    </row>
    <row r="47" spans="1:13" ht="24.75" customHeight="1" x14ac:dyDescent="0.35">
      <c r="A47" s="108"/>
      <c r="B47" s="32"/>
      <c r="C47" s="33"/>
      <c r="D47" s="4" t="s">
        <v>58</v>
      </c>
      <c r="E47" s="25">
        <v>6.1894999999999998</v>
      </c>
      <c r="F47" s="19"/>
      <c r="G47" s="20"/>
      <c r="H47" s="3"/>
      <c r="I47" s="3"/>
      <c r="J47" s="3"/>
      <c r="K47" s="3"/>
      <c r="L47" s="111"/>
    </row>
    <row r="48" spans="1:13" ht="24.75" customHeight="1" x14ac:dyDescent="0.35">
      <c r="A48" s="108"/>
      <c r="B48" s="32"/>
      <c r="C48" s="33" t="s">
        <v>16</v>
      </c>
      <c r="D48" s="3" t="s">
        <v>21</v>
      </c>
      <c r="E48" s="20">
        <v>259.34004999999996</v>
      </c>
      <c r="F48" s="19"/>
      <c r="G48" s="20"/>
      <c r="H48" s="19"/>
      <c r="I48" s="20"/>
      <c r="J48" s="3"/>
      <c r="K48" s="3"/>
      <c r="L48" s="111"/>
    </row>
    <row r="49" spans="1:12" ht="24.75" customHeight="1" x14ac:dyDescent="0.35">
      <c r="A49" s="108"/>
      <c r="B49" s="32"/>
      <c r="C49" s="33" t="s">
        <v>18</v>
      </c>
      <c r="D49" s="3" t="s">
        <v>1</v>
      </c>
      <c r="E49" s="20">
        <v>188.77975000000001</v>
      </c>
      <c r="F49" s="19"/>
      <c r="G49" s="20"/>
      <c r="H49" s="3"/>
      <c r="I49" s="3"/>
      <c r="J49" s="19"/>
      <c r="K49" s="20"/>
      <c r="L49" s="111"/>
    </row>
    <row r="50" spans="1:12" ht="24.75" customHeight="1" x14ac:dyDescent="0.35">
      <c r="A50" s="108"/>
      <c r="B50" s="42" t="s">
        <v>32</v>
      </c>
      <c r="C50" s="33" t="s">
        <v>59</v>
      </c>
      <c r="D50" s="3" t="s">
        <v>20</v>
      </c>
      <c r="E50" s="75">
        <v>2.883</v>
      </c>
      <c r="F50" s="20"/>
      <c r="G50" s="20"/>
      <c r="H50" s="3"/>
      <c r="I50" s="3"/>
      <c r="J50" s="3"/>
      <c r="K50" s="3"/>
      <c r="L50" s="111"/>
    </row>
    <row r="51" spans="1:12" ht="24.75" customHeight="1" x14ac:dyDescent="0.35">
      <c r="A51" s="108"/>
      <c r="B51" s="42" t="s">
        <v>32</v>
      </c>
      <c r="C51" s="33" t="s">
        <v>60</v>
      </c>
      <c r="D51" s="3" t="s">
        <v>20</v>
      </c>
      <c r="E51" s="75">
        <v>0.70079999999999998</v>
      </c>
      <c r="F51" s="20"/>
      <c r="G51" s="20"/>
      <c r="H51" s="3"/>
      <c r="I51" s="3"/>
      <c r="J51" s="3"/>
      <c r="K51" s="3"/>
      <c r="L51" s="111"/>
    </row>
    <row r="52" spans="1:12" ht="24.75" customHeight="1" x14ac:dyDescent="0.35">
      <c r="A52" s="108"/>
      <c r="B52" s="42" t="s">
        <v>31</v>
      </c>
      <c r="C52" s="33" t="s">
        <v>62</v>
      </c>
      <c r="D52" s="3" t="s">
        <v>20</v>
      </c>
      <c r="E52" s="74">
        <v>0.223</v>
      </c>
      <c r="F52" s="20"/>
      <c r="G52" s="20"/>
      <c r="H52" s="3"/>
      <c r="I52" s="3"/>
      <c r="J52" s="3"/>
      <c r="K52" s="3"/>
      <c r="L52" s="111"/>
    </row>
    <row r="53" spans="1:12" ht="24.75" customHeight="1" x14ac:dyDescent="0.35">
      <c r="A53" s="108"/>
      <c r="B53" s="42" t="s">
        <v>31</v>
      </c>
      <c r="C53" s="33" t="s">
        <v>61</v>
      </c>
      <c r="D53" s="3" t="s">
        <v>20</v>
      </c>
      <c r="E53" s="75">
        <v>1.3115000000000001</v>
      </c>
      <c r="F53" s="20"/>
      <c r="G53" s="20"/>
      <c r="H53" s="3"/>
      <c r="I53" s="3"/>
      <c r="J53" s="3"/>
      <c r="K53" s="3"/>
      <c r="L53" s="111"/>
    </row>
    <row r="54" spans="1:12" ht="24.75" customHeight="1" x14ac:dyDescent="0.35">
      <c r="A54" s="108"/>
      <c r="B54" s="42" t="s">
        <v>31</v>
      </c>
      <c r="C54" s="33" t="s">
        <v>63</v>
      </c>
      <c r="D54" s="3" t="s">
        <v>20</v>
      </c>
      <c r="E54" s="75">
        <v>0.87390000000000001</v>
      </c>
      <c r="F54" s="20"/>
      <c r="G54" s="20"/>
      <c r="H54" s="3"/>
      <c r="I54" s="3"/>
      <c r="J54" s="3"/>
      <c r="K54" s="3"/>
      <c r="L54" s="111"/>
    </row>
    <row r="55" spans="1:12" ht="24.75" customHeight="1" x14ac:dyDescent="0.35">
      <c r="A55" s="108"/>
      <c r="B55" s="29" t="s">
        <v>25</v>
      </c>
      <c r="C55" s="27" t="s">
        <v>37</v>
      </c>
      <c r="D55" s="26" t="s">
        <v>20</v>
      </c>
      <c r="E55" s="28">
        <v>0.19700000000000001</v>
      </c>
      <c r="F55" s="22"/>
      <c r="G55" s="20"/>
      <c r="H55" s="20"/>
      <c r="I55" s="20"/>
      <c r="J55" s="20"/>
      <c r="K55" s="20"/>
      <c r="L55" s="111"/>
    </row>
    <row r="56" spans="1:12" ht="24.75" customHeight="1" x14ac:dyDescent="0.35">
      <c r="A56" s="108"/>
      <c r="B56" s="42"/>
      <c r="C56" s="33" t="s">
        <v>19</v>
      </c>
      <c r="D56" s="3" t="s">
        <v>1</v>
      </c>
      <c r="E56" s="20">
        <v>28.286014999999999</v>
      </c>
      <c r="F56" s="19"/>
      <c r="G56" s="20"/>
      <c r="H56" s="3"/>
      <c r="I56" s="3"/>
      <c r="J56" s="3"/>
      <c r="K56" s="3"/>
      <c r="L56" s="111"/>
    </row>
    <row r="57" spans="1:12" ht="24.75" customHeight="1" x14ac:dyDescent="0.35">
      <c r="A57" s="108"/>
      <c r="B57" s="31" t="s">
        <v>64</v>
      </c>
      <c r="C57" s="32" t="s">
        <v>75</v>
      </c>
      <c r="D57" s="4" t="s">
        <v>22</v>
      </c>
      <c r="E57" s="21">
        <v>50</v>
      </c>
      <c r="F57" s="19"/>
      <c r="G57" s="20"/>
      <c r="H57" s="3"/>
      <c r="I57" s="3"/>
      <c r="J57" s="3"/>
      <c r="K57" s="3"/>
      <c r="L57" s="111"/>
    </row>
    <row r="58" spans="1:12" ht="24.75" customHeight="1" x14ac:dyDescent="0.35">
      <c r="A58" s="108"/>
      <c r="B58" s="31"/>
      <c r="C58" s="32"/>
      <c r="D58" s="4" t="s">
        <v>73</v>
      </c>
      <c r="E58" s="21">
        <v>0.5</v>
      </c>
      <c r="F58" s="19"/>
      <c r="G58" s="20"/>
      <c r="H58" s="3"/>
      <c r="I58" s="3"/>
      <c r="J58" s="3"/>
      <c r="K58" s="3"/>
      <c r="L58" s="111"/>
    </row>
    <row r="59" spans="1:12" ht="24.75" customHeight="1" x14ac:dyDescent="0.35">
      <c r="A59" s="108"/>
      <c r="B59" s="32" t="s">
        <v>0</v>
      </c>
      <c r="C59" s="33" t="s">
        <v>16</v>
      </c>
      <c r="D59" s="3" t="s">
        <v>21</v>
      </c>
      <c r="E59" s="20">
        <v>60</v>
      </c>
      <c r="F59" s="19"/>
      <c r="G59" s="20"/>
      <c r="H59" s="19"/>
      <c r="I59" s="20"/>
      <c r="J59" s="3"/>
      <c r="K59" s="3"/>
      <c r="L59" s="111"/>
    </row>
    <row r="60" spans="1:12" ht="24.75" customHeight="1" x14ac:dyDescent="0.35">
      <c r="A60" s="108"/>
      <c r="B60" s="42" t="s">
        <v>66</v>
      </c>
      <c r="C60" s="33" t="s">
        <v>65</v>
      </c>
      <c r="D60" s="3" t="s">
        <v>17</v>
      </c>
      <c r="E60" s="20">
        <v>8</v>
      </c>
      <c r="F60" s="19"/>
      <c r="G60" s="20"/>
      <c r="H60" s="3"/>
      <c r="I60" s="3"/>
      <c r="J60" s="3"/>
      <c r="K60" s="20"/>
      <c r="L60" s="111"/>
    </row>
    <row r="61" spans="1:12" ht="24.75" customHeight="1" x14ac:dyDescent="0.35">
      <c r="A61" s="108"/>
      <c r="B61" s="42" t="s">
        <v>68</v>
      </c>
      <c r="C61" s="33" t="s">
        <v>67</v>
      </c>
      <c r="D61" s="3" t="s">
        <v>17</v>
      </c>
      <c r="E61" s="20">
        <v>5</v>
      </c>
      <c r="F61" s="19"/>
      <c r="G61" s="20"/>
      <c r="H61" s="3"/>
      <c r="I61" s="3"/>
      <c r="J61" s="3"/>
      <c r="K61" s="20"/>
      <c r="L61" s="111"/>
    </row>
    <row r="62" spans="1:12" ht="24.75" customHeight="1" x14ac:dyDescent="0.35">
      <c r="A62" s="108"/>
      <c r="B62" s="42" t="s">
        <v>69</v>
      </c>
      <c r="C62" s="33" t="s">
        <v>70</v>
      </c>
      <c r="D62" s="3" t="s">
        <v>17</v>
      </c>
      <c r="E62" s="20">
        <v>2.4500000000000002</v>
      </c>
      <c r="F62" s="19"/>
      <c r="G62" s="20"/>
      <c r="H62" s="3"/>
      <c r="I62" s="3"/>
      <c r="J62" s="3"/>
      <c r="K62" s="20"/>
      <c r="L62" s="111"/>
    </row>
    <row r="63" spans="1:12" ht="24.75" customHeight="1" x14ac:dyDescent="0.35">
      <c r="A63" s="108"/>
      <c r="B63" s="42"/>
      <c r="C63" s="33" t="s">
        <v>18</v>
      </c>
      <c r="D63" s="3" t="s">
        <v>1</v>
      </c>
      <c r="E63" s="20">
        <v>12.65</v>
      </c>
      <c r="F63" s="19"/>
      <c r="G63" s="20"/>
      <c r="H63" s="3"/>
      <c r="I63" s="3"/>
      <c r="J63" s="19"/>
      <c r="K63" s="20"/>
      <c r="L63" s="111"/>
    </row>
    <row r="64" spans="1:12" ht="24.75" customHeight="1" x14ac:dyDescent="0.35">
      <c r="A64" s="108"/>
      <c r="B64" s="42" t="s">
        <v>72</v>
      </c>
      <c r="C64" s="33" t="s">
        <v>71</v>
      </c>
      <c r="D64" s="3" t="s">
        <v>15</v>
      </c>
      <c r="E64" s="20">
        <v>3</v>
      </c>
      <c r="F64" s="19"/>
      <c r="G64" s="20"/>
      <c r="H64" s="3"/>
      <c r="I64" s="3"/>
      <c r="J64" s="3"/>
      <c r="K64" s="3"/>
      <c r="L64" s="111"/>
    </row>
    <row r="65" spans="1:12" ht="24.75" customHeight="1" x14ac:dyDescent="0.35">
      <c r="A65" s="108"/>
      <c r="B65" s="42"/>
      <c r="C65" s="33" t="s">
        <v>19</v>
      </c>
      <c r="D65" s="3" t="s">
        <v>1</v>
      </c>
      <c r="E65" s="20">
        <v>1.35</v>
      </c>
      <c r="F65" s="19"/>
      <c r="G65" s="20"/>
      <c r="H65" s="3"/>
      <c r="I65" s="3"/>
      <c r="J65" s="3"/>
      <c r="K65" s="3"/>
      <c r="L65" s="111"/>
    </row>
    <row r="66" spans="1:12" ht="25.5" customHeight="1" x14ac:dyDescent="0.35">
      <c r="A66" s="108"/>
      <c r="B66" s="4" t="s">
        <v>57</v>
      </c>
      <c r="C66" s="32" t="s">
        <v>77</v>
      </c>
      <c r="D66" s="4" t="s">
        <v>20</v>
      </c>
      <c r="E66" s="30">
        <v>0.48299999999999998</v>
      </c>
      <c r="F66" s="19"/>
      <c r="G66" s="20"/>
      <c r="H66" s="3"/>
      <c r="I66" s="3"/>
      <c r="J66" s="3"/>
      <c r="K66" s="3"/>
      <c r="L66" s="111"/>
    </row>
    <row r="67" spans="1:12" ht="24.75" customHeight="1" x14ac:dyDescent="0.35">
      <c r="A67" s="108"/>
      <c r="B67" s="4"/>
      <c r="C67" s="86"/>
      <c r="D67" s="4" t="s">
        <v>58</v>
      </c>
      <c r="E67" s="30">
        <v>0.48299999999999998</v>
      </c>
      <c r="F67" s="19"/>
      <c r="G67" s="20"/>
      <c r="H67" s="3"/>
      <c r="I67" s="3"/>
      <c r="J67" s="3"/>
      <c r="K67" s="3"/>
      <c r="L67" s="111"/>
    </row>
    <row r="68" spans="1:12" ht="24.75" customHeight="1" x14ac:dyDescent="0.35">
      <c r="A68" s="108"/>
      <c r="B68" s="4"/>
      <c r="C68" s="33" t="s">
        <v>16</v>
      </c>
      <c r="D68" s="3" t="s">
        <v>21</v>
      </c>
      <c r="E68" s="20">
        <v>259.34004999999996</v>
      </c>
      <c r="F68" s="19"/>
      <c r="G68" s="20"/>
      <c r="H68" s="19"/>
      <c r="I68" s="20"/>
      <c r="J68" s="3"/>
      <c r="K68" s="3"/>
      <c r="L68" s="111"/>
    </row>
    <row r="69" spans="1:12" ht="24.75" customHeight="1" x14ac:dyDescent="0.35">
      <c r="A69" s="108"/>
      <c r="B69" s="4"/>
      <c r="C69" s="33" t="s">
        <v>18</v>
      </c>
      <c r="D69" s="3" t="s">
        <v>1</v>
      </c>
      <c r="E69" s="20">
        <v>188.77975000000001</v>
      </c>
      <c r="F69" s="19"/>
      <c r="G69" s="20"/>
      <c r="H69" s="3"/>
      <c r="I69" s="3"/>
      <c r="J69" s="19"/>
      <c r="K69" s="20"/>
      <c r="L69" s="111"/>
    </row>
    <row r="70" spans="1:12" ht="24.75" customHeight="1" x14ac:dyDescent="0.35">
      <c r="A70" s="108"/>
      <c r="B70" s="23" t="s">
        <v>25</v>
      </c>
      <c r="C70" s="27" t="s">
        <v>76</v>
      </c>
      <c r="D70" s="20" t="s">
        <v>20</v>
      </c>
      <c r="E70" s="74">
        <v>0.48299999999999998</v>
      </c>
      <c r="F70" s="22"/>
      <c r="G70" s="20"/>
      <c r="H70" s="20"/>
      <c r="I70" s="20"/>
      <c r="J70" s="20"/>
      <c r="K70" s="20"/>
      <c r="L70" s="111"/>
    </row>
    <row r="71" spans="1:12" ht="24.75" customHeight="1" x14ac:dyDescent="0.35">
      <c r="A71" s="108"/>
      <c r="B71" s="4"/>
      <c r="C71" s="33" t="s">
        <v>19</v>
      </c>
      <c r="D71" s="3" t="s">
        <v>1</v>
      </c>
      <c r="E71" s="20">
        <v>28.286014999999999</v>
      </c>
      <c r="F71" s="19"/>
      <c r="G71" s="20"/>
      <c r="H71" s="3"/>
      <c r="I71" s="3"/>
      <c r="J71" s="3"/>
      <c r="K71" s="3"/>
      <c r="L71" s="111"/>
    </row>
    <row r="72" spans="1:12" ht="24.75" customHeight="1" x14ac:dyDescent="0.35">
      <c r="A72" s="108"/>
      <c r="B72" s="31" t="s">
        <v>64</v>
      </c>
      <c r="C72" s="32" t="s">
        <v>78</v>
      </c>
      <c r="D72" s="4" t="s">
        <v>22</v>
      </c>
      <c r="E72" s="21">
        <v>10</v>
      </c>
      <c r="F72" s="19"/>
      <c r="G72" s="20"/>
      <c r="H72" s="3"/>
      <c r="I72" s="3"/>
      <c r="J72" s="3"/>
      <c r="K72" s="3"/>
      <c r="L72" s="111"/>
    </row>
    <row r="73" spans="1:12" ht="24.75" customHeight="1" x14ac:dyDescent="0.35">
      <c r="A73" s="108"/>
      <c r="B73" s="31"/>
      <c r="C73" s="32"/>
      <c r="D73" s="4" t="s">
        <v>73</v>
      </c>
      <c r="E73" s="21">
        <v>0.1</v>
      </c>
      <c r="F73" s="19"/>
      <c r="G73" s="20"/>
      <c r="H73" s="3"/>
      <c r="I73" s="3"/>
      <c r="J73" s="3"/>
      <c r="K73" s="3"/>
      <c r="L73" s="111"/>
    </row>
    <row r="74" spans="1:12" ht="24.75" customHeight="1" x14ac:dyDescent="0.35">
      <c r="A74" s="108"/>
      <c r="B74" s="32" t="s">
        <v>0</v>
      </c>
      <c r="C74" s="33" t="s">
        <v>16</v>
      </c>
      <c r="D74" s="3" t="s">
        <v>21</v>
      </c>
      <c r="E74" s="20">
        <v>12</v>
      </c>
      <c r="F74" s="19"/>
      <c r="G74" s="20"/>
      <c r="H74" s="19"/>
      <c r="I74" s="20"/>
      <c r="J74" s="3"/>
      <c r="K74" s="3"/>
      <c r="L74" s="111"/>
    </row>
    <row r="75" spans="1:12" ht="24.75" customHeight="1" x14ac:dyDescent="0.35">
      <c r="A75" s="108"/>
      <c r="B75" s="42" t="s">
        <v>66</v>
      </c>
      <c r="C75" s="33" t="s">
        <v>65</v>
      </c>
      <c r="D75" s="3" t="s">
        <v>17</v>
      </c>
      <c r="E75" s="20">
        <v>1.6</v>
      </c>
      <c r="F75" s="19"/>
      <c r="G75" s="20"/>
      <c r="H75" s="3"/>
      <c r="I75" s="3"/>
      <c r="J75" s="3"/>
      <c r="K75" s="20"/>
      <c r="L75" s="111"/>
    </row>
    <row r="76" spans="1:12" ht="24.75" customHeight="1" x14ac:dyDescent="0.35">
      <c r="A76" s="108"/>
      <c r="B76" s="42" t="s">
        <v>68</v>
      </c>
      <c r="C76" s="33" t="s">
        <v>67</v>
      </c>
      <c r="D76" s="3" t="s">
        <v>17</v>
      </c>
      <c r="E76" s="20">
        <v>1</v>
      </c>
      <c r="F76" s="19"/>
      <c r="G76" s="20"/>
      <c r="H76" s="3"/>
      <c r="I76" s="3"/>
      <c r="J76" s="3"/>
      <c r="K76" s="20"/>
      <c r="L76" s="111"/>
    </row>
    <row r="77" spans="1:12" ht="24.75" customHeight="1" x14ac:dyDescent="0.35">
      <c r="A77" s="108"/>
      <c r="B77" s="42" t="s">
        <v>69</v>
      </c>
      <c r="C77" s="33" t="s">
        <v>70</v>
      </c>
      <c r="D77" s="3" t="s">
        <v>17</v>
      </c>
      <c r="E77" s="20">
        <v>0.49000000000000005</v>
      </c>
      <c r="F77" s="19"/>
      <c r="G77" s="20"/>
      <c r="H77" s="3"/>
      <c r="I77" s="3"/>
      <c r="J77" s="3"/>
      <c r="K77" s="20"/>
      <c r="L77" s="111"/>
    </row>
    <row r="78" spans="1:12" ht="24.75" customHeight="1" x14ac:dyDescent="0.35">
      <c r="A78" s="108"/>
      <c r="B78" s="42"/>
      <c r="C78" s="33" t="s">
        <v>18</v>
      </c>
      <c r="D78" s="3" t="s">
        <v>1</v>
      </c>
      <c r="E78" s="20">
        <v>2.5300000000000002</v>
      </c>
      <c r="F78" s="19"/>
      <c r="G78" s="20"/>
      <c r="H78" s="3"/>
      <c r="I78" s="3"/>
      <c r="J78" s="19"/>
      <c r="K78" s="20"/>
      <c r="L78" s="111"/>
    </row>
    <row r="79" spans="1:12" ht="24.75" customHeight="1" x14ac:dyDescent="0.35">
      <c r="A79" s="108"/>
      <c r="B79" s="42" t="s">
        <v>72</v>
      </c>
      <c r="C79" s="33" t="s">
        <v>71</v>
      </c>
      <c r="D79" s="3" t="s">
        <v>15</v>
      </c>
      <c r="E79" s="20">
        <v>3.2</v>
      </c>
      <c r="F79" s="19"/>
      <c r="G79" s="20"/>
      <c r="H79" s="3"/>
      <c r="I79" s="3"/>
      <c r="J79" s="3"/>
      <c r="K79" s="3"/>
      <c r="L79" s="111"/>
    </row>
    <row r="80" spans="1:12" ht="24.75" customHeight="1" x14ac:dyDescent="0.35">
      <c r="A80" s="108"/>
      <c r="B80" s="42"/>
      <c r="C80" s="33" t="s">
        <v>19</v>
      </c>
      <c r="D80" s="3" t="s">
        <v>1</v>
      </c>
      <c r="E80" s="20">
        <v>0.27</v>
      </c>
      <c r="F80" s="19"/>
      <c r="G80" s="20"/>
      <c r="H80" s="3"/>
      <c r="I80" s="3"/>
      <c r="J80" s="3"/>
      <c r="K80" s="3"/>
      <c r="L80" s="111"/>
    </row>
    <row r="81" spans="1:13" ht="32.25" customHeight="1" x14ac:dyDescent="0.35">
      <c r="A81" s="108"/>
      <c r="B81" s="79" t="s">
        <v>81</v>
      </c>
      <c r="C81" s="32" t="s">
        <v>89</v>
      </c>
      <c r="D81" s="4" t="s">
        <v>79</v>
      </c>
      <c r="E81" s="21">
        <v>1033</v>
      </c>
      <c r="F81" s="19"/>
      <c r="G81" s="20"/>
      <c r="H81" s="3"/>
      <c r="I81" s="3"/>
      <c r="J81" s="3"/>
      <c r="K81" s="3"/>
      <c r="L81" s="111"/>
    </row>
    <row r="82" spans="1:13" ht="24.75" customHeight="1" x14ac:dyDescent="0.35">
      <c r="A82" s="108"/>
      <c r="B82" s="32"/>
      <c r="C82" s="33"/>
      <c r="D82" s="4" t="s">
        <v>80</v>
      </c>
      <c r="E82" s="21">
        <v>10.33</v>
      </c>
      <c r="F82" s="19"/>
      <c r="G82" s="20"/>
      <c r="H82" s="3"/>
      <c r="I82" s="3"/>
      <c r="J82" s="3"/>
      <c r="K82" s="3"/>
      <c r="L82" s="111"/>
    </row>
    <row r="83" spans="1:13" ht="24.75" customHeight="1" x14ac:dyDescent="0.35">
      <c r="A83" s="108"/>
      <c r="B83" s="76"/>
      <c r="C83" s="87" t="s">
        <v>16</v>
      </c>
      <c r="D83" s="78" t="s">
        <v>21</v>
      </c>
      <c r="E83" s="77">
        <v>444.60320000000002</v>
      </c>
      <c r="F83" s="77"/>
      <c r="G83" s="77"/>
      <c r="H83" s="77"/>
      <c r="I83" s="77"/>
      <c r="J83" s="77"/>
      <c r="K83" s="77"/>
      <c r="L83" s="113"/>
    </row>
    <row r="84" spans="1:13" ht="24.75" customHeight="1" x14ac:dyDescent="0.35">
      <c r="A84" s="108"/>
      <c r="B84" s="76" t="s">
        <v>82</v>
      </c>
      <c r="C84" s="87" t="s">
        <v>83</v>
      </c>
      <c r="D84" s="78" t="s">
        <v>17</v>
      </c>
      <c r="E84" s="77">
        <v>12.809200000000001</v>
      </c>
      <c r="F84" s="77"/>
      <c r="G84" s="77"/>
      <c r="H84" s="77"/>
      <c r="I84" s="77"/>
      <c r="J84" s="77"/>
      <c r="K84" s="77"/>
      <c r="L84" s="113"/>
    </row>
    <row r="85" spans="1:13" ht="24.75" customHeight="1" x14ac:dyDescent="0.35">
      <c r="A85" s="108"/>
      <c r="B85" s="76" t="s">
        <v>84</v>
      </c>
      <c r="C85" s="88" t="s">
        <v>85</v>
      </c>
      <c r="D85" s="76" t="s">
        <v>17</v>
      </c>
      <c r="E85" s="77">
        <v>208.666</v>
      </c>
      <c r="F85" s="77"/>
      <c r="G85" s="77"/>
      <c r="H85" s="77"/>
      <c r="I85" s="77"/>
      <c r="J85" s="77"/>
      <c r="K85" s="77"/>
      <c r="L85" s="113"/>
    </row>
    <row r="86" spans="1:13" ht="24.75" customHeight="1" x14ac:dyDescent="0.35">
      <c r="A86" s="108"/>
      <c r="B86" s="29" t="s">
        <v>25</v>
      </c>
      <c r="C86" s="27" t="s">
        <v>90</v>
      </c>
      <c r="D86" s="26" t="s">
        <v>20</v>
      </c>
      <c r="E86" s="28">
        <v>2.1509999999999998</v>
      </c>
      <c r="F86" s="22"/>
      <c r="G86" s="20"/>
      <c r="H86" s="20"/>
      <c r="I86" s="20"/>
      <c r="J86" s="20"/>
      <c r="K86" s="20"/>
      <c r="L86" s="111"/>
    </row>
    <row r="87" spans="1:13" ht="24.75" customHeight="1" x14ac:dyDescent="0.35">
      <c r="A87" s="108"/>
      <c r="B87" s="29" t="s">
        <v>25</v>
      </c>
      <c r="C87" s="27" t="s">
        <v>37</v>
      </c>
      <c r="D87" s="26" t="s">
        <v>20</v>
      </c>
      <c r="E87" s="28">
        <v>0.43</v>
      </c>
      <c r="F87" s="22"/>
      <c r="G87" s="20"/>
      <c r="H87" s="20"/>
      <c r="I87" s="20"/>
      <c r="J87" s="20"/>
      <c r="K87" s="20"/>
      <c r="L87" s="111"/>
    </row>
    <row r="88" spans="1:13" ht="24.75" customHeight="1" x14ac:dyDescent="0.35">
      <c r="A88" s="108"/>
      <c r="B88" s="42" t="s">
        <v>72</v>
      </c>
      <c r="C88" s="33" t="s">
        <v>71</v>
      </c>
      <c r="D88" s="3" t="s">
        <v>15</v>
      </c>
      <c r="E88" s="20">
        <v>18.2</v>
      </c>
      <c r="F88" s="19"/>
      <c r="G88" s="20"/>
      <c r="H88" s="3"/>
      <c r="I88" s="3"/>
      <c r="J88" s="3"/>
      <c r="K88" s="3"/>
      <c r="L88" s="111"/>
    </row>
    <row r="89" spans="1:13" ht="24.75" customHeight="1" x14ac:dyDescent="0.35">
      <c r="A89" s="108"/>
      <c r="B89" s="76" t="s">
        <v>86</v>
      </c>
      <c r="C89" s="88" t="s">
        <v>87</v>
      </c>
      <c r="D89" s="76" t="s">
        <v>79</v>
      </c>
      <c r="E89" s="77">
        <v>103.3</v>
      </c>
      <c r="F89" s="77"/>
      <c r="G89" s="77"/>
      <c r="H89" s="77"/>
      <c r="I89" s="77"/>
      <c r="J89" s="77"/>
      <c r="K89" s="77"/>
      <c r="L89" s="113"/>
    </row>
    <row r="90" spans="1:13" ht="42" customHeight="1" x14ac:dyDescent="0.35">
      <c r="A90" s="108"/>
      <c r="B90" s="31" t="s">
        <v>64</v>
      </c>
      <c r="C90" s="32" t="s">
        <v>88</v>
      </c>
      <c r="D90" s="4" t="s">
        <v>22</v>
      </c>
      <c r="E90" s="21">
        <v>320</v>
      </c>
      <c r="F90" s="19"/>
      <c r="G90" s="20"/>
      <c r="H90" s="3"/>
      <c r="I90" s="3"/>
      <c r="J90" s="3"/>
      <c r="K90" s="3"/>
      <c r="L90" s="111"/>
    </row>
    <row r="91" spans="1:13" ht="24.75" customHeight="1" x14ac:dyDescent="0.35">
      <c r="A91" s="108"/>
      <c r="B91" s="31"/>
      <c r="C91" s="32"/>
      <c r="D91" s="4" t="s">
        <v>73</v>
      </c>
      <c r="E91" s="21">
        <v>3.2</v>
      </c>
      <c r="F91" s="19"/>
      <c r="G91" s="20"/>
      <c r="H91" s="3"/>
      <c r="I91" s="3"/>
      <c r="J91" s="3"/>
      <c r="K91" s="3"/>
      <c r="L91" s="111"/>
    </row>
    <row r="92" spans="1:13" ht="24.75" customHeight="1" x14ac:dyDescent="0.35">
      <c r="A92" s="108"/>
      <c r="B92" s="32" t="s">
        <v>0</v>
      </c>
      <c r="C92" s="33" t="s">
        <v>16</v>
      </c>
      <c r="D92" s="3" t="s">
        <v>21</v>
      </c>
      <c r="E92" s="20">
        <v>384</v>
      </c>
      <c r="F92" s="19"/>
      <c r="G92" s="20"/>
      <c r="H92" s="19"/>
      <c r="I92" s="20"/>
      <c r="J92" s="3"/>
      <c r="K92" s="3"/>
      <c r="L92" s="111"/>
    </row>
    <row r="93" spans="1:13" ht="24.75" customHeight="1" x14ac:dyDescent="0.35">
      <c r="A93" s="108"/>
      <c r="B93" s="42" t="s">
        <v>66</v>
      </c>
      <c r="C93" s="33" t="s">
        <v>65</v>
      </c>
      <c r="D93" s="3" t="s">
        <v>17</v>
      </c>
      <c r="E93" s="20">
        <v>51.2</v>
      </c>
      <c r="F93" s="19"/>
      <c r="G93" s="20"/>
      <c r="H93" s="3"/>
      <c r="I93" s="3"/>
      <c r="J93" s="3"/>
      <c r="K93" s="20"/>
      <c r="L93" s="111"/>
    </row>
    <row r="94" spans="1:13" ht="26.25" customHeight="1" x14ac:dyDescent="0.35">
      <c r="A94" s="108"/>
      <c r="B94" s="42" t="s">
        <v>68</v>
      </c>
      <c r="C94" s="33" t="s">
        <v>67</v>
      </c>
      <c r="D94" s="3" t="s">
        <v>17</v>
      </c>
      <c r="E94" s="20">
        <v>32</v>
      </c>
      <c r="F94" s="19"/>
      <c r="G94" s="20"/>
      <c r="H94" s="3"/>
      <c r="I94" s="3"/>
      <c r="J94" s="3"/>
      <c r="K94" s="20"/>
      <c r="L94" s="111"/>
    </row>
    <row r="95" spans="1:13" ht="24.75" customHeight="1" x14ac:dyDescent="0.35">
      <c r="A95" s="108"/>
      <c r="B95" s="42" t="s">
        <v>69</v>
      </c>
      <c r="C95" s="33" t="s">
        <v>70</v>
      </c>
      <c r="D95" s="3" t="s">
        <v>17</v>
      </c>
      <c r="E95" s="20">
        <v>15.680000000000001</v>
      </c>
      <c r="F95" s="19"/>
      <c r="G95" s="20"/>
      <c r="H95" s="3"/>
      <c r="I95" s="3"/>
      <c r="J95" s="3"/>
      <c r="K95" s="20"/>
      <c r="L95" s="111"/>
      <c r="M95" s="46" t="s">
        <v>0</v>
      </c>
    </row>
    <row r="96" spans="1:13" ht="24.75" customHeight="1" x14ac:dyDescent="0.35">
      <c r="A96" s="108"/>
      <c r="B96" s="42"/>
      <c r="C96" s="33" t="s">
        <v>18</v>
      </c>
      <c r="D96" s="3" t="s">
        <v>1</v>
      </c>
      <c r="E96" s="20">
        <v>80.960000000000008</v>
      </c>
      <c r="F96" s="19"/>
      <c r="G96" s="20"/>
      <c r="H96" s="3"/>
      <c r="I96" s="3"/>
      <c r="J96" s="19"/>
      <c r="K96" s="20"/>
      <c r="L96" s="111"/>
    </row>
    <row r="97" spans="1:13" ht="24.75" customHeight="1" x14ac:dyDescent="0.35">
      <c r="A97" s="108"/>
      <c r="B97" s="42" t="s">
        <v>72</v>
      </c>
      <c r="C97" s="33" t="s">
        <v>71</v>
      </c>
      <c r="D97" s="3" t="s">
        <v>15</v>
      </c>
      <c r="E97" s="20">
        <v>3.2</v>
      </c>
      <c r="F97" s="19"/>
      <c r="G97" s="20"/>
      <c r="H97" s="3"/>
      <c r="I97" s="3"/>
      <c r="J97" s="3"/>
      <c r="K97" s="3"/>
      <c r="L97" s="111"/>
      <c r="M97" s="46" t="s">
        <v>0</v>
      </c>
    </row>
    <row r="98" spans="1:13" ht="24.75" customHeight="1" x14ac:dyDescent="0.35">
      <c r="A98" s="108"/>
      <c r="B98" s="42"/>
      <c r="C98" s="33" t="s">
        <v>19</v>
      </c>
      <c r="D98" s="3" t="s">
        <v>1</v>
      </c>
      <c r="E98" s="20">
        <v>8.64</v>
      </c>
      <c r="F98" s="19"/>
      <c r="G98" s="20"/>
      <c r="H98" s="3"/>
      <c r="I98" s="3"/>
      <c r="J98" s="3"/>
      <c r="K98" s="3"/>
      <c r="L98" s="111"/>
      <c r="M98" s="46" t="s">
        <v>0</v>
      </c>
    </row>
    <row r="99" spans="1:13" x14ac:dyDescent="0.35">
      <c r="A99" s="114"/>
      <c r="B99" s="24"/>
      <c r="C99" s="61" t="s">
        <v>2</v>
      </c>
      <c r="D99" s="62"/>
      <c r="E99" s="63"/>
      <c r="F99" s="64"/>
      <c r="G99" s="39">
        <f>SUM(G11:G98)</f>
        <v>0</v>
      </c>
      <c r="H99" s="39"/>
      <c r="I99" s="39">
        <f>SUM(I11:I98)</f>
        <v>0</v>
      </c>
      <c r="J99" s="39"/>
      <c r="K99" s="39">
        <f>SUM(K11:K98)</f>
        <v>0</v>
      </c>
      <c r="L99" s="115">
        <f>SUM(L11:L98)</f>
        <v>0</v>
      </c>
      <c r="M99" s="65"/>
    </row>
    <row r="100" spans="1:13" s="69" customFormat="1" x14ac:dyDescent="0.35">
      <c r="A100" s="108"/>
      <c r="B100" s="16"/>
      <c r="C100" s="89" t="s">
        <v>30</v>
      </c>
      <c r="D100" s="66"/>
      <c r="E100" s="67"/>
      <c r="F100" s="37"/>
      <c r="G100" s="37"/>
      <c r="H100" s="37"/>
      <c r="I100" s="37"/>
      <c r="J100" s="38"/>
      <c r="K100" s="37"/>
      <c r="L100" s="116">
        <f>D100*G99</f>
        <v>0</v>
      </c>
      <c r="M100" s="68"/>
    </row>
    <row r="101" spans="1:13" s="69" customFormat="1" x14ac:dyDescent="0.35">
      <c r="A101" s="108"/>
      <c r="B101" s="16"/>
      <c r="C101" s="89" t="s">
        <v>2</v>
      </c>
      <c r="D101" s="15"/>
      <c r="E101" s="67"/>
      <c r="F101" s="37"/>
      <c r="G101" s="37"/>
      <c r="H101" s="37"/>
      <c r="I101" s="37"/>
      <c r="J101" s="38"/>
      <c r="K101" s="37"/>
      <c r="L101" s="117">
        <f>SUM(L99:L100)</f>
        <v>0</v>
      </c>
      <c r="M101" s="68"/>
    </row>
    <row r="102" spans="1:13" ht="24.75" customHeight="1" x14ac:dyDescent="0.35">
      <c r="A102" s="118"/>
      <c r="B102" s="2"/>
      <c r="C102" s="89" t="s">
        <v>14</v>
      </c>
      <c r="D102" s="66"/>
      <c r="E102" s="2"/>
      <c r="F102" s="5"/>
      <c r="G102" s="2"/>
      <c r="H102" s="2"/>
      <c r="I102" s="2"/>
      <c r="J102" s="2"/>
      <c r="K102" s="2"/>
      <c r="L102" s="119">
        <f>D102*L101</f>
        <v>0</v>
      </c>
    </row>
    <row r="103" spans="1:13" x14ac:dyDescent="0.35">
      <c r="A103" s="118"/>
      <c r="B103" s="2"/>
      <c r="C103" s="89" t="s">
        <v>2</v>
      </c>
      <c r="D103" s="15"/>
      <c r="E103" s="2"/>
      <c r="F103" s="5"/>
      <c r="G103" s="5"/>
      <c r="H103" s="2"/>
      <c r="I103" s="2"/>
      <c r="J103" s="2"/>
      <c r="K103" s="2"/>
      <c r="L103" s="120">
        <f>SUM(L101:L102)</f>
        <v>0</v>
      </c>
    </row>
    <row r="104" spans="1:13" x14ac:dyDescent="0.35">
      <c r="A104" s="118"/>
      <c r="B104" s="2"/>
      <c r="C104" s="89" t="s">
        <v>23</v>
      </c>
      <c r="D104" s="66"/>
      <c r="E104" s="2"/>
      <c r="F104" s="5"/>
      <c r="G104" s="5"/>
      <c r="H104" s="2"/>
      <c r="I104" s="2"/>
      <c r="J104" s="2"/>
      <c r="K104" s="2"/>
      <c r="L104" s="119">
        <f>D104*L103</f>
        <v>0</v>
      </c>
    </row>
    <row r="105" spans="1:13" x14ac:dyDescent="0.35">
      <c r="A105" s="121"/>
      <c r="B105" s="45"/>
      <c r="C105" s="90" t="s">
        <v>2</v>
      </c>
      <c r="D105" s="71"/>
      <c r="E105" s="13"/>
      <c r="F105" s="2"/>
      <c r="G105" s="2"/>
      <c r="H105" s="2"/>
      <c r="I105" s="2"/>
      <c r="J105" s="2"/>
      <c r="K105" s="2"/>
      <c r="L105" s="120">
        <f>SUM(L103:L104)</f>
        <v>0</v>
      </c>
    </row>
    <row r="106" spans="1:13" ht="16" x14ac:dyDescent="0.35">
      <c r="A106" s="121"/>
      <c r="B106" s="45"/>
      <c r="C106" s="36" t="s">
        <v>3</v>
      </c>
      <c r="D106" s="35"/>
      <c r="E106" s="13"/>
      <c r="F106" s="2"/>
      <c r="G106" s="2"/>
      <c r="H106" s="2"/>
      <c r="I106" s="2"/>
      <c r="J106" s="2"/>
      <c r="K106" s="2"/>
      <c r="L106" s="119">
        <f>D106*L105</f>
        <v>0</v>
      </c>
    </row>
    <row r="107" spans="1:13" ht="16" x14ac:dyDescent="0.35">
      <c r="A107" s="121"/>
      <c r="B107" s="45"/>
      <c r="C107" s="36" t="s">
        <v>2</v>
      </c>
      <c r="D107" s="35"/>
      <c r="E107" s="13"/>
      <c r="F107" s="2"/>
      <c r="G107" s="2"/>
      <c r="H107" s="2"/>
      <c r="I107" s="2"/>
      <c r="J107" s="2"/>
      <c r="K107" s="2"/>
      <c r="L107" s="120">
        <f>SUM(L105:L106)</f>
        <v>0</v>
      </c>
    </row>
    <row r="108" spans="1:13" ht="16" x14ac:dyDescent="0.35">
      <c r="A108" s="121"/>
      <c r="B108" s="45"/>
      <c r="C108" s="36" t="s">
        <v>95</v>
      </c>
      <c r="D108" s="35">
        <v>0.18</v>
      </c>
      <c r="E108" s="13"/>
      <c r="F108" s="2"/>
      <c r="G108" s="2"/>
      <c r="H108" s="2"/>
      <c r="I108" s="2"/>
      <c r="J108" s="2"/>
      <c r="K108" s="2"/>
      <c r="L108" s="119">
        <f>L107*D108</f>
        <v>0</v>
      </c>
    </row>
    <row r="109" spans="1:13" ht="16.5" thickBot="1" x14ac:dyDescent="0.4">
      <c r="A109" s="122"/>
      <c r="B109" s="123"/>
      <c r="C109" s="124" t="s">
        <v>94</v>
      </c>
      <c r="D109" s="125"/>
      <c r="E109" s="127"/>
      <c r="F109" s="126"/>
      <c r="G109" s="126"/>
      <c r="H109" s="126"/>
      <c r="I109" s="126"/>
      <c r="J109" s="126"/>
      <c r="K109" s="126"/>
      <c r="L109" s="128">
        <f>L107+L108</f>
        <v>0</v>
      </c>
    </row>
    <row r="110" spans="1:13" x14ac:dyDescent="0.35">
      <c r="A110" s="98"/>
      <c r="B110" s="99"/>
      <c r="C110" s="100"/>
      <c r="D110" s="101"/>
      <c r="E110" s="103"/>
      <c r="F110" s="102"/>
      <c r="G110" s="102"/>
      <c r="H110" s="102"/>
      <c r="I110" s="102"/>
      <c r="J110" s="102"/>
      <c r="K110" s="102"/>
      <c r="L110" s="104"/>
    </row>
    <row r="111" spans="1:13" x14ac:dyDescent="0.35">
      <c r="A111" s="70"/>
      <c r="B111" s="45"/>
      <c r="C111" s="90"/>
      <c r="D111" s="71"/>
      <c r="E111" s="13"/>
      <c r="F111" s="2"/>
      <c r="G111" s="2"/>
      <c r="H111" s="2" t="s">
        <v>0</v>
      </c>
      <c r="I111" s="2"/>
      <c r="J111" s="2"/>
      <c r="K111" s="2"/>
      <c r="L111" s="40"/>
    </row>
    <row r="112" spans="1:13" x14ac:dyDescent="0.35">
      <c r="A112" s="70"/>
      <c r="B112" s="45"/>
      <c r="C112" s="90"/>
      <c r="D112" s="71"/>
      <c r="E112" s="13"/>
      <c r="F112" s="2"/>
      <c r="G112" s="2"/>
      <c r="H112" s="2"/>
      <c r="I112" s="2"/>
      <c r="J112" s="2"/>
      <c r="K112" s="2"/>
      <c r="L112" s="40"/>
    </row>
    <row r="113" spans="1:12" x14ac:dyDescent="0.35">
      <c r="A113" s="70"/>
      <c r="B113" s="45"/>
      <c r="C113" s="90"/>
      <c r="D113" s="71"/>
      <c r="E113" s="13"/>
      <c r="F113" s="2"/>
      <c r="G113" s="2"/>
      <c r="H113" s="2"/>
      <c r="I113" s="2"/>
      <c r="J113" s="2"/>
      <c r="K113" s="2"/>
      <c r="L113" s="40"/>
    </row>
    <row r="114" spans="1:12" x14ac:dyDescent="0.35">
      <c r="A114" s="70"/>
      <c r="B114" s="45"/>
      <c r="C114" s="90"/>
      <c r="D114" s="71"/>
      <c r="E114" s="13"/>
      <c r="F114" s="2"/>
      <c r="G114" s="2"/>
      <c r="H114" s="2"/>
      <c r="I114" s="2"/>
      <c r="J114" s="2"/>
      <c r="K114" s="2"/>
      <c r="L114" s="40"/>
    </row>
    <row r="115" spans="1:12" x14ac:dyDescent="0.35">
      <c r="A115" s="70"/>
      <c r="B115" s="45"/>
      <c r="C115" s="90"/>
      <c r="D115" s="71"/>
      <c r="E115" s="13"/>
      <c r="F115" s="2"/>
      <c r="G115" s="2"/>
      <c r="H115" s="2"/>
      <c r="I115" s="2" t="s">
        <v>0</v>
      </c>
      <c r="J115" s="2"/>
      <c r="K115" s="2"/>
      <c r="L115" s="40"/>
    </row>
    <row r="116" spans="1:12" x14ac:dyDescent="0.35">
      <c r="A116" s="70"/>
      <c r="B116" s="45"/>
      <c r="C116" s="90"/>
      <c r="D116" s="71"/>
      <c r="E116" s="13"/>
      <c r="F116" s="2"/>
      <c r="G116" s="2"/>
      <c r="H116" s="2"/>
      <c r="I116" s="2"/>
      <c r="J116" s="2"/>
      <c r="K116" s="2"/>
      <c r="L116" s="40"/>
    </row>
    <row r="117" spans="1:12" x14ac:dyDescent="0.35">
      <c r="A117" s="70"/>
      <c r="B117" s="45"/>
      <c r="C117" s="90"/>
      <c r="D117" s="71"/>
      <c r="E117" s="13"/>
      <c r="F117" s="2"/>
      <c r="G117" s="2"/>
      <c r="H117" s="2"/>
      <c r="I117" s="2"/>
      <c r="J117" s="2"/>
      <c r="K117" s="2"/>
      <c r="L117" s="40"/>
    </row>
    <row r="118" spans="1:12" x14ac:dyDescent="0.35">
      <c r="A118" s="6"/>
      <c r="B118" s="6"/>
      <c r="C118" s="91"/>
      <c r="D118" s="2"/>
      <c r="E118" s="6"/>
      <c r="F118" s="6"/>
      <c r="G118" s="6"/>
      <c r="H118" s="6"/>
      <c r="I118" s="6"/>
      <c r="J118" s="6"/>
      <c r="K118" s="6"/>
      <c r="L118" s="41"/>
    </row>
    <row r="119" spans="1:12" x14ac:dyDescent="0.35">
      <c r="A119" s="6"/>
      <c r="B119" s="6"/>
      <c r="C119" s="91"/>
      <c r="D119" s="2"/>
      <c r="E119" s="6"/>
      <c r="F119" s="6"/>
      <c r="G119" s="6"/>
      <c r="H119" s="6"/>
      <c r="I119" s="6"/>
      <c r="J119" s="6"/>
      <c r="K119" s="6"/>
      <c r="L119" s="6"/>
    </row>
    <row r="120" spans="1:12" x14ac:dyDescent="0.35">
      <c r="A120" s="7"/>
      <c r="B120" s="7"/>
      <c r="C120" s="92"/>
      <c r="D120" s="17"/>
      <c r="E120" s="7"/>
      <c r="F120" s="7"/>
      <c r="G120" s="7"/>
      <c r="H120" s="7"/>
      <c r="I120" s="7"/>
      <c r="J120" s="7"/>
      <c r="K120" s="7"/>
      <c r="L120" s="7"/>
    </row>
    <row r="121" spans="1:12" x14ac:dyDescent="0.35">
      <c r="A121" s="7"/>
      <c r="B121" s="7"/>
      <c r="C121" s="93"/>
      <c r="D121" s="17"/>
      <c r="E121" s="7"/>
      <c r="F121" s="7"/>
      <c r="G121" s="7" t="s">
        <v>0</v>
      </c>
      <c r="H121" s="7"/>
      <c r="I121" s="7"/>
      <c r="J121" s="7"/>
      <c r="K121" s="7"/>
      <c r="L121" s="7"/>
    </row>
    <row r="122" spans="1:12" x14ac:dyDescent="0.35">
      <c r="A122" s="1"/>
      <c r="B122" s="1"/>
      <c r="C122" s="93"/>
      <c r="D122" s="18"/>
      <c r="E122" s="1"/>
      <c r="F122" s="1"/>
      <c r="G122" s="1"/>
      <c r="H122" s="1"/>
      <c r="I122" s="1"/>
      <c r="J122" s="1"/>
      <c r="K122" s="1"/>
      <c r="L122" s="1"/>
    </row>
    <row r="123" spans="1:12" x14ac:dyDescent="0.35">
      <c r="A123" s="72"/>
      <c r="B123" s="72"/>
      <c r="C123" s="94"/>
      <c r="D123" s="72"/>
      <c r="E123" s="72"/>
      <c r="F123" s="72"/>
      <c r="G123" s="72"/>
      <c r="H123" s="72"/>
      <c r="I123" s="72"/>
      <c r="J123" s="72"/>
      <c r="K123" s="72"/>
      <c r="L123" s="72"/>
    </row>
    <row r="124" spans="1:12" x14ac:dyDescent="0.35">
      <c r="D124" s="46" t="s">
        <v>0</v>
      </c>
    </row>
  </sheetData>
  <mergeCells count="12">
    <mergeCell ref="A2:L2"/>
    <mergeCell ref="A3:L3"/>
    <mergeCell ref="B5:D5"/>
    <mergeCell ref="A7:A8"/>
    <mergeCell ref="B7:B8"/>
    <mergeCell ref="C7:C8"/>
    <mergeCell ref="D7:D8"/>
    <mergeCell ref="F7:G7"/>
    <mergeCell ref="H7:I7"/>
    <mergeCell ref="J7:K7"/>
    <mergeCell ref="L7:L8"/>
    <mergeCell ref="E7:E8"/>
  </mergeCells>
  <conditionalFormatting sqref="C83:C84">
    <cfRule type="cellIs" dxfId="1" priority="6" stopIfTrue="1" operator="equal">
      <formula>8223.307275</formula>
    </cfRule>
  </conditionalFormatting>
  <conditionalFormatting sqref="D83:D84">
    <cfRule type="cellIs" dxfId="0" priority="5" stopIfTrue="1" operator="equal">
      <formula>8223.307275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რეზერვუარის 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Davit62</dc:creator>
  <cp:lastModifiedBy>Mariam Silagadze</cp:lastModifiedBy>
  <cp:lastPrinted>2020-08-04T05:15:48Z</cp:lastPrinted>
  <dcterms:created xsi:type="dcterms:W3CDTF">2020-02-12T06:26:18Z</dcterms:created>
  <dcterms:modified xsi:type="dcterms:W3CDTF">2020-10-05T17:21:02Z</dcterms:modified>
</cp:coreProperties>
</file>