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silagadze\Desktop\Projects\რუსთავი\ტენდერები\R-004-BID-20 PR-244441 რუსთაველი-ბათუმის ქ. წყალარინების ქსელის რეაბილიტაცია\tenders.ge\"/>
    </mc:Choice>
  </mc:AlternateContent>
  <bookViews>
    <workbookView xWindow="-110" yWindow="-110" windowWidth="23250" windowHeight="12570" tabRatio="903"/>
  </bookViews>
  <sheets>
    <sheet name="N1_ხარჯთაღრიცხვა სატენდერო" sheetId="62" r:id="rId1"/>
  </sheets>
  <externalReferences>
    <externalReference r:id="rId2"/>
  </externalReferences>
  <definedNames>
    <definedName name="_xlnm._FilterDatabase" localSheetId="0" hidden="1">'N1_ხარჯთაღრიცხვა სატენდერო'!$A$5:$L$5</definedName>
    <definedName name="_xlnm.Print_Area" localSheetId="0">'N1_ხარჯთაღრიცხვა სატენდერო'!$A$1:$K$92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4" i="62" l="1"/>
  <c r="K93" i="62"/>
  <c r="J86" i="62" l="1"/>
  <c r="F86" i="62"/>
  <c r="F87" i="62" s="1"/>
  <c r="K87" i="62" s="1"/>
  <c r="H86" i="62"/>
  <c r="K86" i="62" l="1"/>
  <c r="K88" i="62" s="1"/>
  <c r="K89" i="62" s="1"/>
  <c r="K90" i="62" s="1"/>
  <c r="K91" i="62" l="1"/>
  <c r="K92" i="62" s="1"/>
</calcChain>
</file>

<file path=xl/sharedStrings.xml><?xml version="1.0" encoding="utf-8"?>
<sst xmlns="http://schemas.openxmlformats.org/spreadsheetml/2006/main" count="244" uniqueCount="89">
  <si>
    <t>ჯამი / Total</t>
  </si>
  <si>
    <r>
      <rPr>
        <sz val="11"/>
        <color theme="1"/>
        <rFont val="AcadNusx"/>
      </rPr>
      <t>dRg</t>
    </r>
    <r>
      <rPr>
        <sz val="11"/>
        <color theme="1"/>
        <rFont val="Sylfaen"/>
        <family val="1"/>
      </rPr>
      <t xml:space="preserve"> / VAT</t>
    </r>
  </si>
  <si>
    <r>
      <rPr>
        <b/>
        <i/>
        <sz val="11"/>
        <color theme="1"/>
        <rFont val="AcadNusx"/>
      </rPr>
      <t>sul jami</t>
    </r>
    <r>
      <rPr>
        <b/>
        <i/>
        <sz val="11"/>
        <color theme="1"/>
        <rFont val="Sylfaen"/>
        <family val="1"/>
      </rPr>
      <t xml:space="preserve"> / Grand Total</t>
    </r>
  </si>
  <si>
    <t>მანქ/სთ-mach/hour</t>
  </si>
  <si>
    <t>შრომის დანახარჯი / Labour cost</t>
  </si>
  <si>
    <t>კაცი/სთ-
man/hour</t>
  </si>
  <si>
    <t xml:space="preserve">ხარჯთაღრიცხვა/ BOQ </t>
  </si>
  <si>
    <t>ქ. რუსთავში, რუსთაველისა და ბათუმის ქუჩების მონაკვეთზე მდებარე წყალანირების ქსელის რეაბილიტაცია</t>
  </si>
  <si>
    <t>ასფალტის საფარის კონტურების ჩახერხვა ფრეზით ორი ძაფით</t>
  </si>
  <si>
    <t>მ</t>
  </si>
  <si>
    <t>მუშა-მშენებლების შრომის დანახარჯი</t>
  </si>
  <si>
    <t>კაც/სთ</t>
  </si>
  <si>
    <t xml:space="preserve">ფრეზი  საგზაო მიბმული, ტრაქტორით (108 ცხ.ძ.)  </t>
  </si>
  <si>
    <t>მანქ/სთ</t>
  </si>
  <si>
    <t>მანქანები</t>
  </si>
  <si>
    <t>ლარი</t>
  </si>
  <si>
    <t>სხვა მასალები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</si>
  <si>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</si>
  <si>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</si>
  <si>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</si>
  <si>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</si>
  <si>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</si>
  <si>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</si>
  <si>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</si>
  <si>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</si>
  <si>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</si>
  <si>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</si>
  <si>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</si>
  <si>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</si>
  <si>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ასფალტის საფარის მოხსნა სისქით 10 სმ სანგრევი ჩაქუჩით</t>
  </si>
  <si>
    <t>ავტოგრეიდერი</t>
  </si>
  <si>
    <t>მანქ/ს</t>
  </si>
  <si>
    <t>სანგრევი ჩაქუჩი</t>
  </si>
  <si>
    <t>კომპრესორი</t>
  </si>
  <si>
    <t>ღორღი 0-40 ფრაქცია</t>
  </si>
  <si>
    <t>სხვა მანქანები</t>
  </si>
  <si>
    <t>IV კატ. გრუნტის დამუშავება ხელით, ავტოთვითმცლელზე დატვირთვით</t>
  </si>
  <si>
    <t>ტ</t>
  </si>
  <si>
    <t>სამშენებლო ქვიშა</t>
  </si>
  <si>
    <t>ასფალტ-ბეტონის საფარის ქვეშ ღორღის ფენის მოწყობა 20 სმ</t>
  </si>
  <si>
    <t>ბულდოზერი 80 ცხ.ძ.</t>
  </si>
  <si>
    <t>სატკეპნი პნევმოსვლაზე 10ტ</t>
  </si>
  <si>
    <t>მ3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</si>
  <si>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</si>
  <si>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შრომის დანახარჯი</t>
  </si>
  <si>
    <t>თვითმავალი საგზაო სატკეპნი 5ტ გლუვი</t>
  </si>
  <si>
    <t>მატერიალური რესურსები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</si>
  <si>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</si>
  <si>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</si>
  <si>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</si>
  <si>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D=1500 მმ / H=1000 მმ ბეტონი B22.5 (M-300)</t>
  </si>
  <si>
    <t>ც</t>
  </si>
  <si>
    <t>რკ/ბ ძირის ფილა D=1500 მმ ბეტონი B22.5 (M-300)</t>
  </si>
  <si>
    <t>რკ/ბ გადახურვის ფილა          თუჯის მრგვალი ჩარჩო-ხუფით D=1500 მმ *1500 მმ                         ბეტონი B22.5 (M-300)</t>
  </si>
  <si>
    <t>ბეტონის ღარი, ბეტონის მარკა B22.5 (M-300)</t>
  </si>
  <si>
    <t>ბეტონი B15 (M-200)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</si>
  <si>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</si>
  <si>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ბიტუმის მასტიკით 2 ფენად</t>
  </si>
  <si>
    <t>ბიტუმ-ზეთოვანი მასტიკა</t>
  </si>
  <si>
    <t>კანალიზაციის პოლიეთილენის გოფრირებული მილის შეძენა, მოწყობა SN8 დ=300 მმ, (გადაბმა ქუროთი)</t>
  </si>
  <si>
    <t xml:space="preserve">პოლიეთილენის გოფრირებული მილის დ=300 მმ </t>
  </si>
  <si>
    <t xml:space="preserve">კანალიზაციის პოლიეთილენის გოფრირებული მილის SN8 დ=300 მმ გამოცდა ჰერმეტულობაზე </t>
  </si>
  <si>
    <t>წყალი</t>
  </si>
  <si>
    <t>პოლიეთილენის კანალიზაციის გოფრირებული დ 300 მმ მილის ქუროს შეძენა, მოწყობა</t>
  </si>
  <si>
    <t>საპროექტო დ=300 მმ მილის შეჭრა საპროექტო ჭაში</t>
  </si>
  <si>
    <t>ადგ.</t>
  </si>
  <si>
    <t>ბეტონი B-7.5 (მ-100)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</si>
  <si>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30 სმ-იან ფენებად (K=0.98-1.25)</t>
  </si>
  <si>
    <t>ქვიშა-ხრეშოვანი  (ფრაქცია 0-80 მმ) ნარევი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</si>
  <si>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</si>
  <si>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</si>
  <si>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</si>
  <si>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</si>
  <si>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ქვიშის საფარის მოწყობა დატკეპნით (ფრაქციით 2-5 მმ)  მილის ქვეშ 15 სმ, ზემოდან  30 სმ</t>
  </si>
  <si>
    <t>გრუნტის გატანა  ავტოთვითმცლელებით  15 კმ</t>
  </si>
  <si>
    <t>ავტოთვითმცლელით გატანა  15 კმ</t>
  </si>
  <si>
    <t>ექსკავატორი 0.5 m3 პნევმოთვლიან სვლაზე / Pneumatic excavator 0.5 m3</t>
  </si>
  <si>
    <t xml:space="preserve">არსებული საკანალიზაციო ჭის დემონტაჟი, სიმაღლით 4,0-4,5 მეტრი  </t>
  </si>
  <si>
    <t xml:space="preserve">კანალიზაციის  რ/ბ ანაკრები წრიული ჭის D=1500 მმ  Hსრ=4,5 მ  (3 კომპ) შეძენა-მონტაჟი,  რკ/ბ ძირის ფილით  ბეტონი B22.5 (M-300), რკ/ბ რგოლებით   ბეტონი B22.5 (M-300), რკ/ბ გადახურვის ფილა, ბეტონი B22.5 (M-300),                თუჯის მრგვალი ხუფით  (დატვირთვა 25 ტ), ბეტონის ღარი მარკით B-22.5 (M-300), გამირების მოწყობის გათვალისწინებით ჭის ელემენტების გადაბმა B-15 (M-200) მარკის ბეტონით </t>
  </si>
  <si>
    <t>პოლიეთილენის კანალიზაციის გოფრირებული დ 300 მმ მილის ქურო</t>
  </si>
  <si>
    <r>
      <t>m</t>
    </r>
    <r>
      <rPr>
        <b/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</si>
  <si>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3</t>
    </r>
  </si>
  <si>
    <r>
      <t>IV კატ. გრუნტის დამუშავება ექსკავატორით ჩამჩის მოცულობით 0.5 მ</t>
    </r>
    <r>
      <rPr>
        <b/>
        <vertAlign val="superscript"/>
        <sz val="10"/>
        <rFont val="Segoe UI"/>
        <family val="2"/>
      </rPr>
      <t>3</t>
    </r>
    <r>
      <rPr>
        <b/>
        <sz val="10"/>
        <rFont val="Segoe UI"/>
        <family val="2"/>
      </rPr>
      <t xml:space="preserve">  ა/მ დატვირთვით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</si>
  <si>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</si>
  <si>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</si>
  <si>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2</t>
    </r>
  </si>
  <si>
    <t>კონტრაქტორი</t>
  </si>
  <si>
    <t>შემსრულებელი</t>
  </si>
  <si>
    <t>რუსთავის წყალი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</si>
</sst>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-* #,##0.00\ _L_a_r_i_-;\-* #,##0.00\ _L_a_r_i_-;_-* &quot;-&quot;??\ _L_a_r_i_-;_-@_-"/>
    <numFmt numFmtId="166" formatCode="0.000"/>
    <numFmt numFmtId="167" formatCode="0.0"/>
    <numFmt numFmtId="170" formatCode="_-* #,##0.00_р_._-;\-* #,##0.00_р_._-;_-* &quot;-&quot;??_р_._-;_-@_-"/>
    <numFmt numFmtId="17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1"/>
      <color theme="1"/>
      <name val="AcadNusx"/>
    </font>
    <font>
      <b/>
      <i/>
      <sz val="11"/>
      <color theme="1"/>
      <name val="AcadNusx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Segoe UI"/>
      <family val="2"/>
    </font>
    <font>
      <b/>
      <vertAlign val="superscript"/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b/>
      <sz val="10"/>
      <color theme="1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/>
    <xf numFmtId="0" fontId="8" fillId="0" borderId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2" fontId="9" fillId="0" borderId="1" xfId="2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3" applyFont="1" applyFill="1" applyBorder="1" applyAlignment="1">
      <alignment vertical="center" shrinkToFit="1"/>
    </xf>
    <xf numFmtId="0" fontId="9" fillId="0" borderId="0" xfId="5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1" fontId="9" fillId="2" borderId="12" xfId="0" applyNumberFormat="1" applyFont="1" applyFill="1" applyBorder="1" applyAlignment="1">
      <alignment horizontal="center" vertical="center"/>
    </xf>
    <xf numFmtId="0" fontId="11" fillId="3" borderId="4" xfId="2" applyFont="1" applyFill="1" applyBorder="1" applyAlignment="1" applyProtection="1">
      <alignment horizontal="center" vertical="center"/>
      <protection locked="0"/>
    </xf>
    <xf numFmtId="0" fontId="11" fillId="3" borderId="3" xfId="2" applyFont="1" applyFill="1" applyBorder="1" applyAlignment="1" applyProtection="1">
      <alignment horizontal="center" vertical="center"/>
      <protection locked="0"/>
    </xf>
    <xf numFmtId="2" fontId="11" fillId="3" borderId="3" xfId="2" applyNumberFormat="1" applyFont="1" applyFill="1" applyBorder="1" applyAlignment="1" applyProtection="1">
      <alignment horizontal="center" vertical="center"/>
      <protection locked="0"/>
    </xf>
    <xf numFmtId="0" fontId="9" fillId="2" borderId="5" xfId="2" applyFont="1" applyFill="1" applyBorder="1" applyAlignment="1" applyProtection="1">
      <alignment horizontal="center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/>
    </xf>
    <xf numFmtId="2" fontId="9" fillId="2" borderId="1" xfId="2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>
      <alignment horizontal="center" vertical="center"/>
    </xf>
    <xf numFmtId="167" fontId="9" fillId="2" borderId="1" xfId="2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2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167" fontId="9" fillId="2" borderId="1" xfId="0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67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 applyProtection="1">
      <alignment horizontal="center" vertical="center"/>
      <protection locked="0"/>
    </xf>
    <xf numFmtId="2" fontId="11" fillId="3" borderId="1" xfId="2" applyNumberFormat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/>
    </xf>
    <xf numFmtId="167" fontId="9" fillId="2" borderId="1" xfId="2" applyNumberFormat="1" applyFont="1" applyFill="1" applyBorder="1" applyAlignment="1">
      <alignment horizontal="center" vertical="center"/>
    </xf>
    <xf numFmtId="0" fontId="11" fillId="3" borderId="5" xfId="2" applyFont="1" applyFill="1" applyBorder="1" applyAlignment="1" applyProtection="1">
      <alignment horizontal="center" vertical="center"/>
      <protection locked="0"/>
    </xf>
    <xf numFmtId="0" fontId="11" fillId="3" borderId="1" xfId="2" applyFont="1" applyFill="1" applyBorder="1" applyAlignment="1" applyProtection="1">
      <alignment horizontal="center" vertical="center"/>
      <protection locked="0"/>
    </xf>
    <xf numFmtId="167" fontId="11" fillId="3" borderId="1" xfId="2" applyNumberFormat="1" applyFont="1" applyFill="1" applyBorder="1" applyAlignment="1" applyProtection="1">
      <alignment horizontal="center" vertical="center"/>
      <protection locked="0"/>
    </xf>
    <xf numFmtId="2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66" fontId="11" fillId="3" borderId="1" xfId="7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7" fontId="11" fillId="3" borderId="1" xfId="7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5" borderId="1" xfId="6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0" fontId="9" fillId="5" borderId="1" xfId="6" applyFont="1" applyFill="1" applyBorder="1" applyAlignment="1">
      <alignment horizontal="center" vertical="center"/>
    </xf>
    <xf numFmtId="1" fontId="9" fillId="5" borderId="1" xfId="6" applyNumberFormat="1" applyFont="1" applyFill="1" applyBorder="1" applyAlignment="1">
      <alignment horizontal="center" vertical="center"/>
    </xf>
    <xf numFmtId="2" fontId="9" fillId="5" borderId="1" xfId="6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2" fontId="9" fillId="3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>
      <alignment horizontal="center" vertical="center"/>
    </xf>
    <xf numFmtId="9" fontId="9" fillId="2" borderId="9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2" fontId="11" fillId="3" borderId="1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0" fontId="11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11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3" borderId="3" xfId="2" applyFont="1" applyFill="1" applyBorder="1" applyAlignment="1" applyProtection="1">
      <alignment vertical="center"/>
      <protection locked="0"/>
    </xf>
    <xf numFmtId="0" fontId="9" fillId="2" borderId="1" xfId="2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>
      <alignment vertical="center"/>
    </xf>
    <xf numFmtId="0" fontId="11" fillId="3" borderId="3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9" fillId="2" borderId="1" xfId="2" applyFont="1" applyFill="1" applyBorder="1" applyAlignment="1">
      <alignment vertical="center"/>
    </xf>
    <xf numFmtId="0" fontId="11" fillId="3" borderId="1" xfId="2" applyFont="1" applyFill="1" applyBorder="1" applyAlignment="1" applyProtection="1">
      <alignment vertical="center"/>
      <protection locked="0"/>
    </xf>
    <xf numFmtId="0" fontId="11" fillId="3" borderId="1" xfId="2" applyFont="1" applyFill="1" applyBorder="1" applyAlignment="1" applyProtection="1">
      <alignment horizontal="left" vertical="center"/>
      <protection locked="0"/>
    </xf>
    <xf numFmtId="0" fontId="9" fillId="0" borderId="5" xfId="6" applyFont="1" applyFill="1" applyBorder="1" applyAlignment="1" applyProtection="1">
      <alignment horizontal="center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0" xfId="2" applyFont="1" applyFill="1" applyAlignment="1"/>
    <xf numFmtId="0" fontId="9" fillId="4" borderId="1" xfId="0" applyNumberFormat="1" applyFont="1" applyFill="1" applyBorder="1" applyAlignment="1">
      <alignment horizontal="left" vertical="center"/>
    </xf>
    <xf numFmtId="0" fontId="9" fillId="5" borderId="1" xfId="6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3" borderId="1" xfId="2" applyFont="1" applyFill="1" applyBorder="1" applyAlignment="1">
      <alignment horizontal="left" vertical="center"/>
    </xf>
    <xf numFmtId="0" fontId="9" fillId="2" borderId="12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43" fontId="11" fillId="3" borderId="12" xfId="8" applyFont="1" applyFill="1" applyBorder="1" applyAlignment="1" applyProtection="1">
      <alignment horizontal="center" vertical="center"/>
      <protection locked="0"/>
    </xf>
    <xf numFmtId="43" fontId="9" fillId="3" borderId="12" xfId="8" applyFont="1" applyFill="1" applyBorder="1" applyAlignment="1" applyProtection="1">
      <alignment horizontal="center" vertical="center"/>
      <protection locked="0"/>
    </xf>
    <xf numFmtId="43" fontId="11" fillId="3" borderId="15" xfId="8" applyFont="1" applyFill="1" applyBorder="1" applyAlignment="1" applyProtection="1">
      <alignment horizontal="center" vertical="center"/>
      <protection locked="0"/>
    </xf>
    <xf numFmtId="43" fontId="9" fillId="2" borderId="12" xfId="8" applyFont="1" applyFill="1" applyBorder="1" applyAlignment="1">
      <alignment horizontal="center" vertical="center"/>
    </xf>
    <xf numFmtId="43" fontId="11" fillId="2" borderId="12" xfId="8" applyFont="1" applyFill="1" applyBorder="1" applyAlignment="1">
      <alignment horizontal="center" vertical="center"/>
    </xf>
    <xf numFmtId="43" fontId="9" fillId="2" borderId="13" xfId="8" applyFont="1" applyFill="1" applyBorder="1" applyAlignment="1">
      <alignment horizontal="center" vertical="center"/>
    </xf>
    <xf numFmtId="43" fontId="11" fillId="3" borderId="12" xfId="8" applyFont="1" applyFill="1" applyBorder="1" applyAlignment="1">
      <alignment horizontal="center" vertical="center"/>
    </xf>
    <xf numFmtId="43" fontId="11" fillId="3" borderId="13" xfId="8" applyFont="1" applyFill="1" applyBorder="1" applyAlignment="1">
      <alignment horizontal="center" vertical="center"/>
    </xf>
    <xf numFmtId="43" fontId="11" fillId="2" borderId="9" xfId="8" applyFont="1" applyFill="1" applyBorder="1" applyAlignment="1">
      <alignment horizontal="center" vertical="center"/>
    </xf>
    <xf numFmtId="43" fontId="9" fillId="2" borderId="16" xfId="8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center" wrapText="1" shrinkToFit="1"/>
    </xf>
    <xf numFmtId="0" fontId="11" fillId="0" borderId="0" xfId="3" applyFont="1" applyFill="1" applyBorder="1" applyAlignment="1">
      <alignment horizontal="left" vertical="center" shrinkToFi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2" fontId="11" fillId="3" borderId="21" xfId="2" applyNumberFormat="1" applyFont="1" applyFill="1" applyBorder="1" applyAlignment="1" applyProtection="1">
      <alignment horizontal="center" vertical="center"/>
      <protection locked="0"/>
    </xf>
    <xf numFmtId="2" fontId="9" fillId="2" borderId="22" xfId="2" applyNumberFormat="1" applyFont="1" applyFill="1" applyBorder="1" applyAlignment="1" applyProtection="1">
      <alignment horizontal="center" vertical="center"/>
      <protection locked="0"/>
    </xf>
    <xf numFmtId="2" fontId="11" fillId="3" borderId="21" xfId="0" applyNumberFormat="1" applyFont="1" applyFill="1" applyBorder="1" applyAlignment="1" applyProtection="1">
      <alignment horizontal="center" vertical="center"/>
      <protection locked="0"/>
    </xf>
    <xf numFmtId="2" fontId="9" fillId="2" borderId="22" xfId="0" applyNumberFormat="1" applyFont="1" applyFill="1" applyBorder="1" applyAlignment="1" applyProtection="1">
      <alignment horizontal="center" vertical="center"/>
      <protection locked="0"/>
    </xf>
    <xf numFmtId="2" fontId="11" fillId="3" borderId="22" xfId="0" applyNumberFormat="1" applyFont="1" applyFill="1" applyBorder="1" applyAlignment="1" applyProtection="1">
      <alignment horizontal="center" vertical="center"/>
      <protection locked="0"/>
    </xf>
    <xf numFmtId="2" fontId="11" fillId="3" borderId="22" xfId="2" applyNumberFormat="1" applyFont="1" applyFill="1" applyBorder="1" applyAlignment="1">
      <alignment horizontal="center" vertical="center"/>
    </xf>
    <xf numFmtId="2" fontId="9" fillId="2" borderId="22" xfId="2" applyNumberFormat="1" applyFont="1" applyFill="1" applyBorder="1" applyAlignment="1">
      <alignment horizontal="center" vertical="center"/>
    </xf>
    <xf numFmtId="2" fontId="11" fillId="3" borderId="22" xfId="2" applyNumberFormat="1" applyFont="1" applyFill="1" applyBorder="1" applyAlignment="1" applyProtection="1">
      <alignment horizontal="center" vertical="center"/>
      <protection locked="0"/>
    </xf>
    <xf numFmtId="2" fontId="11" fillId="3" borderId="22" xfId="0" applyNumberFormat="1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167" fontId="9" fillId="2" borderId="22" xfId="0" applyNumberFormat="1" applyFont="1" applyFill="1" applyBorder="1" applyAlignment="1">
      <alignment horizontal="center" vertical="center"/>
    </xf>
    <xf numFmtId="2" fontId="9" fillId="0" borderId="22" xfId="2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9" fillId="2" borderId="17" xfId="12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/>
    </xf>
  </cellXfs>
  <cellStyles count="14">
    <cellStyle name="Comma" xfId="8" builtinId="3"/>
    <cellStyle name="Comma 2" xfId="4"/>
    <cellStyle name="Comma 2 2" xfId="7"/>
    <cellStyle name="Comma 2 2 2" xfId="13"/>
    <cellStyle name="Comma 3" xfId="1"/>
    <cellStyle name="Comma 3 2" xfId="10"/>
    <cellStyle name="Comma 4" xfId="11"/>
    <cellStyle name="Normal" xfId="0" builtinId="0"/>
    <cellStyle name="Normal 2" xfId="2"/>
    <cellStyle name="Normal 2 2" xfId="5"/>
    <cellStyle name="Normal 2 3" xfId="12"/>
    <cellStyle name="Normal 3 2" xfId="9"/>
    <cellStyle name="Обычный_Лист1" xfId="3"/>
    <cellStyle name="Обычный_დემონტაჟი" xfId="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tabSelected="1" zoomScale="80" zoomScaleNormal="80" zoomScaleSheetLayoutView="85" workbookViewId="0">
      <pane xSplit="2" ySplit="5" topLeftCell="C81" activePane="bottomRight" state="frozen"/>
      <selection pane="topRight" activeCell="D1" sqref="D1"/>
      <selection pane="bottomLeft" activeCell="A6" sqref="A6"/>
      <selection pane="bottomRight" activeCell="K94" sqref="K94"/>
    </sheetView>
  </sheetViews>
  <sheetFormatPr defaultColWidth="9.1796875" defaultRowHeight="16" x14ac:dyDescent="0.35"/>
  <cols>
    <col min="1" max="1" width="4.7265625" style="2" customWidth="1"/>
    <col min="2" max="2" width="48.1796875" style="5" customWidth="1"/>
    <col min="3" max="3" width="8.54296875" style="5" customWidth="1"/>
    <col min="4" max="4" width="12.54296875" style="5" bestFit="1" customWidth="1"/>
    <col min="5" max="5" width="11.26953125" style="5" customWidth="1"/>
    <col min="6" max="6" width="12.1796875" style="5" customWidth="1"/>
    <col min="7" max="7" width="10.453125" style="5" customWidth="1"/>
    <col min="8" max="8" width="11.1796875" style="5" customWidth="1"/>
    <col min="9" max="9" width="10.26953125" style="5" customWidth="1"/>
    <col min="10" max="10" width="13" style="5" bestFit="1" customWidth="1"/>
    <col min="11" max="11" width="19.81640625" style="5" customWidth="1"/>
    <col min="12" max="12" width="18.7265625" style="127" customWidth="1"/>
    <col min="13" max="16384" width="9.1796875" style="2"/>
  </cols>
  <sheetData>
    <row r="1" spans="1:12" s="4" customFormat="1" x14ac:dyDescent="0.45">
      <c r="B1" s="118" t="s">
        <v>7</v>
      </c>
      <c r="C1" s="119"/>
      <c r="D1" s="119"/>
      <c r="E1" s="119"/>
      <c r="F1" s="119"/>
      <c r="G1" s="119"/>
      <c r="H1" s="119"/>
      <c r="I1" s="119"/>
      <c r="J1" s="119"/>
      <c r="K1" s="3"/>
      <c r="L1" s="125"/>
    </row>
    <row r="2" spans="1:12" s="4" customFormat="1" ht="16.5" thickBot="1" x14ac:dyDescent="0.5">
      <c r="B2" s="3" t="s">
        <v>6</v>
      </c>
      <c r="C2" s="3"/>
      <c r="D2" s="3"/>
      <c r="E2" s="3"/>
      <c r="F2" s="3"/>
      <c r="G2" s="3"/>
      <c r="H2" s="3"/>
      <c r="I2" s="3"/>
      <c r="J2" s="3"/>
      <c r="K2" s="3"/>
      <c r="L2" s="126"/>
    </row>
    <row r="3" spans="1:12" ht="16" customHeight="1" x14ac:dyDescent="0.35">
      <c r="A3" s="121" t="s">
        <v>17</v>
      </c>
      <c r="B3" s="120" t="s">
        <v>18</v>
      </c>
      <c r="C3" s="120" t="s">
        <v>19</v>
      </c>
      <c r="D3" s="120" t="s">
        <v>20</v>
      </c>
      <c r="E3" s="124" t="s">
        <v>21</v>
      </c>
      <c r="F3" s="124"/>
      <c r="G3" s="124" t="s">
        <v>22</v>
      </c>
      <c r="H3" s="124"/>
      <c r="I3" s="120" t="s">
        <v>23</v>
      </c>
      <c r="J3" s="120"/>
      <c r="K3" s="128" t="s">
        <v>24</v>
      </c>
      <c r="L3" s="143" t="s">
        <v>87</v>
      </c>
    </row>
    <row r="4" spans="1:12" ht="39.75" customHeight="1" thickBot="1" x14ac:dyDescent="0.4">
      <c r="A4" s="122"/>
      <c r="B4" s="123"/>
      <c r="C4" s="123"/>
      <c r="D4" s="123"/>
      <c r="E4" s="6" t="s">
        <v>25</v>
      </c>
      <c r="F4" s="7" t="s">
        <v>26</v>
      </c>
      <c r="G4" s="6" t="s">
        <v>25</v>
      </c>
      <c r="H4" s="7" t="s">
        <v>26</v>
      </c>
      <c r="I4" s="6" t="s">
        <v>25</v>
      </c>
      <c r="J4" s="7" t="s">
        <v>27</v>
      </c>
      <c r="K4" s="129" t="s">
        <v>28</v>
      </c>
      <c r="L4" s="144"/>
    </row>
    <row r="5" spans="1:12" ht="16.5" thickBot="1" x14ac:dyDescent="0.4">
      <c r="A5" s="8">
        <v>1</v>
      </c>
      <c r="B5" s="9">
        <v>2</v>
      </c>
      <c r="C5" s="9">
        <v>3</v>
      </c>
      <c r="D5" s="9">
        <v>4</v>
      </c>
      <c r="E5" s="10">
        <v>5</v>
      </c>
      <c r="F5" s="11">
        <v>6</v>
      </c>
      <c r="G5" s="10">
        <v>7</v>
      </c>
      <c r="H5" s="11">
        <v>8</v>
      </c>
      <c r="I5" s="10">
        <v>9</v>
      </c>
      <c r="J5" s="11">
        <v>10</v>
      </c>
      <c r="K5" s="130">
        <v>11</v>
      </c>
      <c r="L5" s="145">
        <v>12</v>
      </c>
    </row>
    <row r="6" spans="1:12" s="76" customFormat="1" x14ac:dyDescent="0.45">
      <c r="A6" s="12">
        <v>1</v>
      </c>
      <c r="B6" s="83" t="s">
        <v>8</v>
      </c>
      <c r="C6" s="13" t="s">
        <v>9</v>
      </c>
      <c r="D6" s="14">
        <v>180</v>
      </c>
      <c r="E6" s="13"/>
      <c r="F6" s="14"/>
      <c r="G6" s="13"/>
      <c r="H6" s="14"/>
      <c r="I6" s="13"/>
      <c r="J6" s="14"/>
      <c r="K6" s="131"/>
      <c r="L6" s="146"/>
    </row>
    <row r="7" spans="1:12" s="77" customFormat="1" x14ac:dyDescent="0.45">
      <c r="A7" s="15"/>
      <c r="B7" s="84" t="s">
        <v>10</v>
      </c>
      <c r="C7" s="16" t="s">
        <v>11</v>
      </c>
      <c r="D7" s="17">
        <v>13.86</v>
      </c>
      <c r="E7" s="16"/>
      <c r="F7" s="18"/>
      <c r="G7" s="19"/>
      <c r="H7" s="17"/>
      <c r="I7" s="16"/>
      <c r="J7" s="17"/>
      <c r="K7" s="132"/>
      <c r="L7" s="146" t="s">
        <v>86</v>
      </c>
    </row>
    <row r="8" spans="1:12" s="77" customFormat="1" x14ac:dyDescent="0.45">
      <c r="A8" s="15"/>
      <c r="B8" s="84" t="s">
        <v>12</v>
      </c>
      <c r="C8" s="16" t="s">
        <v>13</v>
      </c>
      <c r="D8" s="17">
        <v>34.919999999999995</v>
      </c>
      <c r="E8" s="16"/>
      <c r="F8" s="18"/>
      <c r="G8" s="16"/>
      <c r="H8" s="17"/>
      <c r="I8" s="16"/>
      <c r="J8" s="17"/>
      <c r="K8" s="132"/>
      <c r="L8" s="146" t="s">
        <v>86</v>
      </c>
    </row>
    <row r="9" spans="1:12" x14ac:dyDescent="0.45">
      <c r="A9" s="20"/>
      <c r="B9" s="85" t="s">
        <v>14</v>
      </c>
      <c r="C9" s="21" t="s">
        <v>15</v>
      </c>
      <c r="D9" s="17">
        <v>11.466000000000001</v>
      </c>
      <c r="E9" s="21"/>
      <c r="F9" s="18"/>
      <c r="G9" s="21"/>
      <c r="H9" s="17"/>
      <c r="I9" s="21"/>
      <c r="J9" s="18"/>
      <c r="K9" s="132"/>
      <c r="L9" s="146" t="s">
        <v>86</v>
      </c>
    </row>
    <row r="10" spans="1:12" x14ac:dyDescent="0.45">
      <c r="A10" s="20"/>
      <c r="B10" s="85" t="s">
        <v>16</v>
      </c>
      <c r="C10" s="21" t="s">
        <v>15</v>
      </c>
      <c r="D10" s="17">
        <v>3.2040000000000002</v>
      </c>
      <c r="E10" s="21"/>
      <c r="F10" s="18"/>
      <c r="G10" s="21"/>
      <c r="H10" s="17"/>
      <c r="I10" s="21"/>
      <c r="J10" s="18"/>
      <c r="K10" s="132"/>
      <c r="L10" s="146" t="s">
        <v>86</v>
      </c>
    </row>
    <row r="11" spans="1:12" s="78" customFormat="1" ht="16.5" x14ac:dyDescent="0.45">
      <c r="A11" s="22">
        <v>2</v>
      </c>
      <c r="B11" s="86" t="s">
        <v>29</v>
      </c>
      <c r="C11" s="23" t="s">
        <v>81</v>
      </c>
      <c r="D11" s="24">
        <v>24</v>
      </c>
      <c r="E11" s="23"/>
      <c r="F11" s="24"/>
      <c r="G11" s="23"/>
      <c r="H11" s="24"/>
      <c r="I11" s="23"/>
      <c r="J11" s="24"/>
      <c r="K11" s="133"/>
      <c r="L11" s="146"/>
    </row>
    <row r="12" spans="1:12" s="79" customFormat="1" x14ac:dyDescent="0.45">
      <c r="A12" s="25"/>
      <c r="B12" s="87" t="s">
        <v>10</v>
      </c>
      <c r="C12" s="26" t="s">
        <v>11</v>
      </c>
      <c r="D12" s="17">
        <v>38.400000000000006</v>
      </c>
      <c r="E12" s="26"/>
      <c r="F12" s="28"/>
      <c r="G12" s="27"/>
      <c r="H12" s="17"/>
      <c r="I12" s="26"/>
      <c r="J12" s="28"/>
      <c r="K12" s="134"/>
      <c r="L12" s="146" t="s">
        <v>86</v>
      </c>
    </row>
    <row r="13" spans="1:12" s="79" customFormat="1" x14ac:dyDescent="0.45">
      <c r="A13" s="25"/>
      <c r="B13" s="87" t="s">
        <v>30</v>
      </c>
      <c r="C13" s="26" t="s">
        <v>31</v>
      </c>
      <c r="D13" s="17">
        <v>0.45839999999999997</v>
      </c>
      <c r="E13" s="26"/>
      <c r="F13" s="28"/>
      <c r="G13" s="26"/>
      <c r="H13" s="28"/>
      <c r="I13" s="26"/>
      <c r="J13" s="17"/>
      <c r="K13" s="134"/>
      <c r="L13" s="146" t="s">
        <v>86</v>
      </c>
    </row>
    <row r="14" spans="1:12" s="79" customFormat="1" x14ac:dyDescent="0.45">
      <c r="A14" s="25"/>
      <c r="B14" s="87" t="s">
        <v>32</v>
      </c>
      <c r="C14" s="26" t="s">
        <v>31</v>
      </c>
      <c r="D14" s="17">
        <v>18.600000000000001</v>
      </c>
      <c r="E14" s="26"/>
      <c r="F14" s="28"/>
      <c r="G14" s="28"/>
      <c r="H14" s="28"/>
      <c r="I14" s="28"/>
      <c r="J14" s="17"/>
      <c r="K14" s="134"/>
      <c r="L14" s="146" t="s">
        <v>86</v>
      </c>
    </row>
    <row r="15" spans="1:12" s="79" customFormat="1" x14ac:dyDescent="0.45">
      <c r="A15" s="25"/>
      <c r="B15" s="87" t="s">
        <v>33</v>
      </c>
      <c r="C15" s="26" t="s">
        <v>31</v>
      </c>
      <c r="D15" s="17">
        <v>10.56</v>
      </c>
      <c r="E15" s="26"/>
      <c r="F15" s="28"/>
      <c r="G15" s="28"/>
      <c r="H15" s="28"/>
      <c r="I15" s="28"/>
      <c r="J15" s="17"/>
      <c r="K15" s="134"/>
      <c r="L15" s="146" t="s">
        <v>86</v>
      </c>
    </row>
    <row r="16" spans="1:12" s="78" customFormat="1" ht="16.5" x14ac:dyDescent="0.45">
      <c r="A16" s="29">
        <v>3</v>
      </c>
      <c r="B16" s="88" t="s">
        <v>82</v>
      </c>
      <c r="C16" s="30" t="s">
        <v>81</v>
      </c>
      <c r="D16" s="31">
        <v>474.3</v>
      </c>
      <c r="E16" s="30"/>
      <c r="F16" s="32"/>
      <c r="G16" s="30"/>
      <c r="H16" s="32"/>
      <c r="I16" s="30"/>
      <c r="J16" s="32"/>
      <c r="K16" s="135"/>
      <c r="L16" s="146"/>
    </row>
    <row r="17" spans="1:12" s="79" customFormat="1" x14ac:dyDescent="0.45">
      <c r="A17" s="33"/>
      <c r="B17" s="87" t="s">
        <v>10</v>
      </c>
      <c r="C17" s="26" t="s">
        <v>11</v>
      </c>
      <c r="D17" s="17">
        <v>12.806100000000001</v>
      </c>
      <c r="E17" s="26"/>
      <c r="F17" s="28"/>
      <c r="G17" s="27"/>
      <c r="H17" s="17"/>
      <c r="I17" s="26"/>
      <c r="J17" s="28"/>
      <c r="K17" s="134"/>
      <c r="L17" s="146" t="s">
        <v>86</v>
      </c>
    </row>
    <row r="18" spans="1:12" s="79" customFormat="1" ht="16.5" x14ac:dyDescent="0.45">
      <c r="A18" s="33"/>
      <c r="B18" s="87" t="s">
        <v>83</v>
      </c>
      <c r="C18" s="26" t="s">
        <v>31</v>
      </c>
      <c r="D18" s="17">
        <v>28.695149999999998</v>
      </c>
      <c r="E18" s="26"/>
      <c r="F18" s="28"/>
      <c r="G18" s="28"/>
      <c r="H18" s="28"/>
      <c r="I18" s="28"/>
      <c r="J18" s="17"/>
      <c r="K18" s="134"/>
      <c r="L18" s="146" t="s">
        <v>86</v>
      </c>
    </row>
    <row r="19" spans="1:12" s="79" customFormat="1" ht="16.5" x14ac:dyDescent="0.45">
      <c r="A19" s="33"/>
      <c r="B19" s="89" t="s">
        <v>34</v>
      </c>
      <c r="C19" s="26" t="s">
        <v>84</v>
      </c>
      <c r="D19" s="17">
        <v>1.048203</v>
      </c>
      <c r="E19" s="27"/>
      <c r="F19" s="18"/>
      <c r="G19" s="26"/>
      <c r="H19" s="28"/>
      <c r="I19" s="26"/>
      <c r="J19" s="28"/>
      <c r="K19" s="134"/>
      <c r="L19" s="146" t="s">
        <v>86</v>
      </c>
    </row>
    <row r="20" spans="1:12" s="79" customFormat="1" x14ac:dyDescent="0.45">
      <c r="A20" s="33"/>
      <c r="B20" s="87" t="s">
        <v>35</v>
      </c>
      <c r="C20" s="26" t="s">
        <v>15</v>
      </c>
      <c r="D20" s="17">
        <v>2.8457999999999997E-2</v>
      </c>
      <c r="E20" s="26"/>
      <c r="F20" s="28"/>
      <c r="G20" s="26"/>
      <c r="H20" s="28"/>
      <c r="I20" s="28"/>
      <c r="J20" s="17"/>
      <c r="K20" s="134"/>
      <c r="L20" s="146" t="s">
        <v>86</v>
      </c>
    </row>
    <row r="21" spans="1:12" s="80" customFormat="1" ht="16.5" x14ac:dyDescent="0.45">
      <c r="A21" s="34">
        <v>4</v>
      </c>
      <c r="B21" s="90" t="s">
        <v>36</v>
      </c>
      <c r="C21" s="35" t="s">
        <v>81</v>
      </c>
      <c r="D21" s="36">
        <v>35.700000000000003</v>
      </c>
      <c r="E21" s="35"/>
      <c r="F21" s="37"/>
      <c r="G21" s="35"/>
      <c r="H21" s="37"/>
      <c r="I21" s="35"/>
      <c r="J21" s="37"/>
      <c r="K21" s="136"/>
      <c r="L21" s="146"/>
    </row>
    <row r="22" spans="1:12" s="81" customFormat="1" x14ac:dyDescent="0.45">
      <c r="A22" s="38"/>
      <c r="B22" s="89" t="s">
        <v>10</v>
      </c>
      <c r="C22" s="39" t="s">
        <v>11</v>
      </c>
      <c r="D22" s="40">
        <v>179.57100000000003</v>
      </c>
      <c r="E22" s="39"/>
      <c r="F22" s="40"/>
      <c r="G22" s="41"/>
      <c r="H22" s="17"/>
      <c r="I22" s="39"/>
      <c r="J22" s="40"/>
      <c r="K22" s="137"/>
      <c r="L22" s="146" t="s">
        <v>86</v>
      </c>
    </row>
    <row r="23" spans="1:12" s="80" customFormat="1" x14ac:dyDescent="0.45">
      <c r="A23" s="42">
        <v>5</v>
      </c>
      <c r="B23" s="91" t="s">
        <v>74</v>
      </c>
      <c r="C23" s="43" t="s">
        <v>37</v>
      </c>
      <c r="D23" s="44">
        <v>710</v>
      </c>
      <c r="E23" s="36"/>
      <c r="F23" s="36"/>
      <c r="G23" s="43"/>
      <c r="H23" s="36"/>
      <c r="I23" s="43"/>
      <c r="J23" s="36"/>
      <c r="K23" s="138"/>
      <c r="L23" s="146"/>
    </row>
    <row r="24" spans="1:12" s="81" customFormat="1" x14ac:dyDescent="0.45">
      <c r="A24" s="92"/>
      <c r="B24" s="84" t="s">
        <v>75</v>
      </c>
      <c r="C24" s="16" t="s">
        <v>37</v>
      </c>
      <c r="D24" s="19">
        <v>5373</v>
      </c>
      <c r="E24" s="16"/>
      <c r="F24" s="16"/>
      <c r="G24" s="16"/>
      <c r="H24" s="17"/>
      <c r="I24" s="45"/>
      <c r="J24" s="17"/>
      <c r="K24" s="132"/>
      <c r="L24" s="146" t="s">
        <v>86</v>
      </c>
    </row>
    <row r="25" spans="1:12" s="78" customFormat="1" ht="16.5" x14ac:dyDescent="0.45">
      <c r="A25" s="29">
        <v>6</v>
      </c>
      <c r="B25" s="88" t="s">
        <v>73</v>
      </c>
      <c r="C25" s="30" t="s">
        <v>81</v>
      </c>
      <c r="D25" s="31">
        <v>82</v>
      </c>
      <c r="E25" s="30"/>
      <c r="F25" s="32"/>
      <c r="G25" s="30"/>
      <c r="H25" s="32"/>
      <c r="I25" s="30"/>
      <c r="J25" s="32"/>
      <c r="K25" s="135"/>
      <c r="L25" s="146"/>
    </row>
    <row r="26" spans="1:12" s="79" customFormat="1" x14ac:dyDescent="0.45">
      <c r="A26" s="33"/>
      <c r="B26" s="87" t="s">
        <v>10</v>
      </c>
      <c r="C26" s="26" t="s">
        <v>11</v>
      </c>
      <c r="D26" s="40">
        <v>147.6</v>
      </c>
      <c r="E26" s="26"/>
      <c r="F26" s="28"/>
      <c r="G26" s="27"/>
      <c r="H26" s="17"/>
      <c r="I26" s="26"/>
      <c r="J26" s="28"/>
      <c r="K26" s="134"/>
      <c r="L26" s="146" t="s">
        <v>86</v>
      </c>
    </row>
    <row r="27" spans="1:12" s="79" customFormat="1" ht="16.5" x14ac:dyDescent="0.45">
      <c r="A27" s="33"/>
      <c r="B27" s="93" t="s">
        <v>38</v>
      </c>
      <c r="C27" s="26" t="s">
        <v>84</v>
      </c>
      <c r="D27" s="40">
        <v>90.2</v>
      </c>
      <c r="E27" s="27"/>
      <c r="F27" s="18"/>
      <c r="G27" s="26"/>
      <c r="H27" s="28"/>
      <c r="I27" s="26"/>
      <c r="J27" s="28"/>
      <c r="K27" s="134"/>
      <c r="L27" s="146" t="s">
        <v>86</v>
      </c>
    </row>
    <row r="28" spans="1:12" s="82" customFormat="1" ht="16.5" x14ac:dyDescent="0.45">
      <c r="A28" s="46">
        <v>7</v>
      </c>
      <c r="B28" s="94" t="s">
        <v>39</v>
      </c>
      <c r="C28" s="47" t="s">
        <v>81</v>
      </c>
      <c r="D28" s="48">
        <v>16</v>
      </c>
      <c r="E28" s="47"/>
      <c r="F28" s="49"/>
      <c r="G28" s="47"/>
      <c r="H28" s="49"/>
      <c r="I28" s="47"/>
      <c r="J28" s="49"/>
      <c r="K28" s="139"/>
      <c r="L28" s="146"/>
    </row>
    <row r="29" spans="1:12" x14ac:dyDescent="0.45">
      <c r="A29" s="20"/>
      <c r="B29" s="85" t="s">
        <v>10</v>
      </c>
      <c r="C29" s="21" t="s">
        <v>11</v>
      </c>
      <c r="D29" s="40">
        <v>2.1440000000000001</v>
      </c>
      <c r="E29" s="21"/>
      <c r="F29" s="18"/>
      <c r="G29" s="50"/>
      <c r="H29" s="17"/>
      <c r="I29" s="21"/>
      <c r="J29" s="18"/>
      <c r="K29" s="140"/>
      <c r="L29" s="146" t="s">
        <v>86</v>
      </c>
    </row>
    <row r="30" spans="1:12" x14ac:dyDescent="0.45">
      <c r="A30" s="20"/>
      <c r="B30" s="85" t="s">
        <v>40</v>
      </c>
      <c r="C30" s="21" t="s">
        <v>31</v>
      </c>
      <c r="D30" s="40">
        <v>0.46544000000000002</v>
      </c>
      <c r="E30" s="21"/>
      <c r="F30" s="18"/>
      <c r="G30" s="18"/>
      <c r="H30" s="18"/>
      <c r="I30" s="21"/>
      <c r="J30" s="17"/>
      <c r="K30" s="140"/>
      <c r="L30" s="146" t="s">
        <v>86</v>
      </c>
    </row>
    <row r="31" spans="1:12" x14ac:dyDescent="0.45">
      <c r="A31" s="20"/>
      <c r="B31" s="85" t="s">
        <v>41</v>
      </c>
      <c r="C31" s="21" t="s">
        <v>31</v>
      </c>
      <c r="D31" s="40">
        <v>2.08</v>
      </c>
      <c r="E31" s="21"/>
      <c r="F31" s="18"/>
      <c r="G31" s="18"/>
      <c r="H31" s="18"/>
      <c r="I31" s="18"/>
      <c r="J31" s="17"/>
      <c r="K31" s="140"/>
      <c r="L31" s="146" t="s">
        <v>86</v>
      </c>
    </row>
    <row r="32" spans="1:12" x14ac:dyDescent="0.45">
      <c r="A32" s="51"/>
      <c r="B32" s="89" t="s">
        <v>34</v>
      </c>
      <c r="C32" s="21" t="s">
        <v>42</v>
      </c>
      <c r="D32" s="40">
        <v>17.600000000000001</v>
      </c>
      <c r="E32" s="27"/>
      <c r="F32" s="18"/>
      <c r="G32" s="50"/>
      <c r="H32" s="50"/>
      <c r="I32" s="50"/>
      <c r="J32" s="50"/>
      <c r="K32" s="141"/>
      <c r="L32" s="146" t="s">
        <v>86</v>
      </c>
    </row>
    <row r="33" spans="1:12" s="82" customFormat="1" ht="16.5" x14ac:dyDescent="0.45">
      <c r="A33" s="46">
        <v>8</v>
      </c>
      <c r="B33" s="95" t="s">
        <v>77</v>
      </c>
      <c r="C33" s="47" t="s">
        <v>80</v>
      </c>
      <c r="D33" s="49">
        <v>5</v>
      </c>
      <c r="E33" s="47"/>
      <c r="F33" s="49"/>
      <c r="G33" s="47"/>
      <c r="H33" s="49"/>
      <c r="I33" s="47"/>
      <c r="J33" s="49"/>
      <c r="K33" s="135"/>
      <c r="L33" s="146"/>
    </row>
    <row r="34" spans="1:12" s="98" customFormat="1" x14ac:dyDescent="0.45">
      <c r="A34" s="96"/>
      <c r="B34" s="97" t="s">
        <v>4</v>
      </c>
      <c r="C34" s="96" t="s">
        <v>5</v>
      </c>
      <c r="D34" s="1">
        <v>4.6999999999999993</v>
      </c>
      <c r="E34" s="1"/>
      <c r="F34" s="1"/>
      <c r="G34" s="1"/>
      <c r="H34" s="1"/>
      <c r="I34" s="1"/>
      <c r="J34" s="1"/>
      <c r="K34" s="142"/>
      <c r="L34" s="146" t="s">
        <v>86</v>
      </c>
    </row>
    <row r="35" spans="1:12" s="98" customFormat="1" x14ac:dyDescent="0.45">
      <c r="A35" s="96"/>
      <c r="B35" s="97" t="s">
        <v>76</v>
      </c>
      <c r="C35" s="96" t="s">
        <v>3</v>
      </c>
      <c r="D35" s="1">
        <v>18.899999999999999</v>
      </c>
      <c r="E35" s="1"/>
      <c r="F35" s="1"/>
      <c r="G35" s="1"/>
      <c r="H35" s="1"/>
      <c r="I35" s="1"/>
      <c r="J35" s="1"/>
      <c r="K35" s="142"/>
      <c r="L35" s="146" t="s">
        <v>86</v>
      </c>
    </row>
    <row r="36" spans="1:12" s="82" customFormat="1" ht="16.5" x14ac:dyDescent="0.45">
      <c r="A36" s="46">
        <v>9</v>
      </c>
      <c r="B36" s="95" t="s">
        <v>43</v>
      </c>
      <c r="C36" s="47" t="s">
        <v>85</v>
      </c>
      <c r="D36" s="49">
        <v>80</v>
      </c>
      <c r="E36" s="47"/>
      <c r="F36" s="49"/>
      <c r="G36" s="47"/>
      <c r="H36" s="49"/>
      <c r="I36" s="47"/>
      <c r="J36" s="49"/>
      <c r="K36" s="135"/>
      <c r="L36" s="146"/>
    </row>
    <row r="37" spans="1:12" x14ac:dyDescent="0.45">
      <c r="A37" s="20"/>
      <c r="B37" s="85" t="s">
        <v>44</v>
      </c>
      <c r="C37" s="21" t="s">
        <v>11</v>
      </c>
      <c r="D37" s="40">
        <v>14.991999999999999</v>
      </c>
      <c r="E37" s="21"/>
      <c r="F37" s="18"/>
      <c r="G37" s="50"/>
      <c r="H37" s="17"/>
      <c r="I37" s="21"/>
      <c r="J37" s="18"/>
      <c r="K37" s="134"/>
      <c r="L37" s="146" t="s">
        <v>86</v>
      </c>
    </row>
    <row r="38" spans="1:12" x14ac:dyDescent="0.45">
      <c r="A38" s="20"/>
      <c r="B38" s="85" t="s">
        <v>45</v>
      </c>
      <c r="C38" s="21" t="s">
        <v>13</v>
      </c>
      <c r="D38" s="40">
        <v>1.1840000000000002</v>
      </c>
      <c r="E38" s="21"/>
      <c r="F38" s="18"/>
      <c r="G38" s="21"/>
      <c r="H38" s="18"/>
      <c r="I38" s="21"/>
      <c r="J38" s="17"/>
      <c r="K38" s="134"/>
      <c r="L38" s="146" t="s">
        <v>86</v>
      </c>
    </row>
    <row r="39" spans="1:12" x14ac:dyDescent="0.45">
      <c r="A39" s="20"/>
      <c r="B39" s="21" t="s">
        <v>46</v>
      </c>
      <c r="C39" s="21"/>
      <c r="D39" s="40">
        <v>0</v>
      </c>
      <c r="E39" s="21"/>
      <c r="F39" s="18"/>
      <c r="G39" s="21"/>
      <c r="H39" s="18"/>
      <c r="I39" s="21"/>
      <c r="J39" s="18"/>
      <c r="K39" s="134"/>
      <c r="L39" s="146" t="s">
        <v>86</v>
      </c>
    </row>
    <row r="40" spans="1:12" x14ac:dyDescent="0.45">
      <c r="A40" s="20"/>
      <c r="B40" s="85" t="s">
        <v>47</v>
      </c>
      <c r="C40" s="21" t="s">
        <v>37</v>
      </c>
      <c r="D40" s="40">
        <v>11.44</v>
      </c>
      <c r="E40" s="50"/>
      <c r="F40" s="18"/>
      <c r="G40" s="21"/>
      <c r="H40" s="18"/>
      <c r="I40" s="21"/>
      <c r="J40" s="18"/>
      <c r="K40" s="134"/>
      <c r="L40" s="146" t="s">
        <v>86</v>
      </c>
    </row>
    <row r="41" spans="1:12" x14ac:dyDescent="0.45">
      <c r="A41" s="20"/>
      <c r="B41" s="85" t="s">
        <v>48</v>
      </c>
      <c r="C41" s="21" t="s">
        <v>37</v>
      </c>
      <c r="D41" s="40">
        <v>7.6319999999999988</v>
      </c>
      <c r="E41" s="50"/>
      <c r="F41" s="18"/>
      <c r="G41" s="21"/>
      <c r="H41" s="18"/>
      <c r="I41" s="21"/>
      <c r="J41" s="18"/>
      <c r="K41" s="134"/>
      <c r="L41" s="146" t="s">
        <v>86</v>
      </c>
    </row>
    <row r="42" spans="1:12" x14ac:dyDescent="0.45">
      <c r="A42" s="20"/>
      <c r="B42" s="85" t="s">
        <v>49</v>
      </c>
      <c r="C42" s="21" t="s">
        <v>37</v>
      </c>
      <c r="D42" s="40">
        <v>9.5999999999999988E-2</v>
      </c>
      <c r="E42" s="50"/>
      <c r="F42" s="18"/>
      <c r="G42" s="21"/>
      <c r="H42" s="18"/>
      <c r="I42" s="21"/>
      <c r="J42" s="18"/>
      <c r="K42" s="134"/>
      <c r="L42" s="146" t="s">
        <v>86</v>
      </c>
    </row>
    <row r="43" spans="1:12" s="82" customFormat="1" x14ac:dyDescent="0.45">
      <c r="A43" s="46">
        <v>10</v>
      </c>
      <c r="B43" s="95" t="s">
        <v>78</v>
      </c>
      <c r="C43" s="47" t="s">
        <v>42</v>
      </c>
      <c r="D43" s="52">
        <v>11</v>
      </c>
      <c r="E43" s="47"/>
      <c r="F43" s="49"/>
      <c r="G43" s="47"/>
      <c r="H43" s="49"/>
      <c r="I43" s="47"/>
      <c r="J43" s="49"/>
      <c r="K43" s="139"/>
      <c r="L43" s="146"/>
    </row>
    <row r="44" spans="1:12" x14ac:dyDescent="0.45">
      <c r="A44" s="20"/>
      <c r="B44" s="85" t="s">
        <v>44</v>
      </c>
      <c r="C44" s="21" t="s">
        <v>11</v>
      </c>
      <c r="D44" s="40">
        <v>101.19999999999999</v>
      </c>
      <c r="E44" s="21"/>
      <c r="F44" s="18"/>
      <c r="G44" s="50"/>
      <c r="H44" s="17"/>
      <c r="I44" s="21"/>
      <c r="J44" s="18"/>
      <c r="K44" s="140"/>
      <c r="L44" s="146" t="s">
        <v>86</v>
      </c>
    </row>
    <row r="45" spans="1:12" x14ac:dyDescent="0.45">
      <c r="A45" s="20"/>
      <c r="B45" s="85" t="s">
        <v>35</v>
      </c>
      <c r="C45" s="21" t="s">
        <v>15</v>
      </c>
      <c r="D45" s="40">
        <v>27.830000000000002</v>
      </c>
      <c r="E45" s="21"/>
      <c r="F45" s="18"/>
      <c r="G45" s="21"/>
      <c r="H45" s="18"/>
      <c r="I45" s="21"/>
      <c r="J45" s="17"/>
      <c r="K45" s="140"/>
      <c r="L45" s="146" t="s">
        <v>86</v>
      </c>
    </row>
    <row r="46" spans="1:12" x14ac:dyDescent="0.45">
      <c r="A46" s="20"/>
      <c r="B46" s="21" t="s">
        <v>46</v>
      </c>
      <c r="C46" s="21"/>
      <c r="D46" s="18"/>
      <c r="E46" s="21"/>
      <c r="F46" s="18"/>
      <c r="G46" s="21"/>
      <c r="H46" s="18"/>
      <c r="I46" s="21"/>
      <c r="J46" s="18"/>
      <c r="K46" s="140"/>
      <c r="L46" s="146" t="s">
        <v>86</v>
      </c>
    </row>
    <row r="47" spans="1:12" x14ac:dyDescent="0.45">
      <c r="A47" s="20"/>
      <c r="B47" s="85" t="s">
        <v>50</v>
      </c>
      <c r="C47" s="21" t="s">
        <v>51</v>
      </c>
      <c r="D47" s="18">
        <v>48</v>
      </c>
      <c r="E47" s="18"/>
      <c r="F47" s="18"/>
      <c r="G47" s="21"/>
      <c r="H47" s="18"/>
      <c r="I47" s="21"/>
      <c r="J47" s="18"/>
      <c r="K47" s="140"/>
      <c r="L47" s="146" t="s">
        <v>88</v>
      </c>
    </row>
    <row r="48" spans="1:12" x14ac:dyDescent="0.45">
      <c r="A48" s="20"/>
      <c r="B48" s="85" t="s">
        <v>50</v>
      </c>
      <c r="C48" s="21" t="s">
        <v>51</v>
      </c>
      <c r="D48" s="18">
        <v>16</v>
      </c>
      <c r="E48" s="18"/>
      <c r="F48" s="18"/>
      <c r="G48" s="21"/>
      <c r="H48" s="18"/>
      <c r="I48" s="21"/>
      <c r="J48" s="18"/>
      <c r="K48" s="140"/>
      <c r="L48" s="146" t="s">
        <v>88</v>
      </c>
    </row>
    <row r="49" spans="1:12" x14ac:dyDescent="0.45">
      <c r="A49" s="20"/>
      <c r="B49" s="87" t="s">
        <v>52</v>
      </c>
      <c r="C49" s="21" t="s">
        <v>51</v>
      </c>
      <c r="D49" s="18">
        <v>16</v>
      </c>
      <c r="E49" s="50"/>
      <c r="F49" s="18"/>
      <c r="G49" s="21"/>
      <c r="H49" s="18"/>
      <c r="I49" s="21"/>
      <c r="J49" s="18"/>
      <c r="K49" s="140"/>
      <c r="L49" s="146" t="s">
        <v>88</v>
      </c>
    </row>
    <row r="50" spans="1:12" x14ac:dyDescent="0.45">
      <c r="A50" s="20"/>
      <c r="B50" s="99" t="s">
        <v>53</v>
      </c>
      <c r="C50" s="21" t="s">
        <v>51</v>
      </c>
      <c r="D50" s="18">
        <v>16</v>
      </c>
      <c r="E50" s="50"/>
      <c r="F50" s="18"/>
      <c r="G50" s="21"/>
      <c r="H50" s="18"/>
      <c r="I50" s="21"/>
      <c r="J50" s="18"/>
      <c r="K50" s="140"/>
      <c r="L50" s="146" t="s">
        <v>88</v>
      </c>
    </row>
    <row r="51" spans="1:12" x14ac:dyDescent="0.45">
      <c r="A51" s="33"/>
      <c r="B51" s="99" t="s">
        <v>54</v>
      </c>
      <c r="C51" s="26" t="s">
        <v>42</v>
      </c>
      <c r="D51" s="18">
        <v>18.1492</v>
      </c>
      <c r="E51" s="53"/>
      <c r="F51" s="18"/>
      <c r="G51" s="21"/>
      <c r="H51" s="18"/>
      <c r="I51" s="21"/>
      <c r="J51" s="18"/>
      <c r="K51" s="140"/>
      <c r="L51" s="146" t="s">
        <v>86</v>
      </c>
    </row>
    <row r="52" spans="1:12" x14ac:dyDescent="0.45">
      <c r="A52" s="20"/>
      <c r="B52" s="87" t="s">
        <v>55</v>
      </c>
      <c r="C52" s="21" t="s">
        <v>42</v>
      </c>
      <c r="D52" s="40">
        <v>5.7640000000000002</v>
      </c>
      <c r="E52" s="54"/>
      <c r="F52" s="18"/>
      <c r="G52" s="21"/>
      <c r="H52" s="18"/>
      <c r="I52" s="21"/>
      <c r="J52" s="18"/>
      <c r="K52" s="140"/>
      <c r="L52" s="146" t="s">
        <v>86</v>
      </c>
    </row>
    <row r="53" spans="1:12" x14ac:dyDescent="0.45">
      <c r="A53" s="20"/>
      <c r="B53" s="85" t="s">
        <v>56</v>
      </c>
      <c r="C53" s="21" t="s">
        <v>15</v>
      </c>
      <c r="D53" s="40">
        <v>64.570000000000007</v>
      </c>
      <c r="E53" s="21"/>
      <c r="F53" s="18"/>
      <c r="G53" s="21"/>
      <c r="H53" s="18"/>
      <c r="I53" s="21"/>
      <c r="J53" s="18"/>
      <c r="K53" s="140"/>
      <c r="L53" s="146" t="s">
        <v>86</v>
      </c>
    </row>
    <row r="54" spans="1:12" s="82" customFormat="1" ht="16.5" x14ac:dyDescent="0.45">
      <c r="A54" s="46">
        <v>11</v>
      </c>
      <c r="B54" s="95" t="s">
        <v>57</v>
      </c>
      <c r="C54" s="47" t="s">
        <v>85</v>
      </c>
      <c r="D54" s="55">
        <v>114</v>
      </c>
      <c r="E54" s="47"/>
      <c r="F54" s="49"/>
      <c r="G54" s="47"/>
      <c r="H54" s="37"/>
      <c r="I54" s="47"/>
      <c r="J54" s="37"/>
      <c r="K54" s="136"/>
      <c r="L54" s="146"/>
    </row>
    <row r="55" spans="1:12" x14ac:dyDescent="0.45">
      <c r="A55" s="56"/>
      <c r="B55" s="85" t="s">
        <v>10</v>
      </c>
      <c r="C55" s="21" t="s">
        <v>11</v>
      </c>
      <c r="D55" s="40">
        <v>38.304000000000002</v>
      </c>
      <c r="E55" s="21"/>
      <c r="F55" s="18"/>
      <c r="G55" s="50"/>
      <c r="H55" s="17"/>
      <c r="I55" s="21"/>
      <c r="J55" s="40"/>
      <c r="K55" s="137"/>
      <c r="L55" s="146" t="s">
        <v>86</v>
      </c>
    </row>
    <row r="56" spans="1:12" x14ac:dyDescent="0.45">
      <c r="A56" s="56"/>
      <c r="B56" s="85" t="s">
        <v>14</v>
      </c>
      <c r="C56" s="21" t="s">
        <v>15</v>
      </c>
      <c r="D56" s="40">
        <v>1.71</v>
      </c>
      <c r="E56" s="21"/>
      <c r="F56" s="18"/>
      <c r="G56" s="21"/>
      <c r="H56" s="40"/>
      <c r="I56" s="21"/>
      <c r="J56" s="17"/>
      <c r="K56" s="137"/>
      <c r="L56" s="146" t="s">
        <v>86</v>
      </c>
    </row>
    <row r="57" spans="1:12" x14ac:dyDescent="0.45">
      <c r="A57" s="56"/>
      <c r="B57" s="21" t="s">
        <v>46</v>
      </c>
      <c r="C57" s="21"/>
      <c r="D57" s="40"/>
      <c r="E57" s="21"/>
      <c r="F57" s="18"/>
      <c r="G57" s="21"/>
      <c r="H57" s="40"/>
      <c r="I57" s="21"/>
      <c r="J57" s="40"/>
      <c r="K57" s="137"/>
      <c r="L57" s="146" t="s">
        <v>86</v>
      </c>
    </row>
    <row r="58" spans="1:12" x14ac:dyDescent="0.45">
      <c r="A58" s="56"/>
      <c r="B58" s="85" t="s">
        <v>58</v>
      </c>
      <c r="C58" s="21" t="s">
        <v>37</v>
      </c>
      <c r="D58" s="40">
        <v>0.27359999999999995</v>
      </c>
      <c r="E58" s="18"/>
      <c r="F58" s="18"/>
      <c r="G58" s="21"/>
      <c r="H58" s="40"/>
      <c r="I58" s="21"/>
      <c r="J58" s="40"/>
      <c r="K58" s="137"/>
      <c r="L58" s="146" t="s">
        <v>86</v>
      </c>
    </row>
    <row r="59" spans="1:12" x14ac:dyDescent="0.45">
      <c r="A59" s="56"/>
      <c r="B59" s="85" t="s">
        <v>16</v>
      </c>
      <c r="C59" s="21" t="s">
        <v>15</v>
      </c>
      <c r="D59" s="40">
        <v>2.5991999999999997</v>
      </c>
      <c r="E59" s="21"/>
      <c r="F59" s="18"/>
      <c r="G59" s="21"/>
      <c r="H59" s="40"/>
      <c r="I59" s="21"/>
      <c r="J59" s="40"/>
      <c r="K59" s="137"/>
      <c r="L59" s="146" t="s">
        <v>86</v>
      </c>
    </row>
    <row r="60" spans="1:12" s="82" customFormat="1" x14ac:dyDescent="0.45">
      <c r="A60" s="46">
        <v>12</v>
      </c>
      <c r="B60" s="95" t="s">
        <v>59</v>
      </c>
      <c r="C60" s="47" t="s">
        <v>9</v>
      </c>
      <c r="D60" s="49">
        <v>77</v>
      </c>
      <c r="E60" s="47"/>
      <c r="F60" s="49"/>
      <c r="G60" s="47"/>
      <c r="H60" s="49"/>
      <c r="I60" s="47"/>
      <c r="J60" s="49"/>
      <c r="K60" s="139"/>
      <c r="L60" s="146"/>
    </row>
    <row r="61" spans="1:12" x14ac:dyDescent="0.45">
      <c r="A61" s="20"/>
      <c r="B61" s="85" t="s">
        <v>10</v>
      </c>
      <c r="C61" s="21" t="s">
        <v>11</v>
      </c>
      <c r="D61" s="40">
        <v>20.251000000000001</v>
      </c>
      <c r="E61" s="21"/>
      <c r="F61" s="18"/>
      <c r="G61" s="50"/>
      <c r="H61" s="17"/>
      <c r="I61" s="21"/>
      <c r="J61" s="18"/>
      <c r="K61" s="140"/>
      <c r="L61" s="146" t="s">
        <v>86</v>
      </c>
    </row>
    <row r="62" spans="1:12" x14ac:dyDescent="0.45">
      <c r="A62" s="20"/>
      <c r="B62" s="100" t="s">
        <v>35</v>
      </c>
      <c r="C62" s="57" t="s">
        <v>15</v>
      </c>
      <c r="D62" s="40">
        <v>12.628</v>
      </c>
      <c r="E62" s="58"/>
      <c r="F62" s="59"/>
      <c r="G62" s="59"/>
      <c r="H62" s="60"/>
      <c r="I62" s="61"/>
      <c r="J62" s="17"/>
      <c r="K62" s="140"/>
      <c r="L62" s="146" t="s">
        <v>86</v>
      </c>
    </row>
    <row r="63" spans="1:12" x14ac:dyDescent="0.45">
      <c r="A63" s="20"/>
      <c r="B63" s="21" t="s">
        <v>46</v>
      </c>
      <c r="C63" s="21"/>
      <c r="D63" s="40"/>
      <c r="E63" s="21"/>
      <c r="F63" s="18"/>
      <c r="G63" s="21"/>
      <c r="H63" s="18"/>
      <c r="I63" s="21"/>
      <c r="J63" s="18"/>
      <c r="K63" s="140"/>
      <c r="L63" s="146" t="s">
        <v>86</v>
      </c>
    </row>
    <row r="64" spans="1:12" x14ac:dyDescent="0.45">
      <c r="A64" s="20"/>
      <c r="B64" s="85" t="s">
        <v>60</v>
      </c>
      <c r="C64" s="21" t="s">
        <v>9</v>
      </c>
      <c r="D64" s="40">
        <v>77.77</v>
      </c>
      <c r="E64" s="18"/>
      <c r="F64" s="18"/>
      <c r="G64" s="21"/>
      <c r="H64" s="18"/>
      <c r="I64" s="21"/>
      <c r="J64" s="18"/>
      <c r="K64" s="140"/>
      <c r="L64" s="146" t="s">
        <v>88</v>
      </c>
    </row>
    <row r="65" spans="1:12" x14ac:dyDescent="0.45">
      <c r="A65" s="20"/>
      <c r="B65" s="85" t="s">
        <v>16</v>
      </c>
      <c r="C65" s="21" t="s">
        <v>15</v>
      </c>
      <c r="D65" s="40">
        <v>1.5707999999999998</v>
      </c>
      <c r="E65" s="21"/>
      <c r="F65" s="18"/>
      <c r="G65" s="21"/>
      <c r="H65" s="18"/>
      <c r="I65" s="21"/>
      <c r="J65" s="18"/>
      <c r="K65" s="140"/>
      <c r="L65" s="146" t="s">
        <v>86</v>
      </c>
    </row>
    <row r="66" spans="1:12" s="82" customFormat="1" x14ac:dyDescent="0.45">
      <c r="A66" s="46">
        <v>13</v>
      </c>
      <c r="B66" s="101" t="s">
        <v>61</v>
      </c>
      <c r="C66" s="47" t="s">
        <v>9</v>
      </c>
      <c r="D66" s="49">
        <v>77</v>
      </c>
      <c r="E66" s="47"/>
      <c r="F66" s="49"/>
      <c r="G66" s="47"/>
      <c r="H66" s="49"/>
      <c r="I66" s="47"/>
      <c r="J66" s="49"/>
      <c r="K66" s="139"/>
      <c r="L66" s="146"/>
    </row>
    <row r="67" spans="1:12" x14ac:dyDescent="0.45">
      <c r="A67" s="20"/>
      <c r="B67" s="85" t="s">
        <v>10</v>
      </c>
      <c r="C67" s="21" t="s">
        <v>11</v>
      </c>
      <c r="D67" s="40">
        <v>10.780000000000001</v>
      </c>
      <c r="E67" s="21"/>
      <c r="F67" s="18"/>
      <c r="G67" s="21"/>
      <c r="H67" s="17"/>
      <c r="I67" s="21"/>
      <c r="J67" s="18"/>
      <c r="K67" s="140"/>
      <c r="L67" s="146" t="s">
        <v>86</v>
      </c>
    </row>
    <row r="68" spans="1:12" x14ac:dyDescent="0.45">
      <c r="A68" s="20"/>
      <c r="B68" s="21" t="s">
        <v>46</v>
      </c>
      <c r="C68" s="21"/>
      <c r="D68" s="18"/>
      <c r="E68" s="21"/>
      <c r="F68" s="18"/>
      <c r="G68" s="21"/>
      <c r="H68" s="18"/>
      <c r="I68" s="21"/>
      <c r="J68" s="18"/>
      <c r="K68" s="140"/>
      <c r="L68" s="146" t="s">
        <v>86</v>
      </c>
    </row>
    <row r="69" spans="1:12" x14ac:dyDescent="0.45">
      <c r="A69" s="20"/>
      <c r="B69" s="85" t="s">
        <v>62</v>
      </c>
      <c r="C69" s="21" t="s">
        <v>9</v>
      </c>
      <c r="D69" s="40">
        <v>5.4669999999999996</v>
      </c>
      <c r="E69" s="18"/>
      <c r="F69" s="18"/>
      <c r="G69" s="21"/>
      <c r="H69" s="18"/>
      <c r="I69" s="21"/>
      <c r="J69" s="18"/>
      <c r="K69" s="140"/>
      <c r="L69" s="146" t="s">
        <v>88</v>
      </c>
    </row>
    <row r="70" spans="1:12" s="82" customFormat="1" x14ac:dyDescent="0.45">
      <c r="A70" s="46">
        <v>14</v>
      </c>
      <c r="B70" s="102" t="s">
        <v>63</v>
      </c>
      <c r="C70" s="47" t="s">
        <v>51</v>
      </c>
      <c r="D70" s="49">
        <v>13</v>
      </c>
      <c r="E70" s="47"/>
      <c r="F70" s="49"/>
      <c r="G70" s="47"/>
      <c r="H70" s="49"/>
      <c r="I70" s="47"/>
      <c r="J70" s="49"/>
      <c r="K70" s="139"/>
      <c r="L70" s="146"/>
    </row>
    <row r="71" spans="1:12" x14ac:dyDescent="0.45">
      <c r="A71" s="20"/>
      <c r="B71" s="85" t="s">
        <v>10</v>
      </c>
      <c r="C71" s="21" t="s">
        <v>11</v>
      </c>
      <c r="D71" s="40">
        <v>5.0570000000000004</v>
      </c>
      <c r="E71" s="21"/>
      <c r="F71" s="18"/>
      <c r="G71" s="50"/>
      <c r="H71" s="17"/>
      <c r="I71" s="21"/>
      <c r="J71" s="18"/>
      <c r="K71" s="140"/>
      <c r="L71" s="146" t="s">
        <v>86</v>
      </c>
    </row>
    <row r="72" spans="1:12" x14ac:dyDescent="0.45">
      <c r="A72" s="20"/>
      <c r="B72" s="100" t="s">
        <v>35</v>
      </c>
      <c r="C72" s="57" t="s">
        <v>15</v>
      </c>
      <c r="D72" s="40">
        <v>1.9629999999999999</v>
      </c>
      <c r="E72" s="58"/>
      <c r="F72" s="59"/>
      <c r="G72" s="59"/>
      <c r="H72" s="60"/>
      <c r="I72" s="61"/>
      <c r="J72" s="17"/>
      <c r="K72" s="140"/>
      <c r="L72" s="146" t="s">
        <v>86</v>
      </c>
    </row>
    <row r="73" spans="1:12" x14ac:dyDescent="0.45">
      <c r="A73" s="20"/>
      <c r="B73" s="21" t="s">
        <v>46</v>
      </c>
      <c r="C73" s="21"/>
      <c r="D73" s="18"/>
      <c r="E73" s="21"/>
      <c r="F73" s="18"/>
      <c r="G73" s="21"/>
      <c r="H73" s="18"/>
      <c r="I73" s="21"/>
      <c r="J73" s="18"/>
      <c r="K73" s="140"/>
      <c r="L73" s="146" t="s">
        <v>86</v>
      </c>
    </row>
    <row r="74" spans="1:12" x14ac:dyDescent="0.45">
      <c r="A74" s="20"/>
      <c r="B74" s="85" t="s">
        <v>79</v>
      </c>
      <c r="C74" s="21" t="s">
        <v>51</v>
      </c>
      <c r="D74" s="18">
        <v>150</v>
      </c>
      <c r="E74" s="18"/>
      <c r="F74" s="18"/>
      <c r="G74" s="21"/>
      <c r="H74" s="18"/>
      <c r="I74" s="21"/>
      <c r="J74" s="18"/>
      <c r="K74" s="140"/>
      <c r="L74" s="146" t="s">
        <v>88</v>
      </c>
    </row>
    <row r="75" spans="1:12" s="82" customFormat="1" x14ac:dyDescent="0.45">
      <c r="A75" s="46">
        <v>15</v>
      </c>
      <c r="B75" s="95" t="s">
        <v>64</v>
      </c>
      <c r="C75" s="47" t="s">
        <v>65</v>
      </c>
      <c r="D75" s="55">
        <v>2</v>
      </c>
      <c r="E75" s="47"/>
      <c r="F75" s="49"/>
      <c r="G75" s="47"/>
      <c r="H75" s="49"/>
      <c r="I75" s="47"/>
      <c r="J75" s="49"/>
      <c r="K75" s="139"/>
      <c r="L75" s="146"/>
    </row>
    <row r="76" spans="1:12" x14ac:dyDescent="0.45">
      <c r="A76" s="20"/>
      <c r="B76" s="103" t="s">
        <v>10</v>
      </c>
      <c r="C76" s="21" t="s">
        <v>11</v>
      </c>
      <c r="D76" s="40">
        <v>33.6</v>
      </c>
      <c r="E76" s="21"/>
      <c r="F76" s="18"/>
      <c r="G76" s="50"/>
      <c r="H76" s="17"/>
      <c r="I76" s="50"/>
      <c r="J76" s="50"/>
      <c r="K76" s="141"/>
      <c r="L76" s="146" t="s">
        <v>86</v>
      </c>
    </row>
    <row r="77" spans="1:12" x14ac:dyDescent="0.45">
      <c r="A77" s="20"/>
      <c r="B77" s="53" t="s">
        <v>46</v>
      </c>
      <c r="C77" s="21"/>
      <c r="D77" s="54"/>
      <c r="E77" s="21"/>
      <c r="F77" s="18"/>
      <c r="G77" s="21"/>
      <c r="H77" s="18"/>
      <c r="I77" s="21"/>
      <c r="J77" s="18"/>
      <c r="K77" s="140"/>
      <c r="L77" s="146" t="s">
        <v>86</v>
      </c>
    </row>
    <row r="78" spans="1:12" x14ac:dyDescent="0.45">
      <c r="A78" s="20"/>
      <c r="B78" s="85" t="s">
        <v>66</v>
      </c>
      <c r="C78" s="21" t="s">
        <v>42</v>
      </c>
      <c r="D78" s="40">
        <v>0.1</v>
      </c>
      <c r="E78" s="50"/>
      <c r="F78" s="18"/>
      <c r="G78" s="21"/>
      <c r="H78" s="18"/>
      <c r="I78" s="21"/>
      <c r="J78" s="18"/>
      <c r="K78" s="140"/>
      <c r="L78" s="146" t="s">
        <v>86</v>
      </c>
    </row>
    <row r="79" spans="1:12" x14ac:dyDescent="0.45">
      <c r="A79" s="20"/>
      <c r="B79" s="85" t="s">
        <v>38</v>
      </c>
      <c r="C79" s="21" t="s">
        <v>42</v>
      </c>
      <c r="D79" s="40">
        <v>0.4</v>
      </c>
      <c r="E79" s="50"/>
      <c r="F79" s="18"/>
      <c r="G79" s="21"/>
      <c r="H79" s="18"/>
      <c r="I79" s="21"/>
      <c r="J79" s="18"/>
      <c r="K79" s="141"/>
      <c r="L79" s="146" t="s">
        <v>86</v>
      </c>
    </row>
    <row r="80" spans="1:12" x14ac:dyDescent="0.45">
      <c r="A80" s="20"/>
      <c r="B80" s="103" t="s">
        <v>16</v>
      </c>
      <c r="C80" s="21" t="s">
        <v>15</v>
      </c>
      <c r="D80" s="40">
        <v>2.14</v>
      </c>
      <c r="E80" s="21"/>
      <c r="F80" s="18"/>
      <c r="G80" s="21"/>
      <c r="H80" s="18"/>
      <c r="I80" s="21"/>
      <c r="J80" s="18"/>
      <c r="K80" s="140"/>
      <c r="L80" s="146" t="s">
        <v>86</v>
      </c>
    </row>
    <row r="81" spans="1:12" s="82" customFormat="1" ht="16.5" x14ac:dyDescent="0.45">
      <c r="A81" s="46">
        <v>16</v>
      </c>
      <c r="B81" s="104" t="s">
        <v>67</v>
      </c>
      <c r="C81" s="47" t="s">
        <v>81</v>
      </c>
      <c r="D81" s="48">
        <v>332.6</v>
      </c>
      <c r="E81" s="47"/>
      <c r="F81" s="49"/>
      <c r="G81" s="47"/>
      <c r="H81" s="49"/>
      <c r="I81" s="47"/>
      <c r="J81" s="49"/>
      <c r="K81" s="139"/>
      <c r="L81" s="146"/>
    </row>
    <row r="82" spans="1:12" x14ac:dyDescent="0.45">
      <c r="A82" s="56"/>
      <c r="B82" s="85" t="s">
        <v>10</v>
      </c>
      <c r="C82" s="21" t="s">
        <v>11</v>
      </c>
      <c r="D82" s="40">
        <v>44.568400000000004</v>
      </c>
      <c r="E82" s="21"/>
      <c r="F82" s="18"/>
      <c r="G82" s="50"/>
      <c r="H82" s="17"/>
      <c r="I82" s="21"/>
      <c r="J82" s="18"/>
      <c r="K82" s="140"/>
      <c r="L82" s="146" t="s">
        <v>86</v>
      </c>
    </row>
    <row r="83" spans="1:12" x14ac:dyDescent="0.45">
      <c r="A83" s="56"/>
      <c r="B83" s="85" t="s">
        <v>40</v>
      </c>
      <c r="C83" s="21" t="s">
        <v>31</v>
      </c>
      <c r="D83" s="40">
        <v>4.7162680000000003</v>
      </c>
      <c r="E83" s="21"/>
      <c r="F83" s="18"/>
      <c r="G83" s="18"/>
      <c r="H83" s="18"/>
      <c r="I83" s="21"/>
      <c r="J83" s="17"/>
      <c r="K83" s="140"/>
      <c r="L83" s="146" t="s">
        <v>86</v>
      </c>
    </row>
    <row r="84" spans="1:12" x14ac:dyDescent="0.45">
      <c r="A84" s="56"/>
      <c r="B84" s="85" t="s">
        <v>41</v>
      </c>
      <c r="C84" s="21" t="s">
        <v>31</v>
      </c>
      <c r="D84" s="40">
        <v>43.238000000000007</v>
      </c>
      <c r="E84" s="21"/>
      <c r="F84" s="18"/>
      <c r="G84" s="18"/>
      <c r="H84" s="18"/>
      <c r="I84" s="18"/>
      <c r="J84" s="17"/>
      <c r="K84" s="140"/>
      <c r="L84" s="146" t="s">
        <v>86</v>
      </c>
    </row>
    <row r="85" spans="1:12" ht="17" thickBot="1" x14ac:dyDescent="0.5">
      <c r="A85" s="62"/>
      <c r="B85" s="89" t="s">
        <v>68</v>
      </c>
      <c r="C85" s="21" t="s">
        <v>84</v>
      </c>
      <c r="D85" s="40">
        <v>365.86000000000007</v>
      </c>
      <c r="E85" s="41"/>
      <c r="F85" s="18"/>
      <c r="G85" s="21"/>
      <c r="H85" s="18"/>
      <c r="I85" s="21"/>
      <c r="J85" s="18"/>
      <c r="K85" s="140"/>
      <c r="L85" s="147" t="s">
        <v>86</v>
      </c>
    </row>
    <row r="86" spans="1:12" ht="16.5" thickBot="1" x14ac:dyDescent="0.4">
      <c r="A86" s="63"/>
      <c r="B86" s="35" t="s">
        <v>0</v>
      </c>
      <c r="C86" s="64"/>
      <c r="D86" s="65"/>
      <c r="E86" s="64"/>
      <c r="F86" s="108">
        <f>SUM(F7:F85)</f>
        <v>0</v>
      </c>
      <c r="G86" s="109"/>
      <c r="H86" s="108">
        <f>SUM(H7:H85)</f>
        <v>0</v>
      </c>
      <c r="I86" s="109"/>
      <c r="J86" s="108">
        <f>SUM(J7:J85)</f>
        <v>0</v>
      </c>
      <c r="K86" s="110">
        <f>SUM(K7:K85)</f>
        <v>0</v>
      </c>
    </row>
    <row r="87" spans="1:12" ht="16.5" thickBot="1" x14ac:dyDescent="0.4">
      <c r="A87" s="66"/>
      <c r="B87" s="105" t="s">
        <v>69</v>
      </c>
      <c r="C87" s="67"/>
      <c r="D87" s="69"/>
      <c r="E87" s="68"/>
      <c r="F87" s="111">
        <f>F86*C87</f>
        <v>0</v>
      </c>
      <c r="G87" s="112"/>
      <c r="H87" s="112"/>
      <c r="I87" s="112"/>
      <c r="J87" s="112"/>
      <c r="K87" s="113">
        <f>F87</f>
        <v>0</v>
      </c>
    </row>
    <row r="88" spans="1:12" ht="16.5" thickBot="1" x14ac:dyDescent="0.4">
      <c r="A88" s="70"/>
      <c r="B88" s="106" t="s">
        <v>70</v>
      </c>
      <c r="C88" s="71"/>
      <c r="D88" s="72"/>
      <c r="E88" s="71"/>
      <c r="F88" s="114"/>
      <c r="G88" s="114"/>
      <c r="H88" s="114"/>
      <c r="I88" s="114"/>
      <c r="J88" s="114"/>
      <c r="K88" s="115">
        <f>K86+K87</f>
        <v>0</v>
      </c>
    </row>
    <row r="89" spans="1:12" ht="16.5" thickBot="1" x14ac:dyDescent="0.4">
      <c r="A89" s="73"/>
      <c r="B89" s="107" t="s">
        <v>71</v>
      </c>
      <c r="C89" s="67"/>
      <c r="D89" s="75"/>
      <c r="E89" s="74"/>
      <c r="F89" s="116"/>
      <c r="G89" s="116"/>
      <c r="H89" s="116"/>
      <c r="I89" s="116"/>
      <c r="J89" s="116"/>
      <c r="K89" s="117">
        <f>K88*C89</f>
        <v>0</v>
      </c>
    </row>
    <row r="90" spans="1:12" ht="16.5" thickBot="1" x14ac:dyDescent="0.4">
      <c r="A90" s="70"/>
      <c r="B90" s="106" t="s">
        <v>70</v>
      </c>
      <c r="C90" s="71"/>
      <c r="D90" s="72"/>
      <c r="E90" s="71"/>
      <c r="F90" s="114"/>
      <c r="G90" s="114"/>
      <c r="H90" s="114"/>
      <c r="I90" s="114"/>
      <c r="J90" s="114"/>
      <c r="K90" s="115">
        <f>K88+K89</f>
        <v>0</v>
      </c>
    </row>
    <row r="91" spans="1:12" ht="16.5" thickBot="1" x14ac:dyDescent="0.4">
      <c r="A91" s="73"/>
      <c r="B91" s="107" t="s">
        <v>72</v>
      </c>
      <c r="C91" s="67"/>
      <c r="D91" s="75"/>
      <c r="E91" s="74"/>
      <c r="F91" s="116"/>
      <c r="G91" s="116"/>
      <c r="H91" s="116"/>
      <c r="I91" s="116"/>
      <c r="J91" s="116"/>
      <c r="K91" s="117">
        <f>K90*C91</f>
        <v>0</v>
      </c>
    </row>
    <row r="92" spans="1:12" ht="16.5" thickBot="1" x14ac:dyDescent="0.4">
      <c r="A92" s="70"/>
      <c r="B92" s="106" t="s">
        <v>70</v>
      </c>
      <c r="C92" s="71"/>
      <c r="D92" s="72"/>
      <c r="E92" s="71"/>
      <c r="F92" s="114"/>
      <c r="G92" s="114"/>
      <c r="H92" s="114"/>
      <c r="I92" s="114"/>
      <c r="J92" s="114"/>
      <c r="K92" s="115">
        <f>K90+K91</f>
        <v>0</v>
      </c>
    </row>
    <row r="93" spans="1:12" ht="16.5" thickBot="1" x14ac:dyDescent="0.4">
      <c r="A93" s="73"/>
      <c r="B93" s="107" t="s">
        <v>1</v>
      </c>
      <c r="C93" s="67"/>
      <c r="D93" s="75"/>
      <c r="E93" s="74"/>
      <c r="F93" s="116"/>
      <c r="G93" s="116"/>
      <c r="H93" s="116"/>
      <c r="I93" s="116"/>
      <c r="J93" s="116"/>
      <c r="K93" s="117">
        <f>K92*C93</f>
        <v>0</v>
      </c>
    </row>
    <row r="94" spans="1:12" ht="16.5" thickBot="1" x14ac:dyDescent="0.4">
      <c r="A94" s="70"/>
      <c r="B94" s="106" t="s">
        <v>2</v>
      </c>
      <c r="C94" s="71"/>
      <c r="D94" s="72"/>
      <c r="E94" s="71"/>
      <c r="F94" s="114"/>
      <c r="G94" s="114"/>
      <c r="H94" s="114"/>
      <c r="I94" s="114"/>
      <c r="J94" s="114"/>
      <c r="K94" s="115">
        <f>K92+K93</f>
        <v>0</v>
      </c>
    </row>
  </sheetData>
  <autoFilter ref="A5:L5"/>
  <mergeCells count="9">
    <mergeCell ref="L3:L4"/>
    <mergeCell ref="B1:J1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  <pageSetup scale="5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N1_ხარჯთაღრიცხვა სატენდერო</vt:lpstr>
      <vt:lpstr>'N1_ხარჯთაღრიცხვა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</dc:creator>
  <cp:lastModifiedBy>Mariam Silagadze</cp:lastModifiedBy>
  <cp:lastPrinted>2019-12-26T09:41:21Z</cp:lastPrinted>
  <dcterms:created xsi:type="dcterms:W3CDTF">2019-12-03T06:46:53Z</dcterms:created>
  <dcterms:modified xsi:type="dcterms:W3CDTF">2020-10-21T20:17:58Z</dcterms:modified>
</cp:coreProperties>
</file>