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18" r:id="rId1"/>
  </sheets>
  <externalReferences>
    <externalReference r:id="rId2"/>
  </externalReferences>
  <definedNames>
    <definedName name="_xlnm._FilterDatabase" localSheetId="0" hidden="1">'N1-1 კრებსითი სატენდერო'!$A$7:$G$257</definedName>
    <definedName name="_xlnm.Print_Area" localSheetId="0">'N1-1 კრებსითი სატენდერო'!$A$1:$F$257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0" i="18" l="1"/>
  <c r="F249" i="18"/>
  <c r="F248" i="18"/>
  <c r="F247" i="18"/>
  <c r="F246" i="18"/>
  <c r="F245" i="18"/>
  <c r="F244" i="18"/>
  <c r="F243" i="18"/>
  <c r="F242" i="18"/>
  <c r="F241" i="18"/>
  <c r="F240" i="18"/>
  <c r="F239" i="18"/>
  <c r="F238" i="18"/>
  <c r="F237" i="18"/>
  <c r="F236" i="18"/>
  <c r="F235" i="18"/>
  <c r="F234" i="18"/>
  <c r="F233" i="18"/>
  <c r="F232" i="18"/>
  <c r="F231" i="18"/>
  <c r="F230" i="18"/>
  <c r="F229" i="18"/>
  <c r="F228" i="18"/>
  <c r="F227" i="18"/>
  <c r="F226" i="18"/>
  <c r="F225" i="18"/>
  <c r="F224" i="18"/>
  <c r="F223" i="18"/>
  <c r="F222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5" i="18"/>
  <c r="F204" i="18"/>
  <c r="F203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8" i="18"/>
  <c r="F157" i="18"/>
  <c r="F156" i="18"/>
  <c r="F155" i="18"/>
  <c r="F154" i="18"/>
  <c r="F153" i="18"/>
  <c r="F152" i="18"/>
  <c r="F151" i="18"/>
  <c r="F150" i="18"/>
  <c r="F149" i="18"/>
  <c r="F148" i="18"/>
  <c r="F147" i="18"/>
  <c r="F146" i="18"/>
  <c r="F145" i="18"/>
  <c r="F144" i="18"/>
  <c r="F143" i="18"/>
  <c r="F142" i="18"/>
  <c r="F141" i="18"/>
  <c r="F140" i="18"/>
  <c r="F139" i="18"/>
  <c r="F138" i="18"/>
  <c r="F137" i="18"/>
  <c r="F136" i="18"/>
  <c r="F135" i="18"/>
  <c r="F134" i="18"/>
  <c r="F133" i="18"/>
  <c r="F132" i="18"/>
  <c r="F131" i="18"/>
  <c r="F130" i="18"/>
  <c r="F129" i="18"/>
  <c r="F128" i="18"/>
  <c r="F127" i="18"/>
  <c r="F126" i="18"/>
  <c r="F125" i="18"/>
  <c r="F124" i="18"/>
  <c r="F123" i="18"/>
  <c r="F122" i="18"/>
  <c r="F121" i="18"/>
  <c r="F120" i="18"/>
  <c r="F119" i="18"/>
  <c r="F118" i="18"/>
  <c r="F117" i="18"/>
  <c r="F116" i="18"/>
  <c r="F115" i="18"/>
  <c r="F114" i="18"/>
  <c r="F113" i="18"/>
  <c r="F112" i="18"/>
  <c r="F111" i="18"/>
  <c r="F110" i="18"/>
  <c r="F109" i="18"/>
  <c r="F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F91" i="18"/>
  <c r="F90" i="18"/>
  <c r="F89" i="18"/>
  <c r="F88" i="18"/>
  <c r="F87" i="18"/>
  <c r="F86" i="18"/>
  <c r="F85" i="18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251" i="18" l="1"/>
  <c r="F252" i="18" l="1"/>
  <c r="F253" i="18" s="1"/>
  <c r="F254" i="18" l="1"/>
  <c r="F255" i="18" s="1"/>
  <c r="F256" i="18" l="1"/>
  <c r="F257" i="18" s="1"/>
</calcChain>
</file>

<file path=xl/sharedStrings.xml><?xml version="1.0" encoding="utf-8"?>
<sst xmlns="http://schemas.openxmlformats.org/spreadsheetml/2006/main" count="889" uniqueCount="388">
  <si>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</si>
  <si>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</si>
  <si>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</si>
  <si>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</si>
  <si>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</si>
  <si>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</si>
  <si>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</si>
  <si>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</si>
  <si>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</si>
  <si>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</si>
  <si>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</si>
  <si>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</si>
  <si>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</si>
  <si>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ღორღი 0-40 ფრაქცია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</si>
  <si>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</si>
  <si>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</si>
  <si>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</si>
  <si>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</si>
  <si>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</si>
  <si>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</si>
  <si>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</si>
  <si>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</si>
  <si>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</si>
  <si>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</si>
  <si>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კგ</t>
  </si>
  <si>
    <t>35-1</t>
  </si>
  <si>
    <t>36-1</t>
  </si>
  <si>
    <t>37-1</t>
  </si>
  <si>
    <t>34-1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</si>
  <si>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</si>
  <si>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</si>
  <si>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</si>
  <si>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</si>
  <si>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21-1</t>
  </si>
  <si>
    <t>24-1</t>
  </si>
  <si>
    <t>25-1</t>
  </si>
  <si>
    <t>26-1</t>
  </si>
  <si>
    <t>27-1</t>
  </si>
  <si>
    <t>28-1</t>
  </si>
  <si>
    <t>29-1</t>
  </si>
  <si>
    <t>32-1</t>
  </si>
  <si>
    <t>33-1</t>
  </si>
  <si>
    <t>38-1</t>
  </si>
  <si>
    <t>40-1</t>
  </si>
  <si>
    <t>41-1</t>
  </si>
  <si>
    <t>42-1</t>
  </si>
  <si>
    <t>43-1</t>
  </si>
  <si>
    <t>22-1</t>
  </si>
  <si>
    <t>20-1</t>
  </si>
  <si>
    <t>31-1</t>
  </si>
  <si>
    <t>46-1</t>
  </si>
  <si>
    <t>50-1</t>
  </si>
  <si>
    <t>51-1</t>
  </si>
  <si>
    <t>52-1</t>
  </si>
  <si>
    <t>53-1</t>
  </si>
  <si>
    <t>მ2</t>
  </si>
  <si>
    <t>44-1</t>
  </si>
  <si>
    <t>48-1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</si>
  <si>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</si>
  <si>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</si>
  <si>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45-1</t>
  </si>
  <si>
    <t>47-1</t>
  </si>
  <si>
    <t>54-1</t>
  </si>
  <si>
    <t>55-1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</si>
  <si>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</si>
  <si>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</si>
  <si>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</si>
  <si>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10-1</t>
  </si>
  <si>
    <t>11-1</t>
  </si>
  <si>
    <t>12-1</t>
  </si>
  <si>
    <t>13-1</t>
  </si>
  <si>
    <t>პოლიეთილენის მილი დ=110 მმ 16 ატმ</t>
  </si>
  <si>
    <t>მ³</t>
  </si>
  <si>
    <t>პოლიეთილენის მილი დ=90 მმ 16 ატმ</t>
  </si>
  <si>
    <t>23-1</t>
  </si>
  <si>
    <t>ბეტონი B-25 M-350</t>
  </si>
  <si>
    <t>ყალიბის ფარი 25 მმ</t>
  </si>
  <si>
    <t>ფიცარი ჩამოგანული 40 მმ III ხ</t>
  </si>
  <si>
    <t>ფიცარი ჩამოგანული 25-32მმ III ხ</t>
  </si>
  <si>
    <t>არმატურა Ø10 А500c</t>
  </si>
  <si>
    <t>არმატურა Ø8 B500c</t>
  </si>
  <si>
    <t>ჭაში მეტალის ელემენტების ანტიკოროზიული ლაქით შეღებვა 2 ფენად</t>
  </si>
  <si>
    <t>ანტიკოროზიული ლაქი</t>
  </si>
  <si>
    <t>ცალი</t>
  </si>
  <si>
    <t>თუჯის ურდული დ=100 მმ PN16</t>
  </si>
  <si>
    <t>თუჯის ურდული დ=50მმ PN16</t>
  </si>
  <si>
    <t>ბეტონი B-25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</si>
  <si>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</si>
  <si>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</si>
  <si>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</si>
  <si>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</si>
  <si>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</si>
  <si>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</si>
  <si>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</si>
  <si>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</si>
  <si>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</si>
  <si>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ჩობალი დ=165 მმ</t>
  </si>
  <si>
    <t>გაზინტული (გაპოხილი) თოკი ჩობალებისთვის</t>
  </si>
  <si>
    <t>30-1</t>
  </si>
  <si>
    <t>56-1</t>
  </si>
  <si>
    <t>57-1</t>
  </si>
  <si>
    <t>58-1</t>
  </si>
  <si>
    <t>59-1</t>
  </si>
  <si>
    <t>65-1</t>
  </si>
  <si>
    <t>66-1</t>
  </si>
  <si>
    <t>67-1</t>
  </si>
  <si>
    <t>ადგ.</t>
  </si>
  <si>
    <t>72-1</t>
  </si>
  <si>
    <t>73-1</t>
  </si>
  <si>
    <t>პოლიეთილენის მილის პირაპირა შედუღებით გადაბმის ადგილების შემოწმება დ-110 მმ</t>
  </si>
  <si>
    <t>თხრილის კედლების გამაგრება ხის ფარებით</t>
  </si>
  <si>
    <t>ჩამოუგანავი ფიცარი 40-60 მმ III ხ.</t>
  </si>
  <si>
    <t>მიწისქვედა სახანძრო ჰიდრანტის მოწყობა</t>
  </si>
  <si>
    <t>კომპ</t>
  </si>
  <si>
    <t>ურდულის გარსაცმი</t>
  </si>
  <si>
    <t>ურდულის ღერძი</t>
  </si>
  <si>
    <t>სახანძრო ჰიდრანტის ხუფი</t>
  </si>
  <si>
    <t>რაოდენობა</t>
  </si>
  <si>
    <t xml:space="preserve">  სულ                                 (ლარი)</t>
  </si>
  <si>
    <t>ჩასაკეთებელი დეტალი დ=100 მმ</t>
  </si>
  <si>
    <t>დამაკავშირებელი (сгон)დ=25 მმ</t>
  </si>
  <si>
    <t>ჩობალი დ=114 მმ</t>
  </si>
  <si>
    <t>ჩობალი დ=80 მმ</t>
  </si>
  <si>
    <t>მილის სასიგნალო ლენტი</t>
  </si>
  <si>
    <t>ტრანშეის მოწყობის დროს არსებული კაბელების დამაგრება</t>
  </si>
  <si>
    <t>ფოლადის მილი d=89/4 მმ</t>
  </si>
  <si>
    <t>ფოლადის მილტუჩი d=80 მმ</t>
  </si>
  <si>
    <t>ურდული d=80 მმ</t>
  </si>
  <si>
    <t>სახანძრო მიწისქვედა ჰიდრანტი შემადგენლობით:</t>
  </si>
  <si>
    <t>მიწისქვედა ქვ. სახანძრო ჰიდრანტი</t>
  </si>
  <si>
    <t>39-1</t>
  </si>
  <si>
    <t>49-1</t>
  </si>
  <si>
    <t>დიდი ლილო, ერეკლე მეორის მე-4 შესახვევში წყალსადენის ქსელის რეაბილიტაცია</t>
  </si>
  <si>
    <t>ჭის ლითონის ფურცლით გადახურვის დემონტაჟი 1.0X0.5X0.006 მმ (9 ცალი)</t>
  </si>
  <si>
    <t>თუჯის ურდულის დემონტაჟი დ-100 მმ.</t>
  </si>
  <si>
    <t>დემონტირებული დ-100 მმ ურდულის დატვირთვა ავტოთვითმცლელზე და დასაწყობება 28 კმ-ზე</t>
  </si>
  <si>
    <t>დამუშავებული გრუნტის გატანა ავტოთვითმცლელებით 29 კმ</t>
  </si>
  <si>
    <t>დემონტირებული ჭების დატვირთვა ავტოთვითმცლელზე და გატანა სამშენებლო მოედნიდან 29 კმ-ში</t>
  </si>
  <si>
    <t>წყალმზომის რკბ. ჭისთვის გადახურვის ფილის მოწყობა თუჯის ხუფით (1240*890) მმ ბეტონი B-25 M-350 (9 ცალი)</t>
  </si>
  <si>
    <t>თუჯის ურდული დ-80 მმ PN 16</t>
  </si>
  <si>
    <t>ურდულის შეძენა და მონტაჟი დ-80 მმ PN16</t>
  </si>
  <si>
    <t>ურდულის შეძენა და მონტაჟი დ-50 მმ PN16</t>
  </si>
  <si>
    <t>ჩასაკეთებელი დეტალის დ=100 მმ PN16 შეძენა და მოწყობა (1 ცალი)</t>
  </si>
  <si>
    <t>წნევის რეგულატორის დ=80 მმ PN16 მოწყობა</t>
  </si>
  <si>
    <t>წნევის რეგულატორი დ=80 მმ</t>
  </si>
  <si>
    <t>ჩობალის შეძენა და მოწყობა დ=165 მმ (2 ცალი)</t>
  </si>
  <si>
    <t>ჩობალის შეძენა და მოწყობა დ=140 მმ (2 ცალი)</t>
  </si>
  <si>
    <t>ჩობალი დ=140 მმ</t>
  </si>
  <si>
    <t>ჩობალის შეძენა და მოწყობა დ=114 მმ (2 ცალი)</t>
  </si>
  <si>
    <t>ჩობალის შეძენა და მოწყობა დ=80 მმ (18 ცალი)</t>
  </si>
  <si>
    <t>პოლიეთ/ფოლადზე გადამყვანი დ=40/32 მმ გ.ხ.</t>
  </si>
  <si>
    <t>პოლიეთ/ფოლადზე გადამყვანი დ=25/20 მმ გ.ხ.</t>
  </si>
  <si>
    <t>წყალმზომი (Kamstrup) დ=20 მმ</t>
  </si>
  <si>
    <t>წყალმზომის შტუცერი დ=20 მმ</t>
  </si>
  <si>
    <t>წყლის ფილტრი დ=80მმ</t>
  </si>
  <si>
    <t>ფილტრის შეძენა და მოწყობა დ-80 მმ</t>
  </si>
  <si>
    <t>ფილტრის შეძენა და მოწყობა 
დ=50 მმ</t>
  </si>
  <si>
    <t>წყლის ფილტრი დ=50 მმ</t>
  </si>
  <si>
    <t>ფილტრის შეძენა და მოწყობა 
დ=32 მმ</t>
  </si>
  <si>
    <t>წყლის ფილტრი დ=32 მმ</t>
  </si>
  <si>
    <t>ფილტრის შეძენა და მოწყობა 
დ=20 მმ</t>
  </si>
  <si>
    <t>წყლის ფილტრი დ=20 მმ</t>
  </si>
  <si>
    <t>დამაკავშირებელი (сгон) შეძენა და მოწყობა დ=25 მმ (6 ცალი)</t>
  </si>
  <si>
    <t>მოძრავი ქანჩის შეძენა მოწყობა დ=25 მმ</t>
  </si>
  <si>
    <t>პოლიეთილენის გადამყვანი დ=110/75 მმ</t>
  </si>
  <si>
    <t>პოლიეთილენის გადამყვანი დ=75/40 მმ</t>
  </si>
  <si>
    <t>პოლიეთილენის გადამყვანი დ=63/40 მმ</t>
  </si>
  <si>
    <t>პოლიეთილენის ელ. გადამყვანი დ=32/25 მმ</t>
  </si>
  <si>
    <t>პოლიეთილენის ელ. გადამყვანი დ=25/20 მმ</t>
  </si>
  <si>
    <t>პოლიეთილენის ელ. სამკაპის შეძენა მოწყობა დ=110 მმ</t>
  </si>
  <si>
    <t>პოლიეთილენის ელ. სამკაპი დ=110 მმ</t>
  </si>
  <si>
    <t>პოლიეთილენის ელ. სამკაპის შეძენა მოწყობა დ=32 მმ</t>
  </si>
  <si>
    <t>პოლიეთილენის ელ. სამკაპი დ=32 მმ</t>
  </si>
  <si>
    <t>პოლიეთილენის სამკაპის შეძენა მოწყობა დ=110/75/110 მმ</t>
  </si>
  <si>
    <t>პოლიეთილენის სამკაპი დ=110/75/110 მმ</t>
  </si>
  <si>
    <t>პოლიეთილენის სამკაპის შეძენა მოწყობა დ=75/63/75 მმ</t>
  </si>
  <si>
    <t>პოლიეთილენის სამკაპი დ=75/63/75 მმ</t>
  </si>
  <si>
    <t>პოლიეთილენის ელ. სამკაპის შეძენა მოწყობა დ=32/25/32 მმ</t>
  </si>
  <si>
    <t>პოლიეთილენის სამკაპი დ=32/25/32 მმ</t>
  </si>
  <si>
    <t>პოლიეთილენის ქურო უნაგირი დ=75/40 მმ</t>
  </si>
  <si>
    <t>პოლიეთილენის ქურო უნაგირი დ=75/32 მმ</t>
  </si>
  <si>
    <t>პოლიეთილენის ქურო უნაგირი დ=75/25 მმ</t>
  </si>
  <si>
    <t>პოლიეთილენის შემაერთებელი ელ. ქურო დ=110 მმ</t>
  </si>
  <si>
    <t>პოლიეთილენის შემაერთებელი ელ. ქურო დ=90 მმ</t>
  </si>
  <si>
    <t>პოლიეთილენის შემაერთებელი ელ. ქურო დ=75 მმ</t>
  </si>
  <si>
    <t>პოლიეთილენის შემაერთებელი ელ. ქურო დ=63 მმ</t>
  </si>
  <si>
    <t>პოლიეთილენის შემაერთებელი ელ. ქურო დ=40 მმ</t>
  </si>
  <si>
    <t>პოლიეთილენის შემაერთებელი ელ. ქურო დ=32 მმ</t>
  </si>
  <si>
    <t>პოლიეთილენის შემაერთებელი ელ. ქურო დ=25 მმ</t>
  </si>
  <si>
    <t>პოლიეთილენის დამხშობის შეძენა, მოწყობა დ=75 მმ</t>
  </si>
  <si>
    <t>პოლიეთილენის დამხშობი დ=75 მმ</t>
  </si>
  <si>
    <t>პოლიეთილენის გადამყვანი დ=110/90 მმ</t>
  </si>
  <si>
    <t>საპროექტო პოლიეთილენის მილის PE 100 SDR 11 PN 16 დ=40 მმ შეძენა, მოწყობა ზედმეტი და გადამღვრელი წყლის (რეცხვა) გადამღვრელისათვის</t>
  </si>
  <si>
    <t>საპროექტო პოლიეთილენის დ=110 მმ მილის გადაერთება არსებულ პოლიეთილენის დ=110 მმ მილზე</t>
  </si>
  <si>
    <t>საპროექტო პოლიეთილენის დ=63 მმ მილის გადაერთება არსებულ დ=40 მმ მილზე</t>
  </si>
  <si>
    <t>საპროექტო პოლიეთილენის დ=40 მმ მილის გადაერთება არსებულ პოლიეთილენის დ=40 მმ მილზე</t>
  </si>
  <si>
    <t>საპროექტო პოლიეთილენის დ=25 მმ მილის გადაერთება არსებულ პოლიეთილენის დ=20 მმ მილზე</t>
  </si>
  <si>
    <t>14</t>
  </si>
  <si>
    <t>14-2</t>
  </si>
  <si>
    <t>41-2</t>
  </si>
  <si>
    <t>41-3</t>
  </si>
  <si>
    <t>41-4</t>
  </si>
  <si>
    <t>41-5</t>
  </si>
  <si>
    <t>41-6</t>
  </si>
  <si>
    <t>41-7</t>
  </si>
  <si>
    <t>42-2</t>
  </si>
  <si>
    <t>42-3</t>
  </si>
  <si>
    <t>42-4</t>
  </si>
  <si>
    <t>42-5</t>
  </si>
  <si>
    <t>42-6</t>
  </si>
  <si>
    <t>42-7</t>
  </si>
  <si>
    <t>43-2</t>
  </si>
  <si>
    <t>43-3</t>
  </si>
  <si>
    <t>43-4</t>
  </si>
  <si>
    <t>43-5</t>
  </si>
  <si>
    <t>43-6</t>
  </si>
  <si>
    <t>44-2</t>
  </si>
  <si>
    <t>44-3</t>
  </si>
  <si>
    <t>44-4</t>
  </si>
  <si>
    <t>44-5</t>
  </si>
  <si>
    <t>44-6</t>
  </si>
  <si>
    <t>45</t>
  </si>
  <si>
    <t>46</t>
  </si>
  <si>
    <t>58-2</t>
  </si>
  <si>
    <t>60-1</t>
  </si>
  <si>
    <t>61-1</t>
  </si>
  <si>
    <t>62-1</t>
  </si>
  <si>
    <t>63-1</t>
  </si>
  <si>
    <t>68-1</t>
  </si>
  <si>
    <t>69-1</t>
  </si>
  <si>
    <t>70-1</t>
  </si>
  <si>
    <t>71-1</t>
  </si>
  <si>
    <t>74-1</t>
  </si>
  <si>
    <t>75-1</t>
  </si>
  <si>
    <t>76-1</t>
  </si>
  <si>
    <t>77-1</t>
  </si>
  <si>
    <t>78-1</t>
  </si>
  <si>
    <t>79-1</t>
  </si>
  <si>
    <t>80-1</t>
  </si>
  <si>
    <t>81-1</t>
  </si>
  <si>
    <t>81-2</t>
  </si>
  <si>
    <t>82-1</t>
  </si>
  <si>
    <t>82-2</t>
  </si>
  <si>
    <t>83-1</t>
  </si>
  <si>
    <t>84-1</t>
  </si>
  <si>
    <t>85-1</t>
  </si>
  <si>
    <t>86-1</t>
  </si>
  <si>
    <t>87-1</t>
  </si>
  <si>
    <t>88-1</t>
  </si>
  <si>
    <t>89-1</t>
  </si>
  <si>
    <t>90-1</t>
  </si>
  <si>
    <t>90-2</t>
  </si>
  <si>
    <t>91-1</t>
  </si>
  <si>
    <t>91-2</t>
  </si>
  <si>
    <t>92-1</t>
  </si>
  <si>
    <t>92-2</t>
  </si>
  <si>
    <t>93-1</t>
  </si>
  <si>
    <t>94-1</t>
  </si>
  <si>
    <t>95-1</t>
  </si>
  <si>
    <t>96-1</t>
  </si>
  <si>
    <t>97-1</t>
  </si>
  <si>
    <t>98-1</t>
  </si>
  <si>
    <t>99-1</t>
  </si>
  <si>
    <t>100-1</t>
  </si>
  <si>
    <t>101</t>
  </si>
  <si>
    <t>103</t>
  </si>
  <si>
    <t>103-1</t>
  </si>
  <si>
    <t>104-1</t>
  </si>
  <si>
    <t>105-1</t>
  </si>
  <si>
    <t>106-1</t>
  </si>
  <si>
    <t>107-1</t>
  </si>
  <si>
    <t>108</t>
  </si>
  <si>
    <t>109</t>
  </si>
  <si>
    <t>109-1</t>
  </si>
  <si>
    <t>109-2</t>
  </si>
  <si>
    <t>109-3</t>
  </si>
  <si>
    <t>109-4</t>
  </si>
  <si>
    <t>109-5</t>
  </si>
  <si>
    <t>109-6</t>
  </si>
  <si>
    <t>109-7</t>
  </si>
  <si>
    <t>109-8</t>
  </si>
  <si>
    <t>109-9</t>
  </si>
  <si>
    <t>110-1</t>
  </si>
  <si>
    <t>110-2</t>
  </si>
  <si>
    <t>არსებული ბეტონის ჭის 0.8X0.3X0.5მ დემონტაჟი (9 ცალი)</t>
  </si>
  <si>
    <t>პოლიეთილენის ელ. მუხლის შეძენა, მოწყობა დ=110 მმ 90°</t>
  </si>
  <si>
    <t>პოლიეთილენის ელ. მუხლი დ=110 მმ 90°</t>
  </si>
  <si>
    <t>პოლიეთილენის ელ. მუხლის შეძენა, მოწყობა დ=90 მმ 90°</t>
  </si>
  <si>
    <t>პოლიეთილენის ელ. მუხლი დ=90 მმ 90°</t>
  </si>
  <si>
    <t>პოლიეთილენის ელ. მუხლის შეძენა, მოწყობა დ=63 მმ 90°</t>
  </si>
  <si>
    <t>პოლიეთილენის ელ. მუხლი დ=63 მმ 90°</t>
  </si>
  <si>
    <t>პოლიეთილენის ელ. მუხლის შეძენა, მოწყობა დ=40 მმ 90°</t>
  </si>
  <si>
    <t>პოლიეთილენის ელ. მუხლი დ=40 მმ 90°</t>
  </si>
  <si>
    <t>პოლიეთილენის ელ. მუხლის შეძენა, მოწყობა დ=32 მმ 90°</t>
  </si>
  <si>
    <t>პოლიეთილენის ელ. მუხლი დ=32 მმ 90°</t>
  </si>
  <si>
    <t>პოლიეთილენის ელ. მუხლის შეძენა, მოწყობა დ=25 მმ 90°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</si>
  <si>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</si>
  <si>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</si>
  <si>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</si>
  <si>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</si>
  <si>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</si>
  <si>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</si>
  <si>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</si>
  <si>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</si>
  <si>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</si>
  <si>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</si>
  <si>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</si>
  <si>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</si>
  <si>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</si>
  <si>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</si>
  <si>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</si>
  <si>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</si>
  <si>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წყალსადენის პოლიეთილენის მილის შეძენა, მონტაჟი PE 100 SDR 11 PN 16 დ=110 მმ</t>
  </si>
  <si>
    <t>წყალსადენის პოლიეთილენის მილის PE 100 SDR 11 PN16 დ=110 მმ ჰიდრავლიკური გამოცდა</t>
  </si>
  <si>
    <t>წყალსადენის პოლიეთილენის მილის გარეცხვა ქლორიანი წყლით PE 100 SDR 11 PN 16 დ=110 მმ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</si>
  <si>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</si>
  <si>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</si>
  <si>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</si>
  <si>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წყალსადენის პოლიეთილენის მილის შეძენა, მონტაჟი-PE 100 SDR 11 PN 16 დ=75 მმ</t>
  </si>
  <si>
    <t>წყალსადენის პოლიეთილენის მილი PE100 SDR 11 PN 16 დ=75 მმ</t>
  </si>
  <si>
    <t>წყალსადენის პოლიეთილენის მილის PE 100 SDR 11 PN16 დ=75 მმ ჰიდრავლიკური გამოცდა</t>
  </si>
  <si>
    <t>წყალსადენის პოლიეთილენის მილის გარეცხვა ქლორიანი წყლით PE 100 SDR 11 PN 16 დ=75 მმ</t>
  </si>
  <si>
    <t>წყალსადენის პოლიეთილენის მილის შეძენა, მონტაჟი-PE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</si>
  <si>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</si>
  <si>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</si>
  <si>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დ=63 მმ</t>
  </si>
  <si>
    <t>წყალსადენის პოლიეთილენის მილის შეძენა, მონტაჟი- PE 100 SDR 11 PN 16 დ=40 მმ</t>
  </si>
  <si>
    <t>წყალსადენის პოლიეთილენის მილი PE100 SDR 11 PN 16 დ=40 მმ</t>
  </si>
  <si>
    <t>წყალსადენის პოლიეთილენის მილის PE 100 SDR 11 PN16 დ=40 მმ ჰიდრავლიკური გამოცდა</t>
  </si>
  <si>
    <t>წყალსადენის პოლიეთილენის მილის გარეცხვა ქლორიანი წყლით PE 100 SDR 11 PN 16 დ=40 მმ</t>
  </si>
  <si>
    <t>წყალსადენის პოლიეთილენის მილის შეძენა, მონტაჟი- PE 100 SDR 11 PN 16 დ=32 მმ</t>
  </si>
  <si>
    <t>წყალსადენის პოლიეთილენის მილი PE100 SDR 11 PN 16 დ=32 მმ</t>
  </si>
  <si>
    <t>წყალსადენის პოლიეთილენის მილის PE 100 SDR 11 PN16 დ=32 მმ ჰიდრავლიკური გამოცდა</t>
  </si>
  <si>
    <t>წყალსადენის პოლიეთილენის მილის გარეცხვა ქლორიანი წყლით PE 100 SDR 11 PN 16 დ=32 მმ</t>
  </si>
  <si>
    <t>წყალსადენის პოლიეთილენის მილის შეძენა, მონტაჟი- PE 100 SDR 11 PN 16 დ=25 მმ</t>
  </si>
  <si>
    <t>წყალსადენის პოლიეთილენის მილი PE100 SDR 11 PN 16 დ=25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</si>
  <si>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</si>
  <si>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დ=25 მმ</t>
  </si>
  <si>
    <t>წყალსადენის რ/ბ ანაკრები წრიული ჭის D=1500 მმ Hსრ=1.8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</si>
  <si>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</si>
  <si>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</si>
  <si>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</si>
  <si>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</si>
  <si>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</si>
  <si>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</si>
  <si>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</si>
  <si>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რ/ბ ანაკრები წრიული ჭის D=1000 მმ Hსრ=1.8 მ B-25 (M-350)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</si>
  <si>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</si>
  <si>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</si>
  <si>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</si>
  <si>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</si>
  <si>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</si>
  <si>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წყალმზომის ანაკრები რკ. ბეტონის ჭის 1.0X0.65X0.70 მ (9 ცალი) შეძენა, მოწყობა (კედლებით და ძირით) ბეტონი B-25 M-350; (იხ. კონსტრუქციული ნახაზი)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</si>
  <si>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</si>
  <si>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</si>
  <si>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თუჯის ურდულის შეძენა და მონტაჟი დ-100 მმ PN16</t>
  </si>
  <si>
    <t>პოლიეთ/ფოლადზე გადამყვანის დ=40/32 მმ გ.ხ. შეძენა, მოწყობა</t>
  </si>
  <si>
    <t>პოლიეთ/ფოლადზე გადამყვანის დ=25/20 მმ გ.ხ. შეძენა, მოწყობა</t>
  </si>
  <si>
    <t>წყალმზომისა და მოძრავი ქანჩების შეძენა და მოწყობა დ-20 მმ</t>
  </si>
  <si>
    <t>ვენტილის შეძენა და მონტაჟი დ-32 მმ</t>
  </si>
  <si>
    <t>ვენტილი დ-32 მმ</t>
  </si>
  <si>
    <t>ვენტილის შეძენა და მონტაჟი დ-20 მმ</t>
  </si>
  <si>
    <t>ვენტილი დ-20 მმ</t>
  </si>
  <si>
    <t>პოლიეთილენის გადამყვანის დ=110/90 მმ შეძენა, მოწყობა</t>
  </si>
  <si>
    <t>პოლიეთილენის გადამყვანის დ=110/75 მმ შეძენა, მოწყობა</t>
  </si>
  <si>
    <t>პოლიეთილენის გადამყვანის დ=75/40 მმ შეძენა, მოწყობა</t>
  </si>
  <si>
    <t>პოლიეთილენის გადამყვანის დ=63/40 მმ შეძენა, მოწყობა</t>
  </si>
  <si>
    <t>პოლიეთილენის ელ. გადამყვანის დ=32/25 მმ შეძენა, მოწყობა</t>
  </si>
  <si>
    <t>პოლიეთილენის ელ. გადამყვანის დ=25/20 მმ შეძენა, მოწყობა</t>
  </si>
  <si>
    <t>პოლიეთილენის ქურო უნაგირის დ=75/40 მმ შეძენა, მოწყობა</t>
  </si>
  <si>
    <t>პოლიეთილენის ქურო უნაგირის დ=75/32 მმ შეძენა, მოწყობა</t>
  </si>
  <si>
    <t>პოლიეთილენის ქურო უნაგირის დ=75/25 მმ შეძენა, მოწყობა</t>
  </si>
  <si>
    <t>ბეტონის საყრდენის მოწყობა 0.15*0.15*0.3 მმ (1 ცალი)
ბეტონის მარკა B-25</t>
  </si>
  <si>
    <t>ბეტონის საყრდენის მოწყობა 0.1*0.1*0.3 მმ (4 ცალი)
ბეტონის მარკა B-25</t>
  </si>
  <si>
    <t>პოლიეთილენის შემაერთებელი ელ. ქურო დ=110 მმ შეძენა, მოწყობა</t>
  </si>
  <si>
    <t>პოლიეთილენის შემაერთებელი ელ. ქურო დ=90 მმ შეძენა, მოწყობა</t>
  </si>
  <si>
    <t>პოლიეთილენის შემაერთებელი ელ. ქურო დ=75 მმ შეძენა, მოწყობა</t>
  </si>
  <si>
    <t>პოლიეთილენის შემაერთებელი ელ. ქურო დ=63 მმ შეძენა, მოწყობა</t>
  </si>
  <si>
    <t>პოლიეთილენის შემაერთებელი ელ. ქურო დ=40 მმ შეძენა, მოწყობა</t>
  </si>
  <si>
    <t>პოლიეთილენის შემაერთებელი ელ. ქურო დ=32 მმ შეძენა, მოწყობა</t>
  </si>
  <si>
    <t>პოლიეთილენის შემაერთებელი ელ. ქურო დ=25 მმ შეძენა, მოწყობა</t>
  </si>
  <si>
    <t>სასიგნალო ლენტის (შიდა მხრიდან უჟანგავი ზოლით) შეძენა და მოწყობა თხრილში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</si>
  <si>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</si>
  <si>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</si>
  <si>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ბეტონის საყრდენის მოწყობა 0.4*0.4*0.4 მმ (1 ცალი)
ბეტონის მარკა B-25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</si>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</sst>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4" fillId="2" borderId="0" xfId="1" applyFont="1" applyFill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49" fontId="4" fillId="2" borderId="0" xfId="1" applyNumberFormat="1" applyFont="1" applyFill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0" borderId="12" xfId="0" applyFont="1" applyFill="1" applyBorder="1" applyAlignment="1">
      <alignment vertical="center"/>
    </xf>
    <xf numFmtId="0" fontId="4" fillId="2" borderId="0" xfId="0" applyNumberFormat="1" applyFont="1" applyFill="1" applyAlignment="1"/>
    <xf numFmtId="0" fontId="5" fillId="0" borderId="12" xfId="0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1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2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2" borderId="6" xfId="1" applyFont="1" applyFill="1" applyBorder="1" applyAlignment="1" applyProtection="1">
      <alignment vertical="center"/>
      <protection locked="0"/>
    </xf>
    <xf numFmtId="0" fontId="5" fillId="2" borderId="6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164" fontId="4" fillId="0" borderId="4" xfId="6" applyFont="1" applyFill="1" applyBorder="1" applyAlignment="1" applyProtection="1">
      <alignment horizontal="center" vertical="center"/>
      <protection locked="0"/>
    </xf>
    <xf numFmtId="164" fontId="4" fillId="0" borderId="12" xfId="6" applyFont="1" applyFill="1" applyBorder="1" applyAlignment="1" applyProtection="1">
      <alignment horizontal="center" vertical="center"/>
    </xf>
    <xf numFmtId="164" fontId="4" fillId="0" borderId="12" xfId="6" applyFont="1" applyFill="1" applyBorder="1" applyAlignment="1" applyProtection="1">
      <alignment horizontal="center" vertical="center"/>
      <protection locked="0"/>
    </xf>
    <xf numFmtId="164" fontId="4" fillId="0" borderId="12" xfId="6" applyFont="1" applyFill="1" applyBorder="1" applyAlignment="1">
      <alignment horizontal="center" vertical="center"/>
    </xf>
    <xf numFmtId="164" fontId="4" fillId="0" borderId="7" xfId="6" applyFont="1" applyFill="1" applyBorder="1" applyAlignment="1">
      <alignment horizontal="center" vertical="center"/>
    </xf>
    <xf numFmtId="164" fontId="4" fillId="0" borderId="7" xfId="6" applyFont="1" applyFill="1" applyBorder="1" applyAlignment="1" applyProtection="1">
      <alignment horizontal="center" vertical="center"/>
    </xf>
    <xf numFmtId="164" fontId="4" fillId="0" borderId="7" xfId="6" applyFont="1" applyFill="1" applyBorder="1" applyAlignment="1" applyProtection="1">
      <alignment horizontal="center" vertical="center"/>
      <protection locked="0"/>
    </xf>
    <xf numFmtId="164" fontId="4" fillId="2" borderId="6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257"/>
  <sheetViews>
    <sheetView showGridLines="0"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ColWidth="9.1796875" defaultRowHeight="16" x14ac:dyDescent="0.35"/>
  <cols>
    <col min="1" max="1" width="6.54296875" style="21" customWidth="1"/>
    <col min="2" max="2" width="38.54296875" style="1" customWidth="1"/>
    <col min="3" max="3" width="8" style="1" customWidth="1"/>
    <col min="4" max="4" width="12.54296875" style="1" bestFit="1" customWidth="1"/>
    <col min="5" max="5" width="13.453125" style="1" customWidth="1"/>
    <col min="6" max="6" width="16" style="1" customWidth="1"/>
    <col min="7" max="7" width="31.453125" style="1" bestFit="1" customWidth="1"/>
    <col min="8" max="16384" width="9.1796875" style="1"/>
  </cols>
  <sheetData>
    <row r="1" spans="1:8" s="29" customFormat="1" x14ac:dyDescent="0.35">
      <c r="A1" s="59" t="s">
        <v>132</v>
      </c>
      <c r="B1" s="59"/>
      <c r="C1" s="59"/>
      <c r="D1" s="59"/>
      <c r="E1" s="59"/>
      <c r="F1" s="59"/>
    </row>
    <row r="2" spans="1:8" s="29" customFormat="1" x14ac:dyDescent="0.35">
      <c r="A2" s="59"/>
      <c r="B2" s="59"/>
      <c r="C2" s="59"/>
      <c r="D2" s="59"/>
      <c r="E2" s="59"/>
      <c r="F2" s="59"/>
      <c r="G2" s="1"/>
    </row>
    <row r="3" spans="1:8" s="29" customFormat="1" ht="16.5" thickBot="1" x14ac:dyDescent="0.4">
      <c r="A3" s="62"/>
      <c r="B3" s="63"/>
      <c r="C3" s="63"/>
      <c r="D3" s="63"/>
      <c r="E3" s="63"/>
      <c r="F3" s="63"/>
      <c r="G3" s="64"/>
    </row>
    <row r="4" spans="1:8" s="29" customFormat="1" ht="16.5" thickBot="1" x14ac:dyDescent="0.4">
      <c r="A4" s="30"/>
      <c r="C4" s="60"/>
      <c r="D4" s="60"/>
      <c r="E4" s="60"/>
      <c r="F4" s="60"/>
    </row>
    <row r="5" spans="1:8" ht="18" customHeight="1" thickBot="1" x14ac:dyDescent="0.4">
      <c r="A5" s="80" t="s">
        <v>0</v>
      </c>
      <c r="B5" s="79" t="s">
        <v>1</v>
      </c>
      <c r="C5" s="79" t="s">
        <v>2</v>
      </c>
      <c r="D5" s="79" t="s">
        <v>117</v>
      </c>
      <c r="E5" s="85" t="s">
        <v>3</v>
      </c>
      <c r="F5" s="82" t="s">
        <v>118</v>
      </c>
      <c r="G5" s="65"/>
    </row>
    <row r="6" spans="1:8" ht="16.5" thickBot="1" x14ac:dyDescent="0.4">
      <c r="A6" s="81"/>
      <c r="B6" s="84"/>
      <c r="C6" s="84"/>
      <c r="D6" s="84"/>
      <c r="E6" s="86"/>
      <c r="F6" s="83"/>
      <c r="G6" s="61"/>
      <c r="H6" s="20"/>
    </row>
    <row r="7" spans="1:8" ht="16.5" thickBot="1" x14ac:dyDescent="0.4">
      <c r="A7" s="2">
        <v>1</v>
      </c>
      <c r="B7" s="3">
        <v>2</v>
      </c>
      <c r="C7" s="3">
        <v>3</v>
      </c>
      <c r="D7" s="3">
        <v>4</v>
      </c>
      <c r="E7" s="4">
        <v>5</v>
      </c>
      <c r="F7" s="4">
        <v>6</v>
      </c>
      <c r="G7" s="5">
        <v>7</v>
      </c>
    </row>
    <row r="8" spans="1:8" s="6" customFormat="1" x14ac:dyDescent="0.35">
      <c r="A8" s="31">
        <v>1</v>
      </c>
      <c r="B8" s="42" t="s">
        <v>301</v>
      </c>
      <c r="C8" s="32" t="s">
        <v>4</v>
      </c>
      <c r="D8" s="67">
        <v>1285</v>
      </c>
      <c r="E8" s="67"/>
      <c r="F8" s="67">
        <f>E8*D8</f>
        <v>0</v>
      </c>
      <c r="G8" s="66" t="s">
        <v>300</v>
      </c>
    </row>
    <row r="9" spans="1:8" s="6" customFormat="1" ht="16.5" x14ac:dyDescent="0.35">
      <c r="A9" s="33" t="s">
        <v>14</v>
      </c>
      <c r="B9" s="43" t="s">
        <v>29</v>
      </c>
      <c r="C9" s="34" t="s">
        <v>297</v>
      </c>
      <c r="D9" s="68">
        <v>45.63</v>
      </c>
      <c r="E9" s="68"/>
      <c r="F9" s="69">
        <f>E9*D9</f>
        <v>0</v>
      </c>
      <c r="G9" s="66" t="s">
        <v>300</v>
      </c>
    </row>
    <row r="10" spans="1:8" s="8" customFormat="1" ht="16.5" x14ac:dyDescent="0.35">
      <c r="A10" s="44" t="s">
        <v>15</v>
      </c>
      <c r="B10" s="45" t="s">
        <v>65</v>
      </c>
      <c r="C10" s="13" t="s">
        <v>297</v>
      </c>
      <c r="D10" s="69">
        <v>45.63</v>
      </c>
      <c r="E10" s="68"/>
      <c r="F10" s="69">
        <f t="shared" ref="F10:F73" si="0">E10*D10</f>
        <v>0</v>
      </c>
      <c r="G10" s="66" t="s">
        <v>300</v>
      </c>
    </row>
    <row r="11" spans="1:8" ht="16.5" x14ac:dyDescent="0.35">
      <c r="A11" s="35" t="s">
        <v>17</v>
      </c>
      <c r="B11" s="43" t="s">
        <v>302</v>
      </c>
      <c r="C11" s="36" t="s">
        <v>297</v>
      </c>
      <c r="D11" s="69">
        <v>474.56</v>
      </c>
      <c r="E11" s="68"/>
      <c r="F11" s="69">
        <f t="shared" si="0"/>
        <v>0</v>
      </c>
      <c r="G11" s="66" t="s">
        <v>300</v>
      </c>
    </row>
    <row r="12" spans="1:8" ht="16.5" x14ac:dyDescent="0.35">
      <c r="A12" s="35" t="s">
        <v>66</v>
      </c>
      <c r="B12" s="46" t="s">
        <v>13</v>
      </c>
      <c r="C12" s="36" t="s">
        <v>297</v>
      </c>
      <c r="D12" s="70">
        <v>2.8473599999999998E-2</v>
      </c>
      <c r="E12" s="68"/>
      <c r="F12" s="69">
        <f t="shared" si="0"/>
        <v>0</v>
      </c>
      <c r="G12" s="66" t="s">
        <v>299</v>
      </c>
    </row>
    <row r="13" spans="1:8" ht="16.5" x14ac:dyDescent="0.35">
      <c r="A13" s="35" t="s">
        <v>18</v>
      </c>
      <c r="B13" s="43" t="s">
        <v>11</v>
      </c>
      <c r="C13" s="36" t="s">
        <v>297</v>
      </c>
      <c r="D13" s="68">
        <v>15.818999999999999</v>
      </c>
      <c r="E13" s="68"/>
      <c r="F13" s="69">
        <f t="shared" si="0"/>
        <v>0</v>
      </c>
      <c r="G13" s="66" t="s">
        <v>300</v>
      </c>
    </row>
    <row r="14" spans="1:8" ht="16.5" x14ac:dyDescent="0.35">
      <c r="A14" s="35" t="s">
        <v>19</v>
      </c>
      <c r="B14" s="43" t="s">
        <v>303</v>
      </c>
      <c r="C14" s="36" t="s">
        <v>297</v>
      </c>
      <c r="D14" s="68">
        <v>36.910999999999994</v>
      </c>
      <c r="E14" s="68"/>
      <c r="F14" s="69">
        <f t="shared" si="0"/>
        <v>0</v>
      </c>
      <c r="G14" s="66" t="s">
        <v>300</v>
      </c>
    </row>
    <row r="15" spans="1:8" s="8" customFormat="1" ht="16.5" x14ac:dyDescent="0.35">
      <c r="A15" s="44" t="s">
        <v>20</v>
      </c>
      <c r="B15" s="47" t="s">
        <v>64</v>
      </c>
      <c r="C15" s="13" t="s">
        <v>297</v>
      </c>
      <c r="D15" s="68">
        <v>36.910999999999994</v>
      </c>
      <c r="E15" s="68"/>
      <c r="F15" s="69">
        <f t="shared" si="0"/>
        <v>0</v>
      </c>
      <c r="G15" s="66" t="s">
        <v>300</v>
      </c>
    </row>
    <row r="16" spans="1:8" x14ac:dyDescent="0.35">
      <c r="A16" s="35" t="s">
        <v>30</v>
      </c>
      <c r="B16" s="43" t="s">
        <v>136</v>
      </c>
      <c r="C16" s="36" t="s">
        <v>10</v>
      </c>
      <c r="D16" s="68">
        <v>1028.2154999999998</v>
      </c>
      <c r="E16" s="68"/>
      <c r="F16" s="69">
        <f t="shared" si="0"/>
        <v>0</v>
      </c>
      <c r="G16" s="66" t="s">
        <v>300</v>
      </c>
    </row>
    <row r="17" spans="1:7" s="22" customFormat="1" ht="16.5" x14ac:dyDescent="0.45">
      <c r="A17" s="35" t="s">
        <v>32</v>
      </c>
      <c r="B17" s="48" t="s">
        <v>304</v>
      </c>
      <c r="C17" s="36" t="s">
        <v>297</v>
      </c>
      <c r="D17" s="70">
        <v>228.02</v>
      </c>
      <c r="E17" s="68"/>
      <c r="F17" s="69">
        <f t="shared" si="0"/>
        <v>0</v>
      </c>
      <c r="G17" s="66" t="s">
        <v>300</v>
      </c>
    </row>
    <row r="18" spans="1:7" s="23" customFormat="1" ht="16.5" x14ac:dyDescent="0.45">
      <c r="A18" s="33" t="s">
        <v>31</v>
      </c>
      <c r="B18" s="49" t="s">
        <v>305</v>
      </c>
      <c r="C18" s="34" t="s">
        <v>297</v>
      </c>
      <c r="D18" s="68">
        <v>228.02</v>
      </c>
      <c r="E18" s="68"/>
      <c r="F18" s="69">
        <f t="shared" si="0"/>
        <v>0</v>
      </c>
      <c r="G18" s="66" t="s">
        <v>300</v>
      </c>
    </row>
    <row r="19" spans="1:7" s="23" customFormat="1" ht="16.5" x14ac:dyDescent="0.45">
      <c r="A19" s="33" t="s">
        <v>67</v>
      </c>
      <c r="B19" s="50" t="s">
        <v>306</v>
      </c>
      <c r="C19" s="34" t="s">
        <v>297</v>
      </c>
      <c r="D19" s="68">
        <v>250.82200000000003</v>
      </c>
      <c r="E19" s="68"/>
      <c r="F19" s="69">
        <f t="shared" si="0"/>
        <v>0</v>
      </c>
      <c r="G19" s="66" t="s">
        <v>299</v>
      </c>
    </row>
    <row r="20" spans="1:7" s="23" customFormat="1" ht="16.5" x14ac:dyDescent="0.45">
      <c r="A20" s="35" t="s">
        <v>21</v>
      </c>
      <c r="B20" s="48" t="s">
        <v>58</v>
      </c>
      <c r="C20" s="36" t="s">
        <v>297</v>
      </c>
      <c r="D20" s="70">
        <v>138.26</v>
      </c>
      <c r="E20" s="68"/>
      <c r="F20" s="69">
        <f t="shared" si="0"/>
        <v>0</v>
      </c>
      <c r="G20" s="66" t="s">
        <v>300</v>
      </c>
    </row>
    <row r="21" spans="1:7" s="23" customFormat="1" ht="16.5" x14ac:dyDescent="0.45">
      <c r="A21" s="35" t="s">
        <v>68</v>
      </c>
      <c r="B21" s="46" t="s">
        <v>16</v>
      </c>
      <c r="C21" s="36" t="s">
        <v>297</v>
      </c>
      <c r="D21" s="70">
        <v>152.08600000000001</v>
      </c>
      <c r="E21" s="68"/>
      <c r="F21" s="69">
        <f t="shared" si="0"/>
        <v>0</v>
      </c>
      <c r="G21" s="66" t="s">
        <v>299</v>
      </c>
    </row>
    <row r="22" spans="1:7" s="23" customFormat="1" ht="16.5" x14ac:dyDescent="0.45">
      <c r="A22" s="35" t="s">
        <v>22</v>
      </c>
      <c r="B22" s="48" t="s">
        <v>307</v>
      </c>
      <c r="C22" s="36" t="s">
        <v>297</v>
      </c>
      <c r="D22" s="70">
        <v>90.47</v>
      </c>
      <c r="E22" s="68"/>
      <c r="F22" s="69">
        <f t="shared" si="0"/>
        <v>0</v>
      </c>
      <c r="G22" s="66" t="s">
        <v>300</v>
      </c>
    </row>
    <row r="23" spans="1:7" s="23" customFormat="1" x14ac:dyDescent="0.45">
      <c r="A23" s="35" t="s">
        <v>69</v>
      </c>
      <c r="B23" s="51" t="s">
        <v>308</v>
      </c>
      <c r="C23" s="36" t="s">
        <v>12</v>
      </c>
      <c r="D23" s="70">
        <v>99.51700000000001</v>
      </c>
      <c r="E23" s="68"/>
      <c r="F23" s="69">
        <f t="shared" si="0"/>
        <v>0</v>
      </c>
      <c r="G23" s="66" t="s">
        <v>299</v>
      </c>
    </row>
    <row r="24" spans="1:7" ht="16.5" x14ac:dyDescent="0.35">
      <c r="A24" s="35" t="s">
        <v>23</v>
      </c>
      <c r="B24" s="46" t="s">
        <v>309</v>
      </c>
      <c r="C24" s="36" t="s">
        <v>297</v>
      </c>
      <c r="D24" s="70">
        <v>3.28</v>
      </c>
      <c r="E24" s="68"/>
      <c r="F24" s="69">
        <f t="shared" si="0"/>
        <v>0</v>
      </c>
      <c r="G24" s="66" t="s">
        <v>300</v>
      </c>
    </row>
    <row r="25" spans="1:7" ht="16.5" x14ac:dyDescent="0.35">
      <c r="A25" s="35" t="s">
        <v>70</v>
      </c>
      <c r="B25" s="46" t="s">
        <v>310</v>
      </c>
      <c r="C25" s="36" t="s">
        <v>297</v>
      </c>
      <c r="D25" s="70">
        <v>3.7719999999999994</v>
      </c>
      <c r="E25" s="68"/>
      <c r="F25" s="69">
        <f t="shared" si="0"/>
        <v>0</v>
      </c>
      <c r="G25" s="66" t="s">
        <v>299</v>
      </c>
    </row>
    <row r="26" spans="1:7" s="7" customFormat="1" x14ac:dyDescent="0.35">
      <c r="A26" s="37" t="s">
        <v>197</v>
      </c>
      <c r="B26" s="24" t="s">
        <v>110</v>
      </c>
      <c r="C26" s="9" t="s">
        <v>55</v>
      </c>
      <c r="D26" s="70">
        <v>53.96</v>
      </c>
      <c r="E26" s="68"/>
      <c r="F26" s="69">
        <f t="shared" si="0"/>
        <v>0</v>
      </c>
      <c r="G26" s="66" t="s">
        <v>300</v>
      </c>
    </row>
    <row r="27" spans="1:7" s="7" customFormat="1" x14ac:dyDescent="0.35">
      <c r="A27" s="10" t="s">
        <v>59</v>
      </c>
      <c r="B27" s="52" t="s">
        <v>311</v>
      </c>
      <c r="C27" s="9" t="s">
        <v>12</v>
      </c>
      <c r="D27" s="70">
        <v>0.23202800000000001</v>
      </c>
      <c r="E27" s="68"/>
      <c r="F27" s="69">
        <f t="shared" si="0"/>
        <v>0</v>
      </c>
      <c r="G27" s="66" t="s">
        <v>299</v>
      </c>
    </row>
    <row r="28" spans="1:7" s="7" customFormat="1" x14ac:dyDescent="0.35">
      <c r="A28" s="10" t="s">
        <v>198</v>
      </c>
      <c r="B28" s="52" t="s">
        <v>111</v>
      </c>
      <c r="C28" s="9" t="s">
        <v>12</v>
      </c>
      <c r="D28" s="70">
        <v>0.51261999999999996</v>
      </c>
      <c r="E28" s="68"/>
      <c r="F28" s="69">
        <f t="shared" si="0"/>
        <v>0</v>
      </c>
      <c r="G28" s="66" t="s">
        <v>299</v>
      </c>
    </row>
    <row r="29" spans="1:7" s="7" customFormat="1" x14ac:dyDescent="0.35">
      <c r="A29" s="10">
        <v>15</v>
      </c>
      <c r="B29" s="24" t="s">
        <v>284</v>
      </c>
      <c r="C29" s="9" t="s">
        <v>12</v>
      </c>
      <c r="D29" s="70">
        <v>4.05</v>
      </c>
      <c r="E29" s="68"/>
      <c r="F29" s="69">
        <f t="shared" si="0"/>
        <v>0</v>
      </c>
      <c r="G29" s="66" t="s">
        <v>300</v>
      </c>
    </row>
    <row r="30" spans="1:7" s="7" customFormat="1" x14ac:dyDescent="0.35">
      <c r="A30" s="10">
        <v>16</v>
      </c>
      <c r="B30" s="24" t="s">
        <v>133</v>
      </c>
      <c r="C30" s="9" t="s">
        <v>10</v>
      </c>
      <c r="D30" s="70">
        <v>0.45630000000000004</v>
      </c>
      <c r="E30" s="68"/>
      <c r="F30" s="69">
        <f t="shared" si="0"/>
        <v>0</v>
      </c>
      <c r="G30" s="66" t="s">
        <v>300</v>
      </c>
    </row>
    <row r="31" spans="1:7" s="11" customFormat="1" x14ac:dyDescent="0.35">
      <c r="A31" s="10">
        <v>17</v>
      </c>
      <c r="B31" s="24" t="s">
        <v>137</v>
      </c>
      <c r="C31" s="9" t="s">
        <v>10</v>
      </c>
      <c r="D31" s="70">
        <v>10.581300000000001</v>
      </c>
      <c r="E31" s="68"/>
      <c r="F31" s="69">
        <f t="shared" si="0"/>
        <v>0</v>
      </c>
      <c r="G31" s="66" t="s">
        <v>300</v>
      </c>
    </row>
    <row r="32" spans="1:7" s="7" customFormat="1" x14ac:dyDescent="0.35">
      <c r="A32" s="10">
        <v>18</v>
      </c>
      <c r="B32" s="24" t="s">
        <v>134</v>
      </c>
      <c r="C32" s="9" t="s">
        <v>83</v>
      </c>
      <c r="D32" s="70">
        <v>1</v>
      </c>
      <c r="E32" s="68"/>
      <c r="F32" s="69">
        <f t="shared" si="0"/>
        <v>0</v>
      </c>
      <c r="G32" s="66" t="s">
        <v>300</v>
      </c>
    </row>
    <row r="33" spans="1:7" s="11" customFormat="1" x14ac:dyDescent="0.35">
      <c r="A33" s="10">
        <v>19</v>
      </c>
      <c r="B33" s="24" t="s">
        <v>135</v>
      </c>
      <c r="C33" s="9" t="s">
        <v>10</v>
      </c>
      <c r="D33" s="70">
        <v>2.4E-2</v>
      </c>
      <c r="E33" s="68"/>
      <c r="F33" s="69">
        <f t="shared" si="0"/>
        <v>0</v>
      </c>
      <c r="G33" s="66" t="s">
        <v>300</v>
      </c>
    </row>
    <row r="34" spans="1:7" s="7" customFormat="1" x14ac:dyDescent="0.35">
      <c r="A34" s="10">
        <v>20</v>
      </c>
      <c r="B34" s="24" t="s">
        <v>312</v>
      </c>
      <c r="C34" s="9" t="s">
        <v>4</v>
      </c>
      <c r="D34" s="70">
        <v>285</v>
      </c>
      <c r="E34" s="68"/>
      <c r="F34" s="69">
        <f t="shared" si="0"/>
        <v>0</v>
      </c>
      <c r="G34" s="66" t="s">
        <v>300</v>
      </c>
    </row>
    <row r="35" spans="1:7" s="7" customFormat="1" x14ac:dyDescent="0.35">
      <c r="A35" s="10" t="s">
        <v>48</v>
      </c>
      <c r="B35" s="24" t="s">
        <v>71</v>
      </c>
      <c r="C35" s="9" t="s">
        <v>4</v>
      </c>
      <c r="D35" s="70">
        <v>287.85000000000002</v>
      </c>
      <c r="E35" s="68"/>
      <c r="F35" s="69">
        <f t="shared" si="0"/>
        <v>0</v>
      </c>
      <c r="G35" s="66" t="s">
        <v>387</v>
      </c>
    </row>
    <row r="36" spans="1:7" s="7" customFormat="1" x14ac:dyDescent="0.35">
      <c r="A36" s="10">
        <v>21</v>
      </c>
      <c r="B36" s="24" t="s">
        <v>313</v>
      </c>
      <c r="C36" s="9" t="s">
        <v>4</v>
      </c>
      <c r="D36" s="70">
        <v>285</v>
      </c>
      <c r="E36" s="68"/>
      <c r="F36" s="69">
        <f t="shared" si="0"/>
        <v>0</v>
      </c>
      <c r="G36" s="66" t="s">
        <v>300</v>
      </c>
    </row>
    <row r="37" spans="1:7" s="7" customFormat="1" x14ac:dyDescent="0.35">
      <c r="A37" s="10" t="s">
        <v>33</v>
      </c>
      <c r="B37" s="24" t="s">
        <v>8</v>
      </c>
      <c r="C37" s="9" t="s">
        <v>4</v>
      </c>
      <c r="D37" s="70">
        <v>2.2401</v>
      </c>
      <c r="E37" s="68"/>
      <c r="F37" s="69">
        <f t="shared" si="0"/>
        <v>0</v>
      </c>
      <c r="G37" s="66" t="s">
        <v>387</v>
      </c>
    </row>
    <row r="38" spans="1:7" s="7" customFormat="1" x14ac:dyDescent="0.35">
      <c r="A38" s="10">
        <v>22</v>
      </c>
      <c r="B38" s="24" t="s">
        <v>314</v>
      </c>
      <c r="C38" s="9" t="s">
        <v>4</v>
      </c>
      <c r="D38" s="70">
        <v>285</v>
      </c>
      <c r="E38" s="68"/>
      <c r="F38" s="69">
        <f t="shared" si="0"/>
        <v>0</v>
      </c>
      <c r="G38" s="66" t="s">
        <v>300</v>
      </c>
    </row>
    <row r="39" spans="1:7" s="7" customFormat="1" x14ac:dyDescent="0.35">
      <c r="A39" s="10" t="s">
        <v>47</v>
      </c>
      <c r="B39" s="24" t="s">
        <v>8</v>
      </c>
      <c r="C39" s="9" t="s">
        <v>72</v>
      </c>
      <c r="D39" s="70">
        <v>26.79</v>
      </c>
      <c r="E39" s="68"/>
      <c r="F39" s="69">
        <f t="shared" si="0"/>
        <v>0</v>
      </c>
      <c r="G39" s="66" t="s">
        <v>387</v>
      </c>
    </row>
    <row r="40" spans="1:7" s="7" customFormat="1" x14ac:dyDescent="0.35">
      <c r="A40" s="10">
        <v>23</v>
      </c>
      <c r="B40" s="24" t="s">
        <v>315</v>
      </c>
      <c r="C40" s="9" t="s">
        <v>4</v>
      </c>
      <c r="D40" s="70">
        <v>30</v>
      </c>
      <c r="E40" s="68"/>
      <c r="F40" s="69">
        <f t="shared" si="0"/>
        <v>0</v>
      </c>
      <c r="G40" s="66" t="s">
        <v>300</v>
      </c>
    </row>
    <row r="41" spans="1:7" s="7" customFormat="1" x14ac:dyDescent="0.35">
      <c r="A41" s="10" t="s">
        <v>74</v>
      </c>
      <c r="B41" s="24" t="s">
        <v>73</v>
      </c>
      <c r="C41" s="9" t="s">
        <v>4</v>
      </c>
      <c r="D41" s="70">
        <v>30.3</v>
      </c>
      <c r="E41" s="68"/>
      <c r="F41" s="69">
        <f t="shared" si="0"/>
        <v>0</v>
      </c>
      <c r="G41" s="66" t="s">
        <v>387</v>
      </c>
    </row>
    <row r="42" spans="1:7" s="7" customFormat="1" x14ac:dyDescent="0.35">
      <c r="A42" s="10">
        <v>24</v>
      </c>
      <c r="B42" s="24" t="s">
        <v>316</v>
      </c>
      <c r="C42" s="9" t="s">
        <v>4</v>
      </c>
      <c r="D42" s="70">
        <v>30</v>
      </c>
      <c r="E42" s="68"/>
      <c r="F42" s="69">
        <f t="shared" si="0"/>
        <v>0</v>
      </c>
      <c r="G42" s="66" t="s">
        <v>300</v>
      </c>
    </row>
    <row r="43" spans="1:7" s="7" customFormat="1" x14ac:dyDescent="0.35">
      <c r="A43" s="10" t="s">
        <v>34</v>
      </c>
      <c r="B43" s="24" t="s">
        <v>8</v>
      </c>
      <c r="C43" s="9" t="s">
        <v>4</v>
      </c>
      <c r="D43" s="70">
        <v>0.23580000000000001</v>
      </c>
      <c r="E43" s="68"/>
      <c r="F43" s="69">
        <f t="shared" si="0"/>
        <v>0</v>
      </c>
      <c r="G43" s="66" t="s">
        <v>387</v>
      </c>
    </row>
    <row r="44" spans="1:7" s="7" customFormat="1" x14ac:dyDescent="0.35">
      <c r="A44" s="10">
        <v>25</v>
      </c>
      <c r="B44" s="24" t="s">
        <v>317</v>
      </c>
      <c r="C44" s="9" t="s">
        <v>4</v>
      </c>
      <c r="D44" s="70">
        <v>30</v>
      </c>
      <c r="E44" s="68"/>
      <c r="F44" s="69">
        <f t="shared" si="0"/>
        <v>0</v>
      </c>
      <c r="G44" s="66" t="s">
        <v>300</v>
      </c>
    </row>
    <row r="45" spans="1:7" s="7" customFormat="1" x14ac:dyDescent="0.35">
      <c r="A45" s="10" t="s">
        <v>35</v>
      </c>
      <c r="B45" s="24" t="s">
        <v>8</v>
      </c>
      <c r="C45" s="9" t="s">
        <v>72</v>
      </c>
      <c r="D45" s="70">
        <v>2.82</v>
      </c>
      <c r="E45" s="68"/>
      <c r="F45" s="69">
        <f t="shared" si="0"/>
        <v>0</v>
      </c>
      <c r="G45" s="66" t="s">
        <v>387</v>
      </c>
    </row>
    <row r="46" spans="1:7" s="7" customFormat="1" x14ac:dyDescent="0.35">
      <c r="A46" s="10">
        <v>26</v>
      </c>
      <c r="B46" s="24" t="s">
        <v>318</v>
      </c>
      <c r="C46" s="9" t="s">
        <v>4</v>
      </c>
      <c r="D46" s="70">
        <v>185</v>
      </c>
      <c r="E46" s="68"/>
      <c r="F46" s="69">
        <f t="shared" si="0"/>
        <v>0</v>
      </c>
      <c r="G46" s="66" t="s">
        <v>300</v>
      </c>
    </row>
    <row r="47" spans="1:7" s="7" customFormat="1" x14ac:dyDescent="0.35">
      <c r="A47" s="10" t="s">
        <v>36</v>
      </c>
      <c r="B47" s="24" t="s">
        <v>319</v>
      </c>
      <c r="C47" s="9" t="s">
        <v>4</v>
      </c>
      <c r="D47" s="70">
        <v>186.85</v>
      </c>
      <c r="E47" s="68"/>
      <c r="F47" s="69">
        <f t="shared" si="0"/>
        <v>0</v>
      </c>
      <c r="G47" s="66" t="s">
        <v>387</v>
      </c>
    </row>
    <row r="48" spans="1:7" s="7" customFormat="1" x14ac:dyDescent="0.35">
      <c r="A48" s="10">
        <v>27</v>
      </c>
      <c r="B48" s="24" t="s">
        <v>320</v>
      </c>
      <c r="C48" s="9" t="s">
        <v>4</v>
      </c>
      <c r="D48" s="70">
        <v>185</v>
      </c>
      <c r="E48" s="68"/>
      <c r="F48" s="69">
        <f t="shared" si="0"/>
        <v>0</v>
      </c>
      <c r="G48" s="66" t="s">
        <v>300</v>
      </c>
    </row>
    <row r="49" spans="1:7" s="7" customFormat="1" x14ac:dyDescent="0.35">
      <c r="A49" s="10" t="s">
        <v>37</v>
      </c>
      <c r="B49" s="24" t="s">
        <v>8</v>
      </c>
      <c r="C49" s="9" t="s">
        <v>4</v>
      </c>
      <c r="D49" s="70">
        <v>0.36630000000000001</v>
      </c>
      <c r="E49" s="68"/>
      <c r="F49" s="69">
        <f t="shared" si="0"/>
        <v>0</v>
      </c>
      <c r="G49" s="66" t="s">
        <v>387</v>
      </c>
    </row>
    <row r="50" spans="1:7" s="7" customFormat="1" x14ac:dyDescent="0.35">
      <c r="A50" s="10">
        <v>28</v>
      </c>
      <c r="B50" s="24" t="s">
        <v>321</v>
      </c>
      <c r="C50" s="9" t="s">
        <v>4</v>
      </c>
      <c r="D50" s="70">
        <v>185</v>
      </c>
      <c r="E50" s="68"/>
      <c r="F50" s="69">
        <f t="shared" si="0"/>
        <v>0</v>
      </c>
      <c r="G50" s="66" t="s">
        <v>300</v>
      </c>
    </row>
    <row r="51" spans="1:7" s="7" customFormat="1" x14ac:dyDescent="0.35">
      <c r="A51" s="10" t="s">
        <v>38</v>
      </c>
      <c r="B51" s="24" t="s">
        <v>8</v>
      </c>
      <c r="C51" s="9" t="s">
        <v>72</v>
      </c>
      <c r="D51" s="70">
        <v>5.7535000000000007</v>
      </c>
      <c r="E51" s="68"/>
      <c r="F51" s="69">
        <f t="shared" si="0"/>
        <v>0</v>
      </c>
      <c r="G51" s="66" t="s">
        <v>387</v>
      </c>
    </row>
    <row r="52" spans="1:7" s="7" customFormat="1" x14ac:dyDescent="0.35">
      <c r="A52" s="10">
        <v>29</v>
      </c>
      <c r="B52" s="24" t="s">
        <v>322</v>
      </c>
      <c r="C52" s="9" t="s">
        <v>4</v>
      </c>
      <c r="D52" s="70">
        <v>13</v>
      </c>
      <c r="E52" s="68"/>
      <c r="F52" s="69">
        <f t="shared" si="0"/>
        <v>0</v>
      </c>
      <c r="G52" s="66" t="s">
        <v>300</v>
      </c>
    </row>
    <row r="53" spans="1:7" s="7" customFormat="1" x14ac:dyDescent="0.35">
      <c r="A53" s="10" t="s">
        <v>39</v>
      </c>
      <c r="B53" s="24" t="s">
        <v>323</v>
      </c>
      <c r="C53" s="9" t="s">
        <v>4</v>
      </c>
      <c r="D53" s="70">
        <v>13.13</v>
      </c>
      <c r="E53" s="68"/>
      <c r="F53" s="69">
        <f t="shared" si="0"/>
        <v>0</v>
      </c>
      <c r="G53" s="66" t="s">
        <v>387</v>
      </c>
    </row>
    <row r="54" spans="1:7" s="7" customFormat="1" x14ac:dyDescent="0.35">
      <c r="A54" s="10">
        <v>30</v>
      </c>
      <c r="B54" s="24" t="s">
        <v>324</v>
      </c>
      <c r="C54" s="9" t="s">
        <v>4</v>
      </c>
      <c r="D54" s="70">
        <v>13</v>
      </c>
      <c r="E54" s="68"/>
      <c r="F54" s="69">
        <f t="shared" si="0"/>
        <v>0</v>
      </c>
      <c r="G54" s="66" t="s">
        <v>300</v>
      </c>
    </row>
    <row r="55" spans="1:7" s="7" customFormat="1" x14ac:dyDescent="0.35">
      <c r="A55" s="10" t="s">
        <v>98</v>
      </c>
      <c r="B55" s="24" t="s">
        <v>8</v>
      </c>
      <c r="C55" s="9" t="s">
        <v>4</v>
      </c>
      <c r="D55" s="70">
        <v>2.5739999999999999E-2</v>
      </c>
      <c r="E55" s="68"/>
      <c r="F55" s="69">
        <f t="shared" si="0"/>
        <v>0</v>
      </c>
      <c r="G55" s="66" t="s">
        <v>387</v>
      </c>
    </row>
    <row r="56" spans="1:7" s="7" customFormat="1" x14ac:dyDescent="0.35">
      <c r="A56" s="10">
        <v>31</v>
      </c>
      <c r="B56" s="24" t="s">
        <v>325</v>
      </c>
      <c r="C56" s="9" t="s">
        <v>4</v>
      </c>
      <c r="D56" s="70">
        <v>13</v>
      </c>
      <c r="E56" s="68"/>
      <c r="F56" s="69">
        <f t="shared" si="0"/>
        <v>0</v>
      </c>
      <c r="G56" s="66" t="s">
        <v>300</v>
      </c>
    </row>
    <row r="57" spans="1:7" s="7" customFormat="1" x14ac:dyDescent="0.35">
      <c r="A57" s="10" t="s">
        <v>49</v>
      </c>
      <c r="B57" s="24" t="s">
        <v>8</v>
      </c>
      <c r="C57" s="9" t="s">
        <v>72</v>
      </c>
      <c r="D57" s="70">
        <v>0.40430000000000005</v>
      </c>
      <c r="E57" s="68"/>
      <c r="F57" s="69">
        <f t="shared" si="0"/>
        <v>0</v>
      </c>
      <c r="G57" s="66" t="s">
        <v>387</v>
      </c>
    </row>
    <row r="58" spans="1:7" s="7" customFormat="1" x14ac:dyDescent="0.35">
      <c r="A58" s="10">
        <v>32</v>
      </c>
      <c r="B58" s="24" t="s">
        <v>326</v>
      </c>
      <c r="C58" s="9" t="s">
        <v>4</v>
      </c>
      <c r="D58" s="70">
        <v>45</v>
      </c>
      <c r="E58" s="68"/>
      <c r="F58" s="69">
        <f t="shared" si="0"/>
        <v>0</v>
      </c>
      <c r="G58" s="66" t="s">
        <v>300</v>
      </c>
    </row>
    <row r="59" spans="1:7" s="7" customFormat="1" x14ac:dyDescent="0.35">
      <c r="A59" s="10" t="s">
        <v>40</v>
      </c>
      <c r="B59" s="24" t="s">
        <v>327</v>
      </c>
      <c r="C59" s="9" t="s">
        <v>4</v>
      </c>
      <c r="D59" s="70">
        <v>45.45</v>
      </c>
      <c r="E59" s="68"/>
      <c r="F59" s="69">
        <f t="shared" si="0"/>
        <v>0</v>
      </c>
      <c r="G59" s="66" t="s">
        <v>387</v>
      </c>
    </row>
    <row r="60" spans="1:7" s="7" customFormat="1" x14ac:dyDescent="0.35">
      <c r="A60" s="10">
        <v>33</v>
      </c>
      <c r="B60" s="24" t="s">
        <v>328</v>
      </c>
      <c r="C60" s="9" t="s">
        <v>4</v>
      </c>
      <c r="D60" s="70">
        <v>45</v>
      </c>
      <c r="E60" s="68"/>
      <c r="F60" s="69">
        <f t="shared" si="0"/>
        <v>0</v>
      </c>
      <c r="G60" s="66" t="s">
        <v>300</v>
      </c>
    </row>
    <row r="61" spans="1:7" s="7" customFormat="1" x14ac:dyDescent="0.35">
      <c r="A61" s="10" t="s">
        <v>41</v>
      </c>
      <c r="B61" s="24" t="s">
        <v>8</v>
      </c>
      <c r="C61" s="9" t="s">
        <v>4</v>
      </c>
      <c r="D61" s="70">
        <v>8.8649999999999993E-2</v>
      </c>
      <c r="E61" s="68"/>
      <c r="F61" s="69">
        <f t="shared" si="0"/>
        <v>0</v>
      </c>
      <c r="G61" s="66" t="s">
        <v>387</v>
      </c>
    </row>
    <row r="62" spans="1:7" s="7" customFormat="1" x14ac:dyDescent="0.35">
      <c r="A62" s="10">
        <v>34</v>
      </c>
      <c r="B62" s="24" t="s">
        <v>329</v>
      </c>
      <c r="C62" s="9" t="s">
        <v>4</v>
      </c>
      <c r="D62" s="70">
        <v>45</v>
      </c>
      <c r="E62" s="68"/>
      <c r="F62" s="69">
        <f t="shared" si="0"/>
        <v>0</v>
      </c>
      <c r="G62" s="66" t="s">
        <v>300</v>
      </c>
    </row>
    <row r="63" spans="1:7" s="7" customFormat="1" x14ac:dyDescent="0.35">
      <c r="A63" s="10" t="s">
        <v>28</v>
      </c>
      <c r="B63" s="24" t="s">
        <v>8</v>
      </c>
      <c r="C63" s="9" t="s">
        <v>72</v>
      </c>
      <c r="D63" s="70">
        <v>1.3995000000000002</v>
      </c>
      <c r="E63" s="68"/>
      <c r="F63" s="69">
        <f t="shared" si="0"/>
        <v>0</v>
      </c>
      <c r="G63" s="66" t="s">
        <v>387</v>
      </c>
    </row>
    <row r="64" spans="1:7" s="7" customFormat="1" x14ac:dyDescent="0.35">
      <c r="A64" s="10">
        <v>35</v>
      </c>
      <c r="B64" s="24" t="s">
        <v>330</v>
      </c>
      <c r="C64" s="9" t="s">
        <v>4</v>
      </c>
      <c r="D64" s="70">
        <v>22</v>
      </c>
      <c r="E64" s="68"/>
      <c r="F64" s="69">
        <f t="shared" si="0"/>
        <v>0</v>
      </c>
      <c r="G64" s="66" t="s">
        <v>300</v>
      </c>
    </row>
    <row r="65" spans="1:7" s="7" customFormat="1" x14ac:dyDescent="0.35">
      <c r="A65" s="10" t="s">
        <v>25</v>
      </c>
      <c r="B65" s="24" t="s">
        <v>331</v>
      </c>
      <c r="C65" s="9" t="s">
        <v>4</v>
      </c>
      <c r="D65" s="70">
        <v>22.22</v>
      </c>
      <c r="E65" s="68"/>
      <c r="F65" s="69">
        <f t="shared" si="0"/>
        <v>0</v>
      </c>
      <c r="G65" s="66" t="s">
        <v>387</v>
      </c>
    </row>
    <row r="66" spans="1:7" s="7" customFormat="1" x14ac:dyDescent="0.35">
      <c r="A66" s="10">
        <v>36</v>
      </c>
      <c r="B66" s="24" t="s">
        <v>332</v>
      </c>
      <c r="C66" s="9" t="s">
        <v>4</v>
      </c>
      <c r="D66" s="70">
        <v>22</v>
      </c>
      <c r="E66" s="68"/>
      <c r="F66" s="69">
        <f t="shared" si="0"/>
        <v>0</v>
      </c>
      <c r="G66" s="66" t="s">
        <v>300</v>
      </c>
    </row>
    <row r="67" spans="1:7" s="7" customFormat="1" x14ac:dyDescent="0.35">
      <c r="A67" s="10" t="s">
        <v>26</v>
      </c>
      <c r="B67" s="24" t="s">
        <v>8</v>
      </c>
      <c r="C67" s="9" t="s">
        <v>4</v>
      </c>
      <c r="D67" s="70">
        <v>4.3339999999999997E-2</v>
      </c>
      <c r="E67" s="68"/>
      <c r="F67" s="69">
        <f t="shared" si="0"/>
        <v>0</v>
      </c>
      <c r="G67" s="66" t="s">
        <v>387</v>
      </c>
    </row>
    <row r="68" spans="1:7" s="7" customFormat="1" x14ac:dyDescent="0.35">
      <c r="A68" s="10">
        <v>37</v>
      </c>
      <c r="B68" s="24" t="s">
        <v>333</v>
      </c>
      <c r="C68" s="9" t="s">
        <v>4</v>
      </c>
      <c r="D68" s="70">
        <v>22</v>
      </c>
      <c r="E68" s="68"/>
      <c r="F68" s="69">
        <f t="shared" si="0"/>
        <v>0</v>
      </c>
      <c r="G68" s="66" t="s">
        <v>300</v>
      </c>
    </row>
    <row r="69" spans="1:7" s="7" customFormat="1" x14ac:dyDescent="0.35">
      <c r="A69" s="10" t="s">
        <v>27</v>
      </c>
      <c r="B69" s="24" t="s">
        <v>8</v>
      </c>
      <c r="C69" s="9" t="s">
        <v>72</v>
      </c>
      <c r="D69" s="70">
        <v>0.68420000000000003</v>
      </c>
      <c r="E69" s="68"/>
      <c r="F69" s="69">
        <f t="shared" si="0"/>
        <v>0</v>
      </c>
      <c r="G69" s="66" t="s">
        <v>387</v>
      </c>
    </row>
    <row r="70" spans="1:7" s="7" customFormat="1" x14ac:dyDescent="0.35">
      <c r="A70" s="10">
        <v>38</v>
      </c>
      <c r="B70" s="24" t="s">
        <v>334</v>
      </c>
      <c r="C70" s="9" t="s">
        <v>4</v>
      </c>
      <c r="D70" s="70">
        <v>40</v>
      </c>
      <c r="E70" s="68"/>
      <c r="F70" s="69">
        <f t="shared" si="0"/>
        <v>0</v>
      </c>
      <c r="G70" s="66" t="s">
        <v>300</v>
      </c>
    </row>
    <row r="71" spans="1:7" s="7" customFormat="1" x14ac:dyDescent="0.35">
      <c r="A71" s="10" t="s">
        <v>42</v>
      </c>
      <c r="B71" s="24" t="s">
        <v>335</v>
      </c>
      <c r="C71" s="9" t="s">
        <v>4</v>
      </c>
      <c r="D71" s="70">
        <v>40.4</v>
      </c>
      <c r="E71" s="68"/>
      <c r="F71" s="69">
        <f t="shared" si="0"/>
        <v>0</v>
      </c>
      <c r="G71" s="66" t="s">
        <v>387</v>
      </c>
    </row>
    <row r="72" spans="1:7" s="7" customFormat="1" x14ac:dyDescent="0.35">
      <c r="A72" s="10">
        <v>39</v>
      </c>
      <c r="B72" s="24" t="s">
        <v>336</v>
      </c>
      <c r="C72" s="9" t="s">
        <v>4</v>
      </c>
      <c r="D72" s="70">
        <v>40</v>
      </c>
      <c r="E72" s="68"/>
      <c r="F72" s="69">
        <f t="shared" si="0"/>
        <v>0</v>
      </c>
      <c r="G72" s="66" t="s">
        <v>300</v>
      </c>
    </row>
    <row r="73" spans="1:7" s="7" customFormat="1" x14ac:dyDescent="0.35">
      <c r="A73" s="10" t="s">
        <v>130</v>
      </c>
      <c r="B73" s="24" t="s">
        <v>8</v>
      </c>
      <c r="C73" s="9" t="s">
        <v>4</v>
      </c>
      <c r="D73" s="70">
        <v>7.8799999999999995E-2</v>
      </c>
      <c r="E73" s="68"/>
      <c r="F73" s="69">
        <f t="shared" si="0"/>
        <v>0</v>
      </c>
      <c r="G73" s="66" t="s">
        <v>387</v>
      </c>
    </row>
    <row r="74" spans="1:7" s="7" customFormat="1" x14ac:dyDescent="0.35">
      <c r="A74" s="10">
        <v>40</v>
      </c>
      <c r="B74" s="24" t="s">
        <v>337</v>
      </c>
      <c r="C74" s="9" t="s">
        <v>4</v>
      </c>
      <c r="D74" s="70">
        <v>40</v>
      </c>
      <c r="E74" s="68"/>
      <c r="F74" s="69">
        <f t="shared" ref="F74:F137" si="1">E74*D74</f>
        <v>0</v>
      </c>
      <c r="G74" s="66" t="s">
        <v>300</v>
      </c>
    </row>
    <row r="75" spans="1:7" s="7" customFormat="1" x14ac:dyDescent="0.35">
      <c r="A75" s="10" t="s">
        <v>43</v>
      </c>
      <c r="B75" s="24" t="s">
        <v>8</v>
      </c>
      <c r="C75" s="9" t="s">
        <v>72</v>
      </c>
      <c r="D75" s="70">
        <v>1.2440000000000002</v>
      </c>
      <c r="E75" s="68"/>
      <c r="F75" s="69">
        <f t="shared" si="1"/>
        <v>0</v>
      </c>
      <c r="G75" s="66" t="s">
        <v>387</v>
      </c>
    </row>
    <row r="76" spans="1:7" s="7" customFormat="1" x14ac:dyDescent="0.35">
      <c r="A76" s="10">
        <v>41</v>
      </c>
      <c r="B76" s="24" t="s">
        <v>338</v>
      </c>
      <c r="C76" s="9" t="s">
        <v>12</v>
      </c>
      <c r="D76" s="68">
        <v>1.5919999999999999</v>
      </c>
      <c r="E76" s="68"/>
      <c r="F76" s="69">
        <f t="shared" si="1"/>
        <v>0</v>
      </c>
      <c r="G76" s="66" t="s">
        <v>300</v>
      </c>
    </row>
    <row r="77" spans="1:7" s="7" customFormat="1" x14ac:dyDescent="0.35">
      <c r="A77" s="12" t="s">
        <v>44</v>
      </c>
      <c r="B77" s="53" t="s">
        <v>339</v>
      </c>
      <c r="C77" s="13" t="s">
        <v>9</v>
      </c>
      <c r="D77" s="70">
        <v>1</v>
      </c>
      <c r="E77" s="68"/>
      <c r="F77" s="69">
        <f t="shared" si="1"/>
        <v>0</v>
      </c>
      <c r="G77" s="66" t="s">
        <v>299</v>
      </c>
    </row>
    <row r="78" spans="1:7" s="7" customFormat="1" x14ac:dyDescent="0.35">
      <c r="A78" s="12" t="s">
        <v>199</v>
      </c>
      <c r="B78" s="53" t="s">
        <v>340</v>
      </c>
      <c r="C78" s="13" t="s">
        <v>9</v>
      </c>
      <c r="D78" s="70">
        <v>1</v>
      </c>
      <c r="E78" s="68"/>
      <c r="F78" s="69">
        <f t="shared" si="1"/>
        <v>0</v>
      </c>
      <c r="G78" s="66" t="s">
        <v>299</v>
      </c>
    </row>
    <row r="79" spans="1:7" s="7" customFormat="1" x14ac:dyDescent="0.35">
      <c r="A79" s="12" t="s">
        <v>200</v>
      </c>
      <c r="B79" s="53" t="s">
        <v>341</v>
      </c>
      <c r="C79" s="13" t="s">
        <v>9</v>
      </c>
      <c r="D79" s="70">
        <v>1</v>
      </c>
      <c r="E79" s="68"/>
      <c r="F79" s="69">
        <f t="shared" si="1"/>
        <v>0</v>
      </c>
      <c r="G79" s="66" t="s">
        <v>299</v>
      </c>
    </row>
    <row r="80" spans="1:7" s="7" customFormat="1" x14ac:dyDescent="0.35">
      <c r="A80" s="12" t="s">
        <v>201</v>
      </c>
      <c r="B80" s="53" t="s">
        <v>342</v>
      </c>
      <c r="C80" s="13" t="s">
        <v>9</v>
      </c>
      <c r="D80" s="70">
        <v>1</v>
      </c>
      <c r="E80" s="68"/>
      <c r="F80" s="69">
        <f t="shared" si="1"/>
        <v>0</v>
      </c>
      <c r="G80" s="66" t="s">
        <v>299</v>
      </c>
    </row>
    <row r="81" spans="1:7" s="7" customFormat="1" x14ac:dyDescent="0.35">
      <c r="A81" s="12" t="s">
        <v>202</v>
      </c>
      <c r="B81" s="24" t="s">
        <v>343</v>
      </c>
      <c r="C81" s="9" t="s">
        <v>9</v>
      </c>
      <c r="D81" s="70">
        <v>1</v>
      </c>
      <c r="E81" s="68"/>
      <c r="F81" s="69">
        <f t="shared" si="1"/>
        <v>0</v>
      </c>
      <c r="G81" s="66" t="s">
        <v>387</v>
      </c>
    </row>
    <row r="82" spans="1:7" s="7" customFormat="1" x14ac:dyDescent="0.35">
      <c r="A82" s="12" t="s">
        <v>203</v>
      </c>
      <c r="B82" s="47" t="s">
        <v>344</v>
      </c>
      <c r="C82" s="13" t="s">
        <v>12</v>
      </c>
      <c r="D82" s="70">
        <v>0.14168799999999998</v>
      </c>
      <c r="E82" s="68"/>
      <c r="F82" s="69">
        <f t="shared" si="1"/>
        <v>0</v>
      </c>
      <c r="G82" s="66" t="s">
        <v>299</v>
      </c>
    </row>
    <row r="83" spans="1:7" s="7" customFormat="1" x14ac:dyDescent="0.35">
      <c r="A83" s="12" t="s">
        <v>204</v>
      </c>
      <c r="B83" s="47" t="s">
        <v>345</v>
      </c>
      <c r="C83" s="13" t="s">
        <v>24</v>
      </c>
      <c r="D83" s="70">
        <v>1.4168799999999999</v>
      </c>
      <c r="E83" s="68"/>
      <c r="F83" s="69">
        <f t="shared" si="1"/>
        <v>0</v>
      </c>
      <c r="G83" s="66" t="s">
        <v>299</v>
      </c>
    </row>
    <row r="84" spans="1:7" s="7" customFormat="1" x14ac:dyDescent="0.35">
      <c r="A84" s="14">
        <v>42</v>
      </c>
      <c r="B84" s="24" t="s">
        <v>346</v>
      </c>
      <c r="C84" s="13" t="s">
        <v>12</v>
      </c>
      <c r="D84" s="68">
        <v>1.5327999999999999</v>
      </c>
      <c r="E84" s="68"/>
      <c r="F84" s="69">
        <f t="shared" si="1"/>
        <v>0</v>
      </c>
      <c r="G84" s="66" t="s">
        <v>300</v>
      </c>
    </row>
    <row r="85" spans="1:7" s="7" customFormat="1" x14ac:dyDescent="0.35">
      <c r="A85" s="12" t="s">
        <v>45</v>
      </c>
      <c r="B85" s="53" t="s">
        <v>347</v>
      </c>
      <c r="C85" s="13" t="s">
        <v>9</v>
      </c>
      <c r="D85" s="70">
        <v>2</v>
      </c>
      <c r="E85" s="68"/>
      <c r="F85" s="69">
        <f t="shared" si="1"/>
        <v>0</v>
      </c>
      <c r="G85" s="66" t="s">
        <v>299</v>
      </c>
    </row>
    <row r="86" spans="1:7" s="7" customFormat="1" x14ac:dyDescent="0.35">
      <c r="A86" s="12" t="s">
        <v>205</v>
      </c>
      <c r="B86" s="53" t="s">
        <v>348</v>
      </c>
      <c r="C86" s="13" t="s">
        <v>9</v>
      </c>
      <c r="D86" s="70">
        <v>2</v>
      </c>
      <c r="E86" s="68"/>
      <c r="F86" s="69">
        <f t="shared" si="1"/>
        <v>0</v>
      </c>
      <c r="G86" s="66" t="s">
        <v>299</v>
      </c>
    </row>
    <row r="87" spans="1:7" s="7" customFormat="1" x14ac:dyDescent="0.35">
      <c r="A87" s="12" t="s">
        <v>206</v>
      </c>
      <c r="B87" s="47" t="s">
        <v>349</v>
      </c>
      <c r="C87" s="13" t="s">
        <v>9</v>
      </c>
      <c r="D87" s="70">
        <v>2</v>
      </c>
      <c r="E87" s="68"/>
      <c r="F87" s="69">
        <f t="shared" si="1"/>
        <v>0</v>
      </c>
      <c r="G87" s="66" t="s">
        <v>299</v>
      </c>
    </row>
    <row r="88" spans="1:7" s="7" customFormat="1" x14ac:dyDescent="0.35">
      <c r="A88" s="12" t="s">
        <v>207</v>
      </c>
      <c r="B88" s="45" t="s">
        <v>350</v>
      </c>
      <c r="C88" s="9" t="s">
        <v>9</v>
      </c>
      <c r="D88" s="70">
        <v>2</v>
      </c>
      <c r="E88" s="68"/>
      <c r="F88" s="69">
        <f t="shared" si="1"/>
        <v>0</v>
      </c>
      <c r="G88" s="66" t="s">
        <v>299</v>
      </c>
    </row>
    <row r="89" spans="1:7" s="7" customFormat="1" x14ac:dyDescent="0.35">
      <c r="A89" s="12" t="s">
        <v>208</v>
      </c>
      <c r="B89" s="24" t="s">
        <v>351</v>
      </c>
      <c r="C89" s="9" t="s">
        <v>9</v>
      </c>
      <c r="D89" s="70">
        <v>2</v>
      </c>
      <c r="E89" s="68"/>
      <c r="F89" s="69">
        <f t="shared" si="1"/>
        <v>0</v>
      </c>
      <c r="G89" s="66" t="s">
        <v>387</v>
      </c>
    </row>
    <row r="90" spans="1:7" s="7" customFormat="1" x14ac:dyDescent="0.35">
      <c r="A90" s="12" t="s">
        <v>209</v>
      </c>
      <c r="B90" s="47" t="s">
        <v>344</v>
      </c>
      <c r="C90" s="13" t="s">
        <v>12</v>
      </c>
      <c r="D90" s="68">
        <v>0.13641919999999999</v>
      </c>
      <c r="E90" s="68"/>
      <c r="F90" s="69">
        <f t="shared" si="1"/>
        <v>0</v>
      </c>
      <c r="G90" s="66" t="s">
        <v>299</v>
      </c>
    </row>
    <row r="91" spans="1:7" s="7" customFormat="1" x14ac:dyDescent="0.35">
      <c r="A91" s="12" t="s">
        <v>210</v>
      </c>
      <c r="B91" s="47" t="s">
        <v>345</v>
      </c>
      <c r="C91" s="13" t="s">
        <v>24</v>
      </c>
      <c r="D91" s="68">
        <v>1.3641919999999998</v>
      </c>
      <c r="E91" s="68"/>
      <c r="F91" s="69">
        <f t="shared" si="1"/>
        <v>0</v>
      </c>
      <c r="G91" s="66" t="s">
        <v>299</v>
      </c>
    </row>
    <row r="92" spans="1:7" s="7" customFormat="1" x14ac:dyDescent="0.35">
      <c r="A92" s="10">
        <v>43</v>
      </c>
      <c r="B92" s="24" t="s">
        <v>352</v>
      </c>
      <c r="C92" s="9" t="s">
        <v>12</v>
      </c>
      <c r="D92" s="70">
        <v>4.05</v>
      </c>
      <c r="E92" s="68"/>
      <c r="F92" s="69">
        <f t="shared" si="1"/>
        <v>0</v>
      </c>
      <c r="G92" s="66" t="s">
        <v>300</v>
      </c>
    </row>
    <row r="93" spans="1:7" s="7" customFormat="1" x14ac:dyDescent="0.35">
      <c r="A93" s="10" t="s">
        <v>46</v>
      </c>
      <c r="B93" s="24" t="s">
        <v>75</v>
      </c>
      <c r="C93" s="9" t="s">
        <v>12</v>
      </c>
      <c r="D93" s="70">
        <v>4.2525000000000004</v>
      </c>
      <c r="E93" s="68"/>
      <c r="F93" s="69">
        <f t="shared" si="1"/>
        <v>0</v>
      </c>
      <c r="G93" s="66" t="s">
        <v>299</v>
      </c>
    </row>
    <row r="94" spans="1:7" s="7" customFormat="1" x14ac:dyDescent="0.35">
      <c r="A94" s="10" t="s">
        <v>211</v>
      </c>
      <c r="B94" s="53" t="s">
        <v>79</v>
      </c>
      <c r="C94" s="9" t="s">
        <v>10</v>
      </c>
      <c r="D94" s="70">
        <v>0.17657999999999999</v>
      </c>
      <c r="E94" s="68"/>
      <c r="F94" s="69">
        <f t="shared" si="1"/>
        <v>0</v>
      </c>
      <c r="G94" s="66" t="s">
        <v>299</v>
      </c>
    </row>
    <row r="95" spans="1:7" s="7" customFormat="1" x14ac:dyDescent="0.35">
      <c r="A95" s="10" t="s">
        <v>212</v>
      </c>
      <c r="B95" s="53" t="s">
        <v>80</v>
      </c>
      <c r="C95" s="9" t="s">
        <v>10</v>
      </c>
      <c r="D95" s="70">
        <v>8.8200000000000001E-2</v>
      </c>
      <c r="E95" s="68"/>
      <c r="F95" s="69">
        <f t="shared" si="1"/>
        <v>0</v>
      </c>
      <c r="G95" s="66" t="s">
        <v>299</v>
      </c>
    </row>
    <row r="96" spans="1:7" s="7" customFormat="1" x14ac:dyDescent="0.35">
      <c r="A96" s="10" t="s">
        <v>213</v>
      </c>
      <c r="B96" s="24" t="s">
        <v>76</v>
      </c>
      <c r="C96" s="9" t="s">
        <v>55</v>
      </c>
      <c r="D96" s="70">
        <v>5.1840000000000002</v>
      </c>
      <c r="E96" s="68"/>
      <c r="F96" s="69">
        <f t="shared" si="1"/>
        <v>0</v>
      </c>
      <c r="G96" s="66" t="s">
        <v>299</v>
      </c>
    </row>
    <row r="97" spans="1:7" s="7" customFormat="1" x14ac:dyDescent="0.35">
      <c r="A97" s="10" t="s">
        <v>214</v>
      </c>
      <c r="B97" s="24" t="s">
        <v>77</v>
      </c>
      <c r="C97" s="9" t="s">
        <v>12</v>
      </c>
      <c r="D97" s="70">
        <v>0.280665</v>
      </c>
      <c r="E97" s="68"/>
      <c r="F97" s="69">
        <f t="shared" si="1"/>
        <v>0</v>
      </c>
      <c r="G97" s="66" t="s">
        <v>299</v>
      </c>
    </row>
    <row r="98" spans="1:7" s="7" customFormat="1" x14ac:dyDescent="0.35">
      <c r="A98" s="10" t="s">
        <v>215</v>
      </c>
      <c r="B98" s="24" t="s">
        <v>78</v>
      </c>
      <c r="C98" s="9" t="s">
        <v>12</v>
      </c>
      <c r="D98" s="70">
        <v>2.5514999999999999E-2</v>
      </c>
      <c r="E98" s="68"/>
      <c r="F98" s="69">
        <f t="shared" si="1"/>
        <v>0</v>
      </c>
      <c r="G98" s="66" t="s">
        <v>299</v>
      </c>
    </row>
    <row r="99" spans="1:7" s="7" customFormat="1" x14ac:dyDescent="0.35">
      <c r="A99" s="10">
        <v>44</v>
      </c>
      <c r="B99" s="24" t="s">
        <v>138</v>
      </c>
      <c r="C99" s="9" t="s">
        <v>12</v>
      </c>
      <c r="D99" s="70">
        <v>1.08</v>
      </c>
      <c r="E99" s="68"/>
      <c r="F99" s="69">
        <f t="shared" si="1"/>
        <v>0</v>
      </c>
      <c r="G99" s="66" t="s">
        <v>300</v>
      </c>
    </row>
    <row r="100" spans="1:7" s="7" customFormat="1" x14ac:dyDescent="0.35">
      <c r="A100" s="10" t="s">
        <v>56</v>
      </c>
      <c r="B100" s="24" t="s">
        <v>75</v>
      </c>
      <c r="C100" s="9" t="s">
        <v>12</v>
      </c>
      <c r="D100" s="70">
        <v>1.1340000000000001</v>
      </c>
      <c r="E100" s="68"/>
      <c r="F100" s="69">
        <f t="shared" si="1"/>
        <v>0</v>
      </c>
      <c r="G100" s="66" t="s">
        <v>299</v>
      </c>
    </row>
    <row r="101" spans="1:7" s="7" customFormat="1" x14ac:dyDescent="0.35">
      <c r="A101" s="10" t="s">
        <v>216</v>
      </c>
      <c r="B101" s="53" t="s">
        <v>79</v>
      </c>
      <c r="C101" s="9" t="s">
        <v>10</v>
      </c>
      <c r="D101" s="70">
        <v>8.9910000000000004E-2</v>
      </c>
      <c r="E101" s="68"/>
      <c r="F101" s="69">
        <f t="shared" si="1"/>
        <v>0</v>
      </c>
      <c r="G101" s="66" t="s">
        <v>299</v>
      </c>
    </row>
    <row r="102" spans="1:7" s="7" customFormat="1" x14ac:dyDescent="0.35">
      <c r="A102" s="10" t="s">
        <v>217</v>
      </c>
      <c r="B102" s="53" t="s">
        <v>80</v>
      </c>
      <c r="C102" s="9" t="s">
        <v>10</v>
      </c>
      <c r="D102" s="70">
        <v>7.7039999999999983E-2</v>
      </c>
      <c r="E102" s="68"/>
      <c r="F102" s="69">
        <f t="shared" si="1"/>
        <v>0</v>
      </c>
      <c r="G102" s="66" t="s">
        <v>299</v>
      </c>
    </row>
    <row r="103" spans="1:7" s="7" customFormat="1" x14ac:dyDescent="0.35">
      <c r="A103" s="10" t="s">
        <v>218</v>
      </c>
      <c r="B103" s="24" t="s">
        <v>76</v>
      </c>
      <c r="C103" s="9" t="s">
        <v>55</v>
      </c>
      <c r="D103" s="70">
        <v>10.83456</v>
      </c>
      <c r="E103" s="68"/>
      <c r="F103" s="69">
        <f t="shared" si="1"/>
        <v>0</v>
      </c>
      <c r="G103" s="66" t="s">
        <v>299</v>
      </c>
    </row>
    <row r="104" spans="1:7" s="7" customFormat="1" x14ac:dyDescent="0.35">
      <c r="A104" s="10" t="s">
        <v>219</v>
      </c>
      <c r="B104" s="24" t="s">
        <v>77</v>
      </c>
      <c r="C104" s="9" t="s">
        <v>12</v>
      </c>
      <c r="D104" s="70">
        <v>0.58658984999999997</v>
      </c>
      <c r="E104" s="68"/>
      <c r="F104" s="69">
        <f t="shared" si="1"/>
        <v>0</v>
      </c>
      <c r="G104" s="66" t="s">
        <v>299</v>
      </c>
    </row>
    <row r="105" spans="1:7" s="7" customFormat="1" x14ac:dyDescent="0.35">
      <c r="A105" s="10" t="s">
        <v>220</v>
      </c>
      <c r="B105" s="24" t="s">
        <v>78</v>
      </c>
      <c r="C105" s="9" t="s">
        <v>12</v>
      </c>
      <c r="D105" s="70">
        <v>5.3326349999999995E-2</v>
      </c>
      <c r="E105" s="68"/>
      <c r="F105" s="69">
        <f t="shared" si="1"/>
        <v>0</v>
      </c>
      <c r="G105" s="66" t="s">
        <v>299</v>
      </c>
    </row>
    <row r="106" spans="1:7" s="7" customFormat="1" ht="16.5" x14ac:dyDescent="0.35">
      <c r="A106" s="37" t="s">
        <v>221</v>
      </c>
      <c r="B106" s="24" t="s">
        <v>353</v>
      </c>
      <c r="C106" s="36" t="s">
        <v>298</v>
      </c>
      <c r="D106" s="70">
        <v>82.2</v>
      </c>
      <c r="E106" s="68"/>
      <c r="F106" s="69">
        <f t="shared" si="1"/>
        <v>0</v>
      </c>
      <c r="G106" s="66" t="s">
        <v>300</v>
      </c>
    </row>
    <row r="107" spans="1:7" s="7" customFormat="1" x14ac:dyDescent="0.35">
      <c r="A107" s="37" t="s">
        <v>60</v>
      </c>
      <c r="B107" s="24" t="s">
        <v>354</v>
      </c>
      <c r="C107" s="9" t="s">
        <v>10</v>
      </c>
      <c r="D107" s="70">
        <v>0.19727999999999998</v>
      </c>
      <c r="E107" s="68"/>
      <c r="F107" s="69">
        <f t="shared" si="1"/>
        <v>0</v>
      </c>
      <c r="G107" s="66" t="s">
        <v>299</v>
      </c>
    </row>
    <row r="108" spans="1:7" x14ac:dyDescent="0.35">
      <c r="A108" s="35" t="s">
        <v>222</v>
      </c>
      <c r="B108" s="46" t="s">
        <v>81</v>
      </c>
      <c r="C108" s="36" t="s">
        <v>55</v>
      </c>
      <c r="D108" s="70">
        <v>2</v>
      </c>
      <c r="E108" s="68"/>
      <c r="F108" s="69">
        <f t="shared" si="1"/>
        <v>0</v>
      </c>
      <c r="G108" s="66" t="s">
        <v>300</v>
      </c>
    </row>
    <row r="109" spans="1:7" x14ac:dyDescent="0.35">
      <c r="A109" s="35" t="s">
        <v>50</v>
      </c>
      <c r="B109" s="46" t="s">
        <v>82</v>
      </c>
      <c r="C109" s="36" t="s">
        <v>24</v>
      </c>
      <c r="D109" s="70">
        <v>0.8</v>
      </c>
      <c r="E109" s="68"/>
      <c r="F109" s="69">
        <f t="shared" si="1"/>
        <v>0</v>
      </c>
      <c r="G109" s="66" t="s">
        <v>299</v>
      </c>
    </row>
    <row r="110" spans="1:7" s="7" customFormat="1" x14ac:dyDescent="0.35">
      <c r="A110" s="10">
        <v>47</v>
      </c>
      <c r="B110" s="24" t="s">
        <v>355</v>
      </c>
      <c r="C110" s="9" t="s">
        <v>83</v>
      </c>
      <c r="D110" s="70">
        <v>1</v>
      </c>
      <c r="E110" s="68"/>
      <c r="F110" s="69">
        <f t="shared" si="1"/>
        <v>0</v>
      </c>
      <c r="G110" s="66" t="s">
        <v>300</v>
      </c>
    </row>
    <row r="111" spans="1:7" s="7" customFormat="1" x14ac:dyDescent="0.35">
      <c r="A111" s="10" t="s">
        <v>61</v>
      </c>
      <c r="B111" s="24" t="s">
        <v>84</v>
      </c>
      <c r="C111" s="9" t="s">
        <v>83</v>
      </c>
      <c r="D111" s="70">
        <v>1</v>
      </c>
      <c r="E111" s="68"/>
      <c r="F111" s="69">
        <f t="shared" si="1"/>
        <v>0</v>
      </c>
      <c r="G111" s="66" t="s">
        <v>387</v>
      </c>
    </row>
    <row r="112" spans="1:7" s="7" customFormat="1" x14ac:dyDescent="0.35">
      <c r="A112" s="10">
        <v>48</v>
      </c>
      <c r="B112" s="24" t="s">
        <v>140</v>
      </c>
      <c r="C112" s="9" t="s">
        <v>83</v>
      </c>
      <c r="D112" s="70">
        <v>2</v>
      </c>
      <c r="E112" s="68"/>
      <c r="F112" s="69">
        <f t="shared" si="1"/>
        <v>0</v>
      </c>
      <c r="G112" s="66" t="s">
        <v>300</v>
      </c>
    </row>
    <row r="113" spans="1:7" s="7" customFormat="1" x14ac:dyDescent="0.35">
      <c r="A113" s="10" t="s">
        <v>57</v>
      </c>
      <c r="B113" s="24" t="s">
        <v>139</v>
      </c>
      <c r="C113" s="9" t="s">
        <v>83</v>
      </c>
      <c r="D113" s="70">
        <v>2</v>
      </c>
      <c r="E113" s="68"/>
      <c r="F113" s="69">
        <f t="shared" si="1"/>
        <v>0</v>
      </c>
      <c r="G113" s="66" t="s">
        <v>387</v>
      </c>
    </row>
    <row r="114" spans="1:7" s="7" customFormat="1" x14ac:dyDescent="0.35">
      <c r="A114" s="10">
        <v>49</v>
      </c>
      <c r="B114" s="24" t="s">
        <v>141</v>
      </c>
      <c r="C114" s="9" t="s">
        <v>83</v>
      </c>
      <c r="D114" s="70">
        <v>2</v>
      </c>
      <c r="E114" s="68"/>
      <c r="F114" s="69">
        <f t="shared" si="1"/>
        <v>0</v>
      </c>
      <c r="G114" s="66" t="s">
        <v>300</v>
      </c>
    </row>
    <row r="115" spans="1:7" s="7" customFormat="1" x14ac:dyDescent="0.35">
      <c r="A115" s="10" t="s">
        <v>131</v>
      </c>
      <c r="B115" s="24" t="s">
        <v>85</v>
      </c>
      <c r="C115" s="9" t="s">
        <v>83</v>
      </c>
      <c r="D115" s="70">
        <v>2</v>
      </c>
      <c r="E115" s="68"/>
      <c r="F115" s="69">
        <f t="shared" si="1"/>
        <v>0</v>
      </c>
      <c r="G115" s="66" t="s">
        <v>387</v>
      </c>
    </row>
    <row r="116" spans="1:7" s="7" customFormat="1" x14ac:dyDescent="0.35">
      <c r="A116" s="10">
        <v>50</v>
      </c>
      <c r="B116" s="24" t="s">
        <v>142</v>
      </c>
      <c r="C116" s="9" t="s">
        <v>10</v>
      </c>
      <c r="D116" s="70">
        <v>0.02</v>
      </c>
      <c r="E116" s="68"/>
      <c r="F116" s="69">
        <f t="shared" si="1"/>
        <v>0</v>
      </c>
      <c r="G116" s="66" t="s">
        <v>300</v>
      </c>
    </row>
    <row r="117" spans="1:7" s="7" customFormat="1" x14ac:dyDescent="0.35">
      <c r="A117" s="10" t="s">
        <v>51</v>
      </c>
      <c r="B117" s="24" t="s">
        <v>119</v>
      </c>
      <c r="C117" s="9" t="s">
        <v>9</v>
      </c>
      <c r="D117" s="70">
        <v>1</v>
      </c>
      <c r="E117" s="68"/>
      <c r="F117" s="69">
        <f t="shared" si="1"/>
        <v>0</v>
      </c>
      <c r="G117" s="66" t="s">
        <v>299</v>
      </c>
    </row>
    <row r="118" spans="1:7" s="7" customFormat="1" x14ac:dyDescent="0.35">
      <c r="A118" s="10">
        <v>51</v>
      </c>
      <c r="B118" s="24" t="s">
        <v>143</v>
      </c>
      <c r="C118" s="9" t="s">
        <v>9</v>
      </c>
      <c r="D118" s="70">
        <v>1</v>
      </c>
      <c r="E118" s="68"/>
      <c r="F118" s="69">
        <f t="shared" si="1"/>
        <v>0</v>
      </c>
      <c r="G118" s="66" t="s">
        <v>300</v>
      </c>
    </row>
    <row r="119" spans="1:7" s="7" customFormat="1" x14ac:dyDescent="0.35">
      <c r="A119" s="10" t="s">
        <v>52</v>
      </c>
      <c r="B119" s="24" t="s">
        <v>144</v>
      </c>
      <c r="C119" s="9" t="s">
        <v>9</v>
      </c>
      <c r="D119" s="70">
        <v>1</v>
      </c>
      <c r="E119" s="68"/>
      <c r="F119" s="69">
        <f t="shared" si="1"/>
        <v>0</v>
      </c>
      <c r="G119" s="66" t="s">
        <v>387</v>
      </c>
    </row>
    <row r="120" spans="1:7" s="7" customFormat="1" x14ac:dyDescent="0.35">
      <c r="A120" s="10">
        <v>52</v>
      </c>
      <c r="B120" s="24" t="s">
        <v>145</v>
      </c>
      <c r="C120" s="9" t="s">
        <v>10</v>
      </c>
      <c r="D120" s="70">
        <v>5.0999999999999997E-2</v>
      </c>
      <c r="E120" s="68"/>
      <c r="F120" s="69">
        <f t="shared" si="1"/>
        <v>0</v>
      </c>
      <c r="G120" s="66" t="s">
        <v>300</v>
      </c>
    </row>
    <row r="121" spans="1:7" s="7" customFormat="1" x14ac:dyDescent="0.35">
      <c r="A121" s="10" t="s">
        <v>53</v>
      </c>
      <c r="B121" s="24" t="s">
        <v>96</v>
      </c>
      <c r="C121" s="9" t="s">
        <v>9</v>
      </c>
      <c r="D121" s="70">
        <v>2</v>
      </c>
      <c r="E121" s="68"/>
      <c r="F121" s="69">
        <f t="shared" si="1"/>
        <v>0</v>
      </c>
      <c r="G121" s="66" t="s">
        <v>299</v>
      </c>
    </row>
    <row r="122" spans="1:7" s="7" customFormat="1" x14ac:dyDescent="0.35">
      <c r="A122" s="10">
        <v>53</v>
      </c>
      <c r="B122" s="24" t="s">
        <v>146</v>
      </c>
      <c r="C122" s="9" t="s">
        <v>10</v>
      </c>
      <c r="D122" s="70">
        <v>4.5999999999999999E-2</v>
      </c>
      <c r="E122" s="68"/>
      <c r="F122" s="69">
        <f t="shared" si="1"/>
        <v>0</v>
      </c>
      <c r="G122" s="66" t="s">
        <v>300</v>
      </c>
    </row>
    <row r="123" spans="1:7" s="7" customFormat="1" x14ac:dyDescent="0.35">
      <c r="A123" s="10" t="s">
        <v>54</v>
      </c>
      <c r="B123" s="24" t="s">
        <v>147</v>
      </c>
      <c r="C123" s="9" t="s">
        <v>9</v>
      </c>
      <c r="D123" s="70">
        <v>2</v>
      </c>
      <c r="E123" s="68"/>
      <c r="F123" s="69">
        <f t="shared" si="1"/>
        <v>0</v>
      </c>
      <c r="G123" s="66" t="s">
        <v>299</v>
      </c>
    </row>
    <row r="124" spans="1:7" s="7" customFormat="1" x14ac:dyDescent="0.35">
      <c r="A124" s="10">
        <v>54</v>
      </c>
      <c r="B124" s="24" t="s">
        <v>148</v>
      </c>
      <c r="C124" s="9" t="s">
        <v>10</v>
      </c>
      <c r="D124" s="70">
        <v>2.0799999999999999E-2</v>
      </c>
      <c r="E124" s="68"/>
      <c r="F124" s="69">
        <f t="shared" si="1"/>
        <v>0</v>
      </c>
      <c r="G124" s="66" t="s">
        <v>300</v>
      </c>
    </row>
    <row r="125" spans="1:7" s="7" customFormat="1" x14ac:dyDescent="0.35">
      <c r="A125" s="10" t="s">
        <v>62</v>
      </c>
      <c r="B125" s="24" t="s">
        <v>121</v>
      </c>
      <c r="C125" s="9" t="s">
        <v>9</v>
      </c>
      <c r="D125" s="70">
        <v>2</v>
      </c>
      <c r="E125" s="68"/>
      <c r="F125" s="69">
        <f t="shared" si="1"/>
        <v>0</v>
      </c>
      <c r="G125" s="66" t="s">
        <v>299</v>
      </c>
    </row>
    <row r="126" spans="1:7" s="7" customFormat="1" x14ac:dyDescent="0.35">
      <c r="A126" s="10">
        <v>55</v>
      </c>
      <c r="B126" s="24" t="s">
        <v>149</v>
      </c>
      <c r="C126" s="9" t="s">
        <v>10</v>
      </c>
      <c r="D126" s="70">
        <v>0.15659999999999999</v>
      </c>
      <c r="E126" s="68"/>
      <c r="F126" s="69">
        <f t="shared" si="1"/>
        <v>0</v>
      </c>
      <c r="G126" s="66" t="s">
        <v>300</v>
      </c>
    </row>
    <row r="127" spans="1:7" s="7" customFormat="1" x14ac:dyDescent="0.35">
      <c r="A127" s="10" t="s">
        <v>63</v>
      </c>
      <c r="B127" s="24" t="s">
        <v>122</v>
      </c>
      <c r="C127" s="9" t="s">
        <v>9</v>
      </c>
      <c r="D127" s="70">
        <v>18</v>
      </c>
      <c r="E127" s="68"/>
      <c r="F127" s="69">
        <f t="shared" si="1"/>
        <v>0</v>
      </c>
      <c r="G127" s="66" t="s">
        <v>299</v>
      </c>
    </row>
    <row r="128" spans="1:7" s="7" customFormat="1" x14ac:dyDescent="0.35">
      <c r="A128" s="10">
        <v>56</v>
      </c>
      <c r="B128" s="24" t="s">
        <v>356</v>
      </c>
      <c r="C128" s="9" t="s">
        <v>9</v>
      </c>
      <c r="D128" s="70">
        <v>6</v>
      </c>
      <c r="E128" s="68"/>
      <c r="F128" s="69">
        <f t="shared" si="1"/>
        <v>0</v>
      </c>
      <c r="G128" s="66" t="s">
        <v>300</v>
      </c>
    </row>
    <row r="129" spans="1:7" s="7" customFormat="1" x14ac:dyDescent="0.35">
      <c r="A129" s="10" t="s">
        <v>99</v>
      </c>
      <c r="B129" s="24" t="s">
        <v>150</v>
      </c>
      <c r="C129" s="9" t="s">
        <v>9</v>
      </c>
      <c r="D129" s="70">
        <v>6</v>
      </c>
      <c r="E129" s="68"/>
      <c r="F129" s="69">
        <f t="shared" si="1"/>
        <v>0</v>
      </c>
      <c r="G129" s="66" t="s">
        <v>387</v>
      </c>
    </row>
    <row r="130" spans="1:7" s="7" customFormat="1" x14ac:dyDescent="0.35">
      <c r="A130" s="10">
        <v>57</v>
      </c>
      <c r="B130" s="24" t="s">
        <v>357</v>
      </c>
      <c r="C130" s="9" t="s">
        <v>9</v>
      </c>
      <c r="D130" s="70">
        <v>12</v>
      </c>
      <c r="E130" s="68"/>
      <c r="F130" s="69">
        <f t="shared" si="1"/>
        <v>0</v>
      </c>
      <c r="G130" s="66" t="s">
        <v>300</v>
      </c>
    </row>
    <row r="131" spans="1:7" s="7" customFormat="1" x14ac:dyDescent="0.35">
      <c r="A131" s="10" t="s">
        <v>100</v>
      </c>
      <c r="B131" s="24" t="s">
        <v>151</v>
      </c>
      <c r="C131" s="9" t="s">
        <v>9</v>
      </c>
      <c r="D131" s="70">
        <v>12</v>
      </c>
      <c r="E131" s="68"/>
      <c r="F131" s="69">
        <f t="shared" si="1"/>
        <v>0</v>
      </c>
      <c r="G131" s="66" t="s">
        <v>387</v>
      </c>
    </row>
    <row r="132" spans="1:7" s="7" customFormat="1" x14ac:dyDescent="0.35">
      <c r="A132" s="10">
        <v>58</v>
      </c>
      <c r="B132" s="24" t="s">
        <v>358</v>
      </c>
      <c r="C132" s="9" t="s">
        <v>83</v>
      </c>
      <c r="D132" s="70">
        <v>6</v>
      </c>
      <c r="E132" s="68"/>
      <c r="F132" s="69">
        <f t="shared" si="1"/>
        <v>0</v>
      </c>
      <c r="G132" s="66" t="s">
        <v>300</v>
      </c>
    </row>
    <row r="133" spans="1:7" s="7" customFormat="1" x14ac:dyDescent="0.35">
      <c r="A133" s="10" t="s">
        <v>101</v>
      </c>
      <c r="B133" s="24" t="s">
        <v>152</v>
      </c>
      <c r="C133" s="9" t="s">
        <v>83</v>
      </c>
      <c r="D133" s="70">
        <v>6</v>
      </c>
      <c r="E133" s="68"/>
      <c r="F133" s="69">
        <f t="shared" si="1"/>
        <v>0</v>
      </c>
      <c r="G133" s="66" t="s">
        <v>387</v>
      </c>
    </row>
    <row r="134" spans="1:7" s="7" customFormat="1" x14ac:dyDescent="0.35">
      <c r="A134" s="10" t="s">
        <v>223</v>
      </c>
      <c r="B134" s="24" t="s">
        <v>153</v>
      </c>
      <c r="C134" s="9" t="s">
        <v>9</v>
      </c>
      <c r="D134" s="70">
        <v>12</v>
      </c>
      <c r="E134" s="68"/>
      <c r="F134" s="69">
        <f t="shared" si="1"/>
        <v>0</v>
      </c>
      <c r="G134" s="66" t="s">
        <v>299</v>
      </c>
    </row>
    <row r="135" spans="1:7" s="7" customFormat="1" x14ac:dyDescent="0.35">
      <c r="A135" s="10">
        <v>59</v>
      </c>
      <c r="B135" s="24" t="s">
        <v>155</v>
      </c>
      <c r="C135" s="9" t="s">
        <v>83</v>
      </c>
      <c r="D135" s="70">
        <v>1</v>
      </c>
      <c r="E135" s="68"/>
      <c r="F135" s="69">
        <f t="shared" si="1"/>
        <v>0</v>
      </c>
      <c r="G135" s="66" t="s">
        <v>300</v>
      </c>
    </row>
    <row r="136" spans="1:7" s="7" customFormat="1" x14ac:dyDescent="0.35">
      <c r="A136" s="10" t="s">
        <v>102</v>
      </c>
      <c r="B136" s="24" t="s">
        <v>154</v>
      </c>
      <c r="C136" s="9" t="s">
        <v>83</v>
      </c>
      <c r="D136" s="70">
        <v>1</v>
      </c>
      <c r="E136" s="68"/>
      <c r="F136" s="69">
        <f t="shared" si="1"/>
        <v>0</v>
      </c>
      <c r="G136" s="66" t="s">
        <v>299</v>
      </c>
    </row>
    <row r="137" spans="1:7" s="7" customFormat="1" x14ac:dyDescent="0.35">
      <c r="A137" s="10">
        <v>60</v>
      </c>
      <c r="B137" s="24" t="s">
        <v>156</v>
      </c>
      <c r="C137" s="9" t="s">
        <v>83</v>
      </c>
      <c r="D137" s="70">
        <v>1</v>
      </c>
      <c r="E137" s="68"/>
      <c r="F137" s="69">
        <f t="shared" si="1"/>
        <v>0</v>
      </c>
      <c r="G137" s="66" t="s">
        <v>300</v>
      </c>
    </row>
    <row r="138" spans="1:7" s="7" customFormat="1" x14ac:dyDescent="0.35">
      <c r="A138" s="10" t="s">
        <v>224</v>
      </c>
      <c r="B138" s="24" t="s">
        <v>157</v>
      </c>
      <c r="C138" s="9" t="s">
        <v>83</v>
      </c>
      <c r="D138" s="70">
        <v>1</v>
      </c>
      <c r="E138" s="68"/>
      <c r="F138" s="69">
        <f t="shared" ref="F138:F201" si="2">E138*D138</f>
        <v>0</v>
      </c>
      <c r="G138" s="66" t="s">
        <v>299</v>
      </c>
    </row>
    <row r="139" spans="1:7" s="7" customFormat="1" x14ac:dyDescent="0.35">
      <c r="A139" s="10">
        <v>61</v>
      </c>
      <c r="B139" s="24" t="s">
        <v>158</v>
      </c>
      <c r="C139" s="9" t="s">
        <v>83</v>
      </c>
      <c r="D139" s="70">
        <v>3</v>
      </c>
      <c r="E139" s="68"/>
      <c r="F139" s="69">
        <f t="shared" si="2"/>
        <v>0</v>
      </c>
      <c r="G139" s="66" t="s">
        <v>300</v>
      </c>
    </row>
    <row r="140" spans="1:7" s="7" customFormat="1" x14ac:dyDescent="0.35">
      <c r="A140" s="10" t="s">
        <v>225</v>
      </c>
      <c r="B140" s="24" t="s">
        <v>159</v>
      </c>
      <c r="C140" s="9" t="s">
        <v>83</v>
      </c>
      <c r="D140" s="70">
        <v>3</v>
      </c>
      <c r="E140" s="68"/>
      <c r="F140" s="69">
        <f t="shared" si="2"/>
        <v>0</v>
      </c>
      <c r="G140" s="66" t="s">
        <v>299</v>
      </c>
    </row>
    <row r="141" spans="1:7" s="7" customFormat="1" x14ac:dyDescent="0.35">
      <c r="A141" s="10">
        <v>62</v>
      </c>
      <c r="B141" s="24" t="s">
        <v>160</v>
      </c>
      <c r="C141" s="9" t="s">
        <v>83</v>
      </c>
      <c r="D141" s="70">
        <v>6</v>
      </c>
      <c r="E141" s="68"/>
      <c r="F141" s="69">
        <f t="shared" si="2"/>
        <v>0</v>
      </c>
      <c r="G141" s="66" t="s">
        <v>300</v>
      </c>
    </row>
    <row r="142" spans="1:7" s="7" customFormat="1" x14ac:dyDescent="0.35">
      <c r="A142" s="10" t="s">
        <v>226</v>
      </c>
      <c r="B142" s="24" t="s">
        <v>161</v>
      </c>
      <c r="C142" s="9" t="s">
        <v>83</v>
      </c>
      <c r="D142" s="70">
        <v>6</v>
      </c>
      <c r="E142" s="68"/>
      <c r="F142" s="69">
        <f t="shared" si="2"/>
        <v>0</v>
      </c>
      <c r="G142" s="66" t="s">
        <v>299</v>
      </c>
    </row>
    <row r="143" spans="1:7" s="7" customFormat="1" x14ac:dyDescent="0.35">
      <c r="A143" s="10">
        <v>63</v>
      </c>
      <c r="B143" s="24" t="s">
        <v>162</v>
      </c>
      <c r="C143" s="9" t="s">
        <v>10</v>
      </c>
      <c r="D143" s="70">
        <v>7.7999999999999999E-4</v>
      </c>
      <c r="E143" s="68"/>
      <c r="F143" s="69">
        <f t="shared" si="2"/>
        <v>0</v>
      </c>
      <c r="G143" s="66" t="s">
        <v>300</v>
      </c>
    </row>
    <row r="144" spans="1:7" s="7" customFormat="1" x14ac:dyDescent="0.35">
      <c r="A144" s="10" t="s">
        <v>227</v>
      </c>
      <c r="B144" s="24" t="s">
        <v>120</v>
      </c>
      <c r="C144" s="9" t="s">
        <v>9</v>
      </c>
      <c r="D144" s="70">
        <v>6</v>
      </c>
      <c r="E144" s="68"/>
      <c r="F144" s="69">
        <f t="shared" si="2"/>
        <v>0</v>
      </c>
      <c r="G144" s="66" t="s">
        <v>299</v>
      </c>
    </row>
    <row r="145" spans="1:7" s="7" customFormat="1" x14ac:dyDescent="0.35">
      <c r="A145" s="10">
        <v>64</v>
      </c>
      <c r="B145" s="24" t="s">
        <v>163</v>
      </c>
      <c r="C145" s="9" t="s">
        <v>9</v>
      </c>
      <c r="D145" s="70">
        <v>18</v>
      </c>
      <c r="E145" s="68"/>
      <c r="F145" s="69">
        <f t="shared" si="2"/>
        <v>0</v>
      </c>
      <c r="G145" s="66" t="s">
        <v>300</v>
      </c>
    </row>
    <row r="146" spans="1:7" s="7" customFormat="1" x14ac:dyDescent="0.35">
      <c r="A146" s="10">
        <v>65</v>
      </c>
      <c r="B146" s="24" t="s">
        <v>359</v>
      </c>
      <c r="C146" s="9" t="s">
        <v>83</v>
      </c>
      <c r="D146" s="70">
        <v>6</v>
      </c>
      <c r="E146" s="68"/>
      <c r="F146" s="69">
        <f t="shared" si="2"/>
        <v>0</v>
      </c>
      <c r="G146" s="66" t="s">
        <v>300</v>
      </c>
    </row>
    <row r="147" spans="1:7" s="7" customFormat="1" x14ac:dyDescent="0.35">
      <c r="A147" s="10" t="s">
        <v>103</v>
      </c>
      <c r="B147" s="24" t="s">
        <v>360</v>
      </c>
      <c r="C147" s="9" t="s">
        <v>83</v>
      </c>
      <c r="D147" s="70">
        <v>6</v>
      </c>
      <c r="E147" s="68"/>
      <c r="F147" s="69">
        <f t="shared" si="2"/>
        <v>0</v>
      </c>
      <c r="G147" s="66" t="s">
        <v>299</v>
      </c>
    </row>
    <row r="148" spans="1:7" s="7" customFormat="1" x14ac:dyDescent="0.35">
      <c r="A148" s="10">
        <v>66</v>
      </c>
      <c r="B148" s="24" t="s">
        <v>361</v>
      </c>
      <c r="C148" s="9" t="s">
        <v>83</v>
      </c>
      <c r="D148" s="70">
        <v>12</v>
      </c>
      <c r="E148" s="68"/>
      <c r="F148" s="69">
        <f t="shared" si="2"/>
        <v>0</v>
      </c>
      <c r="G148" s="66" t="s">
        <v>300</v>
      </c>
    </row>
    <row r="149" spans="1:7" s="7" customFormat="1" x14ac:dyDescent="0.35">
      <c r="A149" s="10" t="s">
        <v>104</v>
      </c>
      <c r="B149" s="24" t="s">
        <v>362</v>
      </c>
      <c r="C149" s="9" t="s">
        <v>83</v>
      </c>
      <c r="D149" s="70">
        <v>12</v>
      </c>
      <c r="E149" s="68"/>
      <c r="F149" s="69">
        <f t="shared" si="2"/>
        <v>0</v>
      </c>
      <c r="G149" s="66" t="s">
        <v>299</v>
      </c>
    </row>
    <row r="150" spans="1:7" s="7" customFormat="1" x14ac:dyDescent="0.35">
      <c r="A150" s="10">
        <v>67</v>
      </c>
      <c r="B150" s="24" t="s">
        <v>363</v>
      </c>
      <c r="C150" s="9" t="s">
        <v>9</v>
      </c>
      <c r="D150" s="70">
        <v>3</v>
      </c>
      <c r="E150" s="68"/>
      <c r="F150" s="69">
        <f t="shared" si="2"/>
        <v>0</v>
      </c>
      <c r="G150" s="66" t="s">
        <v>300</v>
      </c>
    </row>
    <row r="151" spans="1:7" s="7" customFormat="1" x14ac:dyDescent="0.35">
      <c r="A151" s="10" t="s">
        <v>105</v>
      </c>
      <c r="B151" s="24" t="s">
        <v>191</v>
      </c>
      <c r="C151" s="9" t="s">
        <v>9</v>
      </c>
      <c r="D151" s="70">
        <v>3</v>
      </c>
      <c r="E151" s="68"/>
      <c r="F151" s="69">
        <f t="shared" si="2"/>
        <v>0</v>
      </c>
      <c r="G151" s="66" t="s">
        <v>387</v>
      </c>
    </row>
    <row r="152" spans="1:7" s="7" customFormat="1" x14ac:dyDescent="0.35">
      <c r="A152" s="10">
        <v>68</v>
      </c>
      <c r="B152" s="24" t="s">
        <v>364</v>
      </c>
      <c r="C152" s="9" t="s">
        <v>9</v>
      </c>
      <c r="D152" s="70">
        <v>1</v>
      </c>
      <c r="E152" s="68"/>
      <c r="F152" s="69">
        <f t="shared" si="2"/>
        <v>0</v>
      </c>
      <c r="G152" s="66" t="s">
        <v>300</v>
      </c>
    </row>
    <row r="153" spans="1:7" s="7" customFormat="1" x14ac:dyDescent="0.35">
      <c r="A153" s="10" t="s">
        <v>228</v>
      </c>
      <c r="B153" s="24" t="s">
        <v>164</v>
      </c>
      <c r="C153" s="9" t="s">
        <v>9</v>
      </c>
      <c r="D153" s="70">
        <v>1</v>
      </c>
      <c r="E153" s="68"/>
      <c r="F153" s="69">
        <f t="shared" si="2"/>
        <v>0</v>
      </c>
      <c r="G153" s="66" t="s">
        <v>387</v>
      </c>
    </row>
    <row r="154" spans="1:7" s="7" customFormat="1" x14ac:dyDescent="0.35">
      <c r="A154" s="10">
        <v>69</v>
      </c>
      <c r="B154" s="24" t="s">
        <v>365</v>
      </c>
      <c r="C154" s="9" t="s">
        <v>9</v>
      </c>
      <c r="D154" s="70">
        <v>1</v>
      </c>
      <c r="E154" s="68"/>
      <c r="F154" s="69">
        <f t="shared" si="2"/>
        <v>0</v>
      </c>
      <c r="G154" s="66" t="s">
        <v>300</v>
      </c>
    </row>
    <row r="155" spans="1:7" s="7" customFormat="1" x14ac:dyDescent="0.35">
      <c r="A155" s="10" t="s">
        <v>229</v>
      </c>
      <c r="B155" s="24" t="s">
        <v>165</v>
      </c>
      <c r="C155" s="9" t="s">
        <v>9</v>
      </c>
      <c r="D155" s="70">
        <v>1</v>
      </c>
      <c r="E155" s="68"/>
      <c r="F155" s="69">
        <f t="shared" si="2"/>
        <v>0</v>
      </c>
      <c r="G155" s="66" t="s">
        <v>387</v>
      </c>
    </row>
    <row r="156" spans="1:7" s="7" customFormat="1" x14ac:dyDescent="0.35">
      <c r="A156" s="10">
        <v>70</v>
      </c>
      <c r="B156" s="24" t="s">
        <v>366</v>
      </c>
      <c r="C156" s="9" t="s">
        <v>9</v>
      </c>
      <c r="D156" s="70">
        <v>3</v>
      </c>
      <c r="E156" s="68"/>
      <c r="F156" s="69">
        <f t="shared" si="2"/>
        <v>0</v>
      </c>
      <c r="G156" s="66" t="s">
        <v>300</v>
      </c>
    </row>
    <row r="157" spans="1:7" s="7" customFormat="1" x14ac:dyDescent="0.35">
      <c r="A157" s="10" t="s">
        <v>230</v>
      </c>
      <c r="B157" s="24" t="s">
        <v>166</v>
      </c>
      <c r="C157" s="9" t="s">
        <v>9</v>
      </c>
      <c r="D157" s="70">
        <v>3</v>
      </c>
      <c r="E157" s="68"/>
      <c r="F157" s="69">
        <f t="shared" si="2"/>
        <v>0</v>
      </c>
      <c r="G157" s="66" t="s">
        <v>387</v>
      </c>
    </row>
    <row r="158" spans="1:7" s="7" customFormat="1" x14ac:dyDescent="0.35">
      <c r="A158" s="10">
        <v>71</v>
      </c>
      <c r="B158" s="24" t="s">
        <v>367</v>
      </c>
      <c r="C158" s="9" t="s">
        <v>9</v>
      </c>
      <c r="D158" s="70">
        <v>3</v>
      </c>
      <c r="E158" s="68"/>
      <c r="F158" s="69">
        <f t="shared" si="2"/>
        <v>0</v>
      </c>
      <c r="G158" s="66" t="s">
        <v>300</v>
      </c>
    </row>
    <row r="159" spans="1:7" s="7" customFormat="1" x14ac:dyDescent="0.35">
      <c r="A159" s="10" t="s">
        <v>231</v>
      </c>
      <c r="B159" s="24" t="s">
        <v>167</v>
      </c>
      <c r="C159" s="9" t="s">
        <v>9</v>
      </c>
      <c r="D159" s="70">
        <v>3</v>
      </c>
      <c r="E159" s="68"/>
      <c r="F159" s="69">
        <f t="shared" si="2"/>
        <v>0</v>
      </c>
      <c r="G159" s="66" t="s">
        <v>387</v>
      </c>
    </row>
    <row r="160" spans="1:7" s="7" customFormat="1" x14ac:dyDescent="0.35">
      <c r="A160" s="10">
        <v>72</v>
      </c>
      <c r="B160" s="24" t="s">
        <v>368</v>
      </c>
      <c r="C160" s="9" t="s">
        <v>9</v>
      </c>
      <c r="D160" s="70">
        <v>6</v>
      </c>
      <c r="E160" s="68"/>
      <c r="F160" s="69">
        <f t="shared" si="2"/>
        <v>0</v>
      </c>
      <c r="G160" s="66" t="s">
        <v>300</v>
      </c>
    </row>
    <row r="161" spans="1:7" s="7" customFormat="1" x14ac:dyDescent="0.35">
      <c r="A161" s="10" t="s">
        <v>107</v>
      </c>
      <c r="B161" s="24" t="s">
        <v>168</v>
      </c>
      <c r="C161" s="9" t="s">
        <v>9</v>
      </c>
      <c r="D161" s="70">
        <v>6</v>
      </c>
      <c r="E161" s="68"/>
      <c r="F161" s="69">
        <f t="shared" si="2"/>
        <v>0</v>
      </c>
      <c r="G161" s="66" t="s">
        <v>387</v>
      </c>
    </row>
    <row r="162" spans="1:7" s="7" customFormat="1" x14ac:dyDescent="0.35">
      <c r="A162" s="10">
        <v>73</v>
      </c>
      <c r="B162" s="24" t="s">
        <v>169</v>
      </c>
      <c r="C162" s="9" t="s">
        <v>9</v>
      </c>
      <c r="D162" s="70">
        <v>1</v>
      </c>
      <c r="E162" s="68"/>
      <c r="F162" s="69">
        <f t="shared" si="2"/>
        <v>0</v>
      </c>
      <c r="G162" s="66" t="s">
        <v>300</v>
      </c>
    </row>
    <row r="163" spans="1:7" s="7" customFormat="1" x14ac:dyDescent="0.35">
      <c r="A163" s="10" t="s">
        <v>108</v>
      </c>
      <c r="B163" s="24" t="s">
        <v>170</v>
      </c>
      <c r="C163" s="9" t="s">
        <v>9</v>
      </c>
      <c r="D163" s="70">
        <v>1</v>
      </c>
      <c r="E163" s="68"/>
      <c r="F163" s="69">
        <f t="shared" si="2"/>
        <v>0</v>
      </c>
      <c r="G163" s="66" t="s">
        <v>387</v>
      </c>
    </row>
    <row r="164" spans="1:7" s="7" customFormat="1" x14ac:dyDescent="0.35">
      <c r="A164" s="10">
        <v>74</v>
      </c>
      <c r="B164" s="24" t="s">
        <v>171</v>
      </c>
      <c r="C164" s="9" t="s">
        <v>9</v>
      </c>
      <c r="D164" s="70">
        <v>1</v>
      </c>
      <c r="E164" s="68"/>
      <c r="F164" s="69">
        <f t="shared" si="2"/>
        <v>0</v>
      </c>
      <c r="G164" s="66" t="s">
        <v>300</v>
      </c>
    </row>
    <row r="165" spans="1:7" s="7" customFormat="1" x14ac:dyDescent="0.35">
      <c r="A165" s="10" t="s">
        <v>232</v>
      </c>
      <c r="B165" s="24" t="s">
        <v>172</v>
      </c>
      <c r="C165" s="9" t="s">
        <v>9</v>
      </c>
      <c r="D165" s="70">
        <v>1</v>
      </c>
      <c r="E165" s="68"/>
      <c r="F165" s="69">
        <f t="shared" si="2"/>
        <v>0</v>
      </c>
      <c r="G165" s="66" t="s">
        <v>387</v>
      </c>
    </row>
    <row r="166" spans="1:7" s="7" customFormat="1" x14ac:dyDescent="0.35">
      <c r="A166" s="10">
        <v>75</v>
      </c>
      <c r="B166" s="24" t="s">
        <v>173</v>
      </c>
      <c r="C166" s="9" t="s">
        <v>9</v>
      </c>
      <c r="D166" s="70">
        <v>1</v>
      </c>
      <c r="E166" s="68"/>
      <c r="F166" s="69">
        <f t="shared" si="2"/>
        <v>0</v>
      </c>
      <c r="G166" s="66" t="s">
        <v>300</v>
      </c>
    </row>
    <row r="167" spans="1:7" s="7" customFormat="1" x14ac:dyDescent="0.35">
      <c r="A167" s="10" t="s">
        <v>233</v>
      </c>
      <c r="B167" s="24" t="s">
        <v>174</v>
      </c>
      <c r="C167" s="9" t="s">
        <v>9</v>
      </c>
      <c r="D167" s="70">
        <v>1</v>
      </c>
      <c r="E167" s="68"/>
      <c r="F167" s="69">
        <f t="shared" si="2"/>
        <v>0</v>
      </c>
      <c r="G167" s="66" t="s">
        <v>387</v>
      </c>
    </row>
    <row r="168" spans="1:7" s="7" customFormat="1" x14ac:dyDescent="0.35">
      <c r="A168" s="10">
        <v>76</v>
      </c>
      <c r="B168" s="24" t="s">
        <v>175</v>
      </c>
      <c r="C168" s="9" t="s">
        <v>9</v>
      </c>
      <c r="D168" s="70">
        <v>1</v>
      </c>
      <c r="E168" s="68"/>
      <c r="F168" s="69">
        <f t="shared" si="2"/>
        <v>0</v>
      </c>
      <c r="G168" s="66" t="s">
        <v>300</v>
      </c>
    </row>
    <row r="169" spans="1:7" s="7" customFormat="1" x14ac:dyDescent="0.35">
      <c r="A169" s="10" t="s">
        <v>234</v>
      </c>
      <c r="B169" s="24" t="s">
        <v>176</v>
      </c>
      <c r="C169" s="9" t="s">
        <v>9</v>
      </c>
      <c r="D169" s="70">
        <v>1</v>
      </c>
      <c r="E169" s="68"/>
      <c r="F169" s="69">
        <f t="shared" si="2"/>
        <v>0</v>
      </c>
      <c r="G169" s="66" t="s">
        <v>387</v>
      </c>
    </row>
    <row r="170" spans="1:7" s="7" customFormat="1" x14ac:dyDescent="0.35">
      <c r="A170" s="10">
        <v>77</v>
      </c>
      <c r="B170" s="24" t="s">
        <v>177</v>
      </c>
      <c r="C170" s="9" t="s">
        <v>9</v>
      </c>
      <c r="D170" s="70">
        <v>1</v>
      </c>
      <c r="E170" s="68"/>
      <c r="F170" s="69">
        <f t="shared" si="2"/>
        <v>0</v>
      </c>
      <c r="G170" s="66" t="s">
        <v>300</v>
      </c>
    </row>
    <row r="171" spans="1:7" s="7" customFormat="1" x14ac:dyDescent="0.35">
      <c r="A171" s="10" t="s">
        <v>235</v>
      </c>
      <c r="B171" s="24" t="s">
        <v>178</v>
      </c>
      <c r="C171" s="9" t="s">
        <v>9</v>
      </c>
      <c r="D171" s="70">
        <v>1</v>
      </c>
      <c r="E171" s="68"/>
      <c r="F171" s="69">
        <f t="shared" si="2"/>
        <v>0</v>
      </c>
      <c r="G171" s="66" t="s">
        <v>387</v>
      </c>
    </row>
    <row r="172" spans="1:7" s="7" customFormat="1" x14ac:dyDescent="0.35">
      <c r="A172" s="10">
        <v>78</v>
      </c>
      <c r="B172" s="24" t="s">
        <v>369</v>
      </c>
      <c r="C172" s="9" t="s">
        <v>9</v>
      </c>
      <c r="D172" s="70">
        <v>2</v>
      </c>
      <c r="E172" s="68"/>
      <c r="F172" s="69">
        <f t="shared" si="2"/>
        <v>0</v>
      </c>
      <c r="G172" s="66" t="s">
        <v>300</v>
      </c>
    </row>
    <row r="173" spans="1:7" s="7" customFormat="1" x14ac:dyDescent="0.35">
      <c r="A173" s="10" t="s">
        <v>236</v>
      </c>
      <c r="B173" s="24" t="s">
        <v>179</v>
      </c>
      <c r="C173" s="9" t="s">
        <v>9</v>
      </c>
      <c r="D173" s="70">
        <v>2</v>
      </c>
      <c r="E173" s="68"/>
      <c r="F173" s="69">
        <f t="shared" si="2"/>
        <v>0</v>
      </c>
      <c r="G173" s="66" t="s">
        <v>387</v>
      </c>
    </row>
    <row r="174" spans="1:7" s="7" customFormat="1" x14ac:dyDescent="0.35">
      <c r="A174" s="10">
        <v>79</v>
      </c>
      <c r="B174" s="24" t="s">
        <v>370</v>
      </c>
      <c r="C174" s="9" t="s">
        <v>9</v>
      </c>
      <c r="D174" s="70">
        <v>2</v>
      </c>
      <c r="E174" s="68"/>
      <c r="F174" s="69">
        <f t="shared" si="2"/>
        <v>0</v>
      </c>
      <c r="G174" s="66" t="s">
        <v>300</v>
      </c>
    </row>
    <row r="175" spans="1:7" s="7" customFormat="1" x14ac:dyDescent="0.35">
      <c r="A175" s="10" t="s">
        <v>237</v>
      </c>
      <c r="B175" s="24" t="s">
        <v>180</v>
      </c>
      <c r="C175" s="9" t="s">
        <v>9</v>
      </c>
      <c r="D175" s="70">
        <v>2</v>
      </c>
      <c r="E175" s="68"/>
      <c r="F175" s="69">
        <f t="shared" si="2"/>
        <v>0</v>
      </c>
      <c r="G175" s="66" t="s">
        <v>387</v>
      </c>
    </row>
    <row r="176" spans="1:7" s="7" customFormat="1" x14ac:dyDescent="0.35">
      <c r="A176" s="10">
        <v>80</v>
      </c>
      <c r="B176" s="24" t="s">
        <v>371</v>
      </c>
      <c r="C176" s="9" t="s">
        <v>9</v>
      </c>
      <c r="D176" s="70">
        <v>2</v>
      </c>
      <c r="E176" s="68"/>
      <c r="F176" s="69">
        <f t="shared" si="2"/>
        <v>0</v>
      </c>
      <c r="G176" s="66" t="s">
        <v>300</v>
      </c>
    </row>
    <row r="177" spans="1:7" s="7" customFormat="1" x14ac:dyDescent="0.35">
      <c r="A177" s="10" t="s">
        <v>238</v>
      </c>
      <c r="B177" s="24" t="s">
        <v>181</v>
      </c>
      <c r="C177" s="9" t="s">
        <v>9</v>
      </c>
      <c r="D177" s="70">
        <v>2</v>
      </c>
      <c r="E177" s="68"/>
      <c r="F177" s="69">
        <f t="shared" si="2"/>
        <v>0</v>
      </c>
      <c r="G177" s="66" t="s">
        <v>387</v>
      </c>
    </row>
    <row r="178" spans="1:7" s="7" customFormat="1" x14ac:dyDescent="0.35">
      <c r="A178" s="10">
        <v>81</v>
      </c>
      <c r="B178" s="24" t="s">
        <v>372</v>
      </c>
      <c r="C178" s="9" t="s">
        <v>12</v>
      </c>
      <c r="D178" s="70">
        <v>6.7499999999999999E-3</v>
      </c>
      <c r="E178" s="68"/>
      <c r="F178" s="69">
        <f t="shared" si="2"/>
        <v>0</v>
      </c>
      <c r="G178" s="66" t="s">
        <v>300</v>
      </c>
    </row>
    <row r="179" spans="1:7" s="7" customFormat="1" x14ac:dyDescent="0.35">
      <c r="A179" s="10" t="s">
        <v>239</v>
      </c>
      <c r="B179" s="24" t="s">
        <v>86</v>
      </c>
      <c r="C179" s="9" t="s">
        <v>12</v>
      </c>
      <c r="D179" s="70">
        <v>6.8849999999999996E-3</v>
      </c>
      <c r="E179" s="68"/>
      <c r="F179" s="69">
        <f t="shared" si="2"/>
        <v>0</v>
      </c>
      <c r="G179" s="66" t="s">
        <v>299</v>
      </c>
    </row>
    <row r="180" spans="1:7" s="7" customFormat="1" x14ac:dyDescent="0.35">
      <c r="A180" s="10" t="s">
        <v>240</v>
      </c>
      <c r="B180" s="24" t="s">
        <v>78</v>
      </c>
      <c r="C180" s="9" t="s">
        <v>12</v>
      </c>
      <c r="D180" s="70">
        <v>1.6200000000000001E-4</v>
      </c>
      <c r="E180" s="68"/>
      <c r="F180" s="69">
        <f t="shared" si="2"/>
        <v>0</v>
      </c>
      <c r="G180" s="66" t="s">
        <v>299</v>
      </c>
    </row>
    <row r="181" spans="1:7" s="7" customFormat="1" x14ac:dyDescent="0.35">
      <c r="A181" s="10">
        <v>82</v>
      </c>
      <c r="B181" s="24" t="s">
        <v>373</v>
      </c>
      <c r="C181" s="9" t="s">
        <v>12</v>
      </c>
      <c r="D181" s="70">
        <v>1.2000000000000002E-2</v>
      </c>
      <c r="E181" s="68"/>
      <c r="F181" s="69">
        <f t="shared" si="2"/>
        <v>0</v>
      </c>
      <c r="G181" s="66" t="s">
        <v>300</v>
      </c>
    </row>
    <row r="182" spans="1:7" s="7" customFormat="1" x14ac:dyDescent="0.35">
      <c r="A182" s="10" t="s">
        <v>241</v>
      </c>
      <c r="B182" s="24" t="s">
        <v>86</v>
      </c>
      <c r="C182" s="9" t="s">
        <v>12</v>
      </c>
      <c r="D182" s="70">
        <v>1.2240000000000003E-2</v>
      </c>
      <c r="E182" s="68"/>
      <c r="F182" s="69">
        <f t="shared" si="2"/>
        <v>0</v>
      </c>
      <c r="G182" s="66" t="s">
        <v>299</v>
      </c>
    </row>
    <row r="183" spans="1:7" s="7" customFormat="1" x14ac:dyDescent="0.35">
      <c r="A183" s="10" t="s">
        <v>242</v>
      </c>
      <c r="B183" s="24" t="s">
        <v>78</v>
      </c>
      <c r="C183" s="9" t="s">
        <v>12</v>
      </c>
      <c r="D183" s="70">
        <v>2.8800000000000006E-4</v>
      </c>
      <c r="E183" s="68"/>
      <c r="F183" s="69">
        <f t="shared" si="2"/>
        <v>0</v>
      </c>
      <c r="G183" s="66" t="s">
        <v>299</v>
      </c>
    </row>
    <row r="184" spans="1:7" s="7" customFormat="1" x14ac:dyDescent="0.35">
      <c r="A184" s="10">
        <v>83</v>
      </c>
      <c r="B184" s="24" t="s">
        <v>374</v>
      </c>
      <c r="C184" s="9" t="s">
        <v>9</v>
      </c>
      <c r="D184" s="70">
        <v>13</v>
      </c>
      <c r="E184" s="68"/>
      <c r="F184" s="69">
        <f t="shared" si="2"/>
        <v>0</v>
      </c>
      <c r="G184" s="66" t="s">
        <v>300</v>
      </c>
    </row>
    <row r="185" spans="1:7" s="7" customFormat="1" x14ac:dyDescent="0.35">
      <c r="A185" s="10" t="s">
        <v>243</v>
      </c>
      <c r="B185" s="24" t="s">
        <v>182</v>
      </c>
      <c r="C185" s="9" t="s">
        <v>9</v>
      </c>
      <c r="D185" s="70">
        <v>13</v>
      </c>
      <c r="E185" s="68"/>
      <c r="F185" s="69">
        <f t="shared" si="2"/>
        <v>0</v>
      </c>
      <c r="G185" s="66" t="s">
        <v>387</v>
      </c>
    </row>
    <row r="186" spans="1:7" s="7" customFormat="1" x14ac:dyDescent="0.35">
      <c r="A186" s="10">
        <v>84</v>
      </c>
      <c r="B186" s="24" t="s">
        <v>375</v>
      </c>
      <c r="C186" s="9" t="s">
        <v>9</v>
      </c>
      <c r="D186" s="70">
        <v>8</v>
      </c>
      <c r="E186" s="68"/>
      <c r="F186" s="69">
        <f t="shared" si="2"/>
        <v>0</v>
      </c>
      <c r="G186" s="66" t="s">
        <v>300</v>
      </c>
    </row>
    <row r="187" spans="1:7" s="7" customFormat="1" x14ac:dyDescent="0.35">
      <c r="A187" s="10" t="s">
        <v>244</v>
      </c>
      <c r="B187" s="24" t="s">
        <v>183</v>
      </c>
      <c r="C187" s="9" t="s">
        <v>9</v>
      </c>
      <c r="D187" s="70">
        <v>8</v>
      </c>
      <c r="E187" s="68"/>
      <c r="F187" s="69">
        <f t="shared" si="2"/>
        <v>0</v>
      </c>
      <c r="G187" s="66" t="s">
        <v>387</v>
      </c>
    </row>
    <row r="188" spans="1:7" s="7" customFormat="1" x14ac:dyDescent="0.35">
      <c r="A188" s="10">
        <v>85</v>
      </c>
      <c r="B188" s="24" t="s">
        <v>376</v>
      </c>
      <c r="C188" s="9" t="s">
        <v>9</v>
      </c>
      <c r="D188" s="70">
        <v>21</v>
      </c>
      <c r="E188" s="68"/>
      <c r="F188" s="69">
        <f t="shared" si="2"/>
        <v>0</v>
      </c>
      <c r="G188" s="66" t="s">
        <v>300</v>
      </c>
    </row>
    <row r="189" spans="1:7" s="7" customFormat="1" x14ac:dyDescent="0.35">
      <c r="A189" s="10" t="s">
        <v>245</v>
      </c>
      <c r="B189" s="24" t="s">
        <v>184</v>
      </c>
      <c r="C189" s="9" t="s">
        <v>9</v>
      </c>
      <c r="D189" s="70">
        <v>21</v>
      </c>
      <c r="E189" s="68"/>
      <c r="F189" s="69">
        <f t="shared" si="2"/>
        <v>0</v>
      </c>
      <c r="G189" s="66" t="s">
        <v>387</v>
      </c>
    </row>
    <row r="190" spans="1:7" s="7" customFormat="1" x14ac:dyDescent="0.35">
      <c r="A190" s="10">
        <v>86</v>
      </c>
      <c r="B190" s="24" t="s">
        <v>377</v>
      </c>
      <c r="C190" s="9" t="s">
        <v>9</v>
      </c>
      <c r="D190" s="70">
        <v>5</v>
      </c>
      <c r="E190" s="68"/>
      <c r="F190" s="69">
        <f t="shared" si="2"/>
        <v>0</v>
      </c>
      <c r="G190" s="66" t="s">
        <v>300</v>
      </c>
    </row>
    <row r="191" spans="1:7" s="7" customFormat="1" x14ac:dyDescent="0.35">
      <c r="A191" s="10" t="s">
        <v>246</v>
      </c>
      <c r="B191" s="24" t="s">
        <v>185</v>
      </c>
      <c r="C191" s="9" t="s">
        <v>9</v>
      </c>
      <c r="D191" s="70">
        <v>5</v>
      </c>
      <c r="E191" s="68"/>
      <c r="F191" s="69">
        <f t="shared" si="2"/>
        <v>0</v>
      </c>
      <c r="G191" s="66" t="s">
        <v>387</v>
      </c>
    </row>
    <row r="192" spans="1:7" s="7" customFormat="1" x14ac:dyDescent="0.35">
      <c r="A192" s="10">
        <v>87</v>
      </c>
      <c r="B192" s="24" t="s">
        <v>378</v>
      </c>
      <c r="C192" s="9" t="s">
        <v>9</v>
      </c>
      <c r="D192" s="70">
        <v>14</v>
      </c>
      <c r="E192" s="68"/>
      <c r="F192" s="69">
        <f t="shared" si="2"/>
        <v>0</v>
      </c>
      <c r="G192" s="66" t="s">
        <v>300</v>
      </c>
    </row>
    <row r="193" spans="1:7" s="7" customFormat="1" x14ac:dyDescent="0.35">
      <c r="A193" s="10" t="s">
        <v>247</v>
      </c>
      <c r="B193" s="24" t="s">
        <v>186</v>
      </c>
      <c r="C193" s="9" t="s">
        <v>9</v>
      </c>
      <c r="D193" s="70">
        <v>14</v>
      </c>
      <c r="E193" s="68"/>
      <c r="F193" s="69">
        <f t="shared" si="2"/>
        <v>0</v>
      </c>
      <c r="G193" s="66" t="s">
        <v>387</v>
      </c>
    </row>
    <row r="194" spans="1:7" s="7" customFormat="1" x14ac:dyDescent="0.35">
      <c r="A194" s="10">
        <v>88</v>
      </c>
      <c r="B194" s="24" t="s">
        <v>379</v>
      </c>
      <c r="C194" s="9" t="s">
        <v>9</v>
      </c>
      <c r="D194" s="70">
        <v>7</v>
      </c>
      <c r="E194" s="68"/>
      <c r="F194" s="69">
        <f t="shared" si="2"/>
        <v>0</v>
      </c>
      <c r="G194" s="66" t="s">
        <v>300</v>
      </c>
    </row>
    <row r="195" spans="1:7" s="7" customFormat="1" x14ac:dyDescent="0.35">
      <c r="A195" s="10" t="s">
        <v>248</v>
      </c>
      <c r="B195" s="24" t="s">
        <v>187</v>
      </c>
      <c r="C195" s="9" t="s">
        <v>9</v>
      </c>
      <c r="D195" s="70">
        <v>7</v>
      </c>
      <c r="E195" s="68"/>
      <c r="F195" s="69">
        <f t="shared" si="2"/>
        <v>0</v>
      </c>
      <c r="G195" s="66" t="s">
        <v>387</v>
      </c>
    </row>
    <row r="196" spans="1:7" s="7" customFormat="1" x14ac:dyDescent="0.35">
      <c r="A196" s="10">
        <v>89</v>
      </c>
      <c r="B196" s="24" t="s">
        <v>380</v>
      </c>
      <c r="C196" s="9" t="s">
        <v>9</v>
      </c>
      <c r="D196" s="70">
        <v>20</v>
      </c>
      <c r="E196" s="68"/>
      <c r="F196" s="69">
        <f t="shared" si="2"/>
        <v>0</v>
      </c>
      <c r="G196" s="66" t="s">
        <v>300</v>
      </c>
    </row>
    <row r="197" spans="1:7" s="7" customFormat="1" x14ac:dyDescent="0.35">
      <c r="A197" s="10" t="s">
        <v>249</v>
      </c>
      <c r="B197" s="24" t="s">
        <v>188</v>
      </c>
      <c r="C197" s="9" t="s">
        <v>9</v>
      </c>
      <c r="D197" s="70">
        <v>20</v>
      </c>
      <c r="E197" s="68"/>
      <c r="F197" s="69">
        <f t="shared" si="2"/>
        <v>0</v>
      </c>
      <c r="G197" s="66" t="s">
        <v>387</v>
      </c>
    </row>
    <row r="198" spans="1:7" s="7" customFormat="1" x14ac:dyDescent="0.35">
      <c r="A198" s="10">
        <v>90</v>
      </c>
      <c r="B198" s="24" t="s">
        <v>87</v>
      </c>
      <c r="C198" s="9" t="s">
        <v>83</v>
      </c>
      <c r="D198" s="70">
        <v>2</v>
      </c>
      <c r="E198" s="68"/>
      <c r="F198" s="69">
        <f t="shared" si="2"/>
        <v>0</v>
      </c>
      <c r="G198" s="66" t="s">
        <v>300</v>
      </c>
    </row>
    <row r="199" spans="1:7" s="7" customFormat="1" x14ac:dyDescent="0.35">
      <c r="A199" s="10" t="s">
        <v>250</v>
      </c>
      <c r="B199" s="24" t="s">
        <v>88</v>
      </c>
      <c r="C199" s="9" t="s">
        <v>83</v>
      </c>
      <c r="D199" s="70">
        <v>2</v>
      </c>
      <c r="E199" s="68"/>
      <c r="F199" s="69">
        <f t="shared" si="2"/>
        <v>0</v>
      </c>
      <c r="G199" s="66" t="s">
        <v>387</v>
      </c>
    </row>
    <row r="200" spans="1:7" s="7" customFormat="1" x14ac:dyDescent="0.35">
      <c r="A200" s="10" t="s">
        <v>251</v>
      </c>
      <c r="B200" s="24" t="s">
        <v>89</v>
      </c>
      <c r="C200" s="9" t="s">
        <v>83</v>
      </c>
      <c r="D200" s="70">
        <v>2</v>
      </c>
      <c r="E200" s="68"/>
      <c r="F200" s="69">
        <f t="shared" si="2"/>
        <v>0</v>
      </c>
      <c r="G200" s="66" t="s">
        <v>299</v>
      </c>
    </row>
    <row r="201" spans="1:7" s="7" customFormat="1" x14ac:dyDescent="0.35">
      <c r="A201" s="10">
        <v>91</v>
      </c>
      <c r="B201" s="24" t="s">
        <v>90</v>
      </c>
      <c r="C201" s="9" t="s">
        <v>83</v>
      </c>
      <c r="D201" s="70">
        <v>3</v>
      </c>
      <c r="E201" s="68"/>
      <c r="F201" s="69">
        <f t="shared" si="2"/>
        <v>0</v>
      </c>
      <c r="G201" s="66" t="s">
        <v>300</v>
      </c>
    </row>
    <row r="202" spans="1:7" s="7" customFormat="1" x14ac:dyDescent="0.35">
      <c r="A202" s="10" t="s">
        <v>252</v>
      </c>
      <c r="B202" s="24" t="s">
        <v>91</v>
      </c>
      <c r="C202" s="9" t="s">
        <v>83</v>
      </c>
      <c r="D202" s="70">
        <v>3</v>
      </c>
      <c r="E202" s="68"/>
      <c r="F202" s="69">
        <f t="shared" ref="F202:F250" si="3">E202*D202</f>
        <v>0</v>
      </c>
      <c r="G202" s="66" t="s">
        <v>387</v>
      </c>
    </row>
    <row r="203" spans="1:7" s="7" customFormat="1" x14ac:dyDescent="0.35">
      <c r="A203" s="10" t="s">
        <v>253</v>
      </c>
      <c r="B203" s="24" t="s">
        <v>92</v>
      </c>
      <c r="C203" s="9" t="s">
        <v>83</v>
      </c>
      <c r="D203" s="70">
        <v>3</v>
      </c>
      <c r="E203" s="68"/>
      <c r="F203" s="69">
        <f t="shared" si="3"/>
        <v>0</v>
      </c>
      <c r="G203" s="66" t="s">
        <v>299</v>
      </c>
    </row>
    <row r="204" spans="1:7" s="7" customFormat="1" x14ac:dyDescent="0.35">
      <c r="A204" s="10">
        <v>92</v>
      </c>
      <c r="B204" s="24" t="s">
        <v>93</v>
      </c>
      <c r="C204" s="9" t="s">
        <v>83</v>
      </c>
      <c r="D204" s="70">
        <v>2</v>
      </c>
      <c r="E204" s="68"/>
      <c r="F204" s="69">
        <f t="shared" si="3"/>
        <v>0</v>
      </c>
      <c r="G204" s="66" t="s">
        <v>300</v>
      </c>
    </row>
    <row r="205" spans="1:7" s="7" customFormat="1" x14ac:dyDescent="0.35">
      <c r="A205" s="10" t="s">
        <v>254</v>
      </c>
      <c r="B205" s="24" t="s">
        <v>94</v>
      </c>
      <c r="C205" s="9"/>
      <c r="D205" s="70">
        <v>2</v>
      </c>
      <c r="E205" s="68"/>
      <c r="F205" s="69">
        <f t="shared" si="3"/>
        <v>0</v>
      </c>
      <c r="G205" s="66" t="s">
        <v>387</v>
      </c>
    </row>
    <row r="206" spans="1:7" s="7" customFormat="1" x14ac:dyDescent="0.35">
      <c r="A206" s="10" t="s">
        <v>255</v>
      </c>
      <c r="B206" s="24" t="s">
        <v>95</v>
      </c>
      <c r="C206" s="9"/>
      <c r="D206" s="70">
        <v>2</v>
      </c>
      <c r="E206" s="68"/>
      <c r="F206" s="69">
        <f t="shared" si="3"/>
        <v>0</v>
      </c>
      <c r="G206" s="66" t="s">
        <v>299</v>
      </c>
    </row>
    <row r="207" spans="1:7" s="7" customFormat="1" x14ac:dyDescent="0.35">
      <c r="A207" s="10">
        <v>93</v>
      </c>
      <c r="B207" s="24" t="s">
        <v>285</v>
      </c>
      <c r="C207" s="9" t="s">
        <v>9</v>
      </c>
      <c r="D207" s="70">
        <v>2</v>
      </c>
      <c r="E207" s="68"/>
      <c r="F207" s="69">
        <f t="shared" si="3"/>
        <v>0</v>
      </c>
      <c r="G207" s="66" t="s">
        <v>300</v>
      </c>
    </row>
    <row r="208" spans="1:7" s="7" customFormat="1" x14ac:dyDescent="0.35">
      <c r="A208" s="10" t="s">
        <v>256</v>
      </c>
      <c r="B208" s="24" t="s">
        <v>286</v>
      </c>
      <c r="C208" s="9" t="s">
        <v>9</v>
      </c>
      <c r="D208" s="70">
        <v>2</v>
      </c>
      <c r="E208" s="68"/>
      <c r="F208" s="69">
        <f t="shared" si="3"/>
        <v>0</v>
      </c>
      <c r="G208" s="66" t="s">
        <v>387</v>
      </c>
    </row>
    <row r="209" spans="1:7" s="7" customFormat="1" x14ac:dyDescent="0.35">
      <c r="A209" s="10">
        <v>94</v>
      </c>
      <c r="B209" s="24" t="s">
        <v>287</v>
      </c>
      <c r="C209" s="9" t="s">
        <v>9</v>
      </c>
      <c r="D209" s="70">
        <v>3</v>
      </c>
      <c r="E209" s="68"/>
      <c r="F209" s="69">
        <f t="shared" si="3"/>
        <v>0</v>
      </c>
      <c r="G209" s="66" t="s">
        <v>300</v>
      </c>
    </row>
    <row r="210" spans="1:7" s="7" customFormat="1" x14ac:dyDescent="0.35">
      <c r="A210" s="10" t="s">
        <v>257</v>
      </c>
      <c r="B210" s="24" t="s">
        <v>288</v>
      </c>
      <c r="C210" s="9" t="s">
        <v>9</v>
      </c>
      <c r="D210" s="70">
        <v>3</v>
      </c>
      <c r="E210" s="68"/>
      <c r="F210" s="69">
        <f t="shared" si="3"/>
        <v>0</v>
      </c>
      <c r="G210" s="66" t="s">
        <v>387</v>
      </c>
    </row>
    <row r="211" spans="1:7" s="7" customFormat="1" x14ac:dyDescent="0.35">
      <c r="A211" s="10">
        <v>95</v>
      </c>
      <c r="B211" s="24" t="s">
        <v>289</v>
      </c>
      <c r="C211" s="9" t="s">
        <v>9</v>
      </c>
      <c r="D211" s="70">
        <v>2</v>
      </c>
      <c r="E211" s="68"/>
      <c r="F211" s="69">
        <f t="shared" si="3"/>
        <v>0</v>
      </c>
      <c r="G211" s="66" t="s">
        <v>300</v>
      </c>
    </row>
    <row r="212" spans="1:7" s="7" customFormat="1" x14ac:dyDescent="0.35">
      <c r="A212" s="10" t="s">
        <v>258</v>
      </c>
      <c r="B212" s="24" t="s">
        <v>290</v>
      </c>
      <c r="C212" s="9" t="s">
        <v>9</v>
      </c>
      <c r="D212" s="70">
        <v>2</v>
      </c>
      <c r="E212" s="68"/>
      <c r="F212" s="69">
        <f t="shared" si="3"/>
        <v>0</v>
      </c>
      <c r="G212" s="66" t="s">
        <v>387</v>
      </c>
    </row>
    <row r="213" spans="1:7" s="7" customFormat="1" x14ac:dyDescent="0.35">
      <c r="A213" s="10">
        <v>96</v>
      </c>
      <c r="B213" s="24" t="s">
        <v>291</v>
      </c>
      <c r="C213" s="9" t="s">
        <v>9</v>
      </c>
      <c r="D213" s="70">
        <v>13</v>
      </c>
      <c r="E213" s="68"/>
      <c r="F213" s="69">
        <f t="shared" si="3"/>
        <v>0</v>
      </c>
      <c r="G213" s="66" t="s">
        <v>300</v>
      </c>
    </row>
    <row r="214" spans="1:7" s="7" customFormat="1" x14ac:dyDescent="0.35">
      <c r="A214" s="10" t="s">
        <v>259</v>
      </c>
      <c r="B214" s="24" t="s">
        <v>292</v>
      </c>
      <c r="C214" s="9" t="s">
        <v>9</v>
      </c>
      <c r="D214" s="70">
        <v>13</v>
      </c>
      <c r="E214" s="68"/>
      <c r="F214" s="69">
        <f t="shared" si="3"/>
        <v>0</v>
      </c>
      <c r="G214" s="66" t="s">
        <v>387</v>
      </c>
    </row>
    <row r="215" spans="1:7" s="7" customFormat="1" x14ac:dyDescent="0.35">
      <c r="A215" s="10">
        <v>97</v>
      </c>
      <c r="B215" s="24" t="s">
        <v>293</v>
      </c>
      <c r="C215" s="9" t="s">
        <v>9</v>
      </c>
      <c r="D215" s="70">
        <v>1</v>
      </c>
      <c r="E215" s="68"/>
      <c r="F215" s="69">
        <f t="shared" si="3"/>
        <v>0</v>
      </c>
      <c r="G215" s="66" t="s">
        <v>300</v>
      </c>
    </row>
    <row r="216" spans="1:7" s="7" customFormat="1" x14ac:dyDescent="0.35">
      <c r="A216" s="10" t="s">
        <v>260</v>
      </c>
      <c r="B216" s="24" t="s">
        <v>294</v>
      </c>
      <c r="C216" s="9" t="s">
        <v>9</v>
      </c>
      <c r="D216" s="70">
        <v>1</v>
      </c>
      <c r="E216" s="68"/>
      <c r="F216" s="69">
        <f t="shared" si="3"/>
        <v>0</v>
      </c>
      <c r="G216" s="66" t="s">
        <v>387</v>
      </c>
    </row>
    <row r="217" spans="1:7" s="7" customFormat="1" x14ac:dyDescent="0.35">
      <c r="A217" s="10">
        <v>98</v>
      </c>
      <c r="B217" s="24" t="s">
        <v>295</v>
      </c>
      <c r="C217" s="9" t="s">
        <v>9</v>
      </c>
      <c r="D217" s="70">
        <v>26</v>
      </c>
      <c r="E217" s="68"/>
      <c r="F217" s="69">
        <f t="shared" si="3"/>
        <v>0</v>
      </c>
      <c r="G217" s="66" t="s">
        <v>300</v>
      </c>
    </row>
    <row r="218" spans="1:7" s="7" customFormat="1" x14ac:dyDescent="0.35">
      <c r="A218" s="10" t="s">
        <v>261</v>
      </c>
      <c r="B218" s="24" t="s">
        <v>294</v>
      </c>
      <c r="C218" s="9" t="s">
        <v>9</v>
      </c>
      <c r="D218" s="70">
        <v>26</v>
      </c>
      <c r="E218" s="68"/>
      <c r="F218" s="69">
        <f t="shared" si="3"/>
        <v>0</v>
      </c>
      <c r="G218" s="66" t="s">
        <v>387</v>
      </c>
    </row>
    <row r="219" spans="1:7" s="7" customFormat="1" x14ac:dyDescent="0.35">
      <c r="A219" s="10">
        <v>99</v>
      </c>
      <c r="B219" s="24" t="s">
        <v>189</v>
      </c>
      <c r="C219" s="9" t="s">
        <v>9</v>
      </c>
      <c r="D219" s="70">
        <v>1</v>
      </c>
      <c r="E219" s="68"/>
      <c r="F219" s="69">
        <f t="shared" si="3"/>
        <v>0</v>
      </c>
      <c r="G219" s="66" t="s">
        <v>300</v>
      </c>
    </row>
    <row r="220" spans="1:7" s="7" customFormat="1" x14ac:dyDescent="0.35">
      <c r="A220" s="10" t="s">
        <v>262</v>
      </c>
      <c r="B220" s="24" t="s">
        <v>190</v>
      </c>
      <c r="C220" s="9" t="s">
        <v>9</v>
      </c>
      <c r="D220" s="70">
        <v>1</v>
      </c>
      <c r="E220" s="68"/>
      <c r="F220" s="69">
        <f t="shared" si="3"/>
        <v>0</v>
      </c>
      <c r="G220" s="66" t="s">
        <v>387</v>
      </c>
    </row>
    <row r="221" spans="1:7" s="7" customFormat="1" x14ac:dyDescent="0.35">
      <c r="A221" s="10">
        <v>100</v>
      </c>
      <c r="B221" s="24" t="s">
        <v>192</v>
      </c>
      <c r="C221" s="9" t="s">
        <v>4</v>
      </c>
      <c r="D221" s="70">
        <v>20</v>
      </c>
      <c r="E221" s="68"/>
      <c r="F221" s="69">
        <f t="shared" si="3"/>
        <v>0</v>
      </c>
      <c r="G221" s="66" t="s">
        <v>300</v>
      </c>
    </row>
    <row r="222" spans="1:7" s="7" customFormat="1" x14ac:dyDescent="0.35">
      <c r="A222" s="10" t="s">
        <v>263</v>
      </c>
      <c r="B222" s="24" t="s">
        <v>327</v>
      </c>
      <c r="C222" s="9" t="s">
        <v>4</v>
      </c>
      <c r="D222" s="70">
        <v>20.2</v>
      </c>
      <c r="E222" s="68"/>
      <c r="F222" s="69">
        <f t="shared" si="3"/>
        <v>0</v>
      </c>
      <c r="G222" s="66" t="s">
        <v>387</v>
      </c>
    </row>
    <row r="223" spans="1:7" s="11" customFormat="1" x14ac:dyDescent="0.35">
      <c r="A223" s="37" t="s">
        <v>264</v>
      </c>
      <c r="B223" s="24" t="s">
        <v>109</v>
      </c>
      <c r="C223" s="9" t="s">
        <v>106</v>
      </c>
      <c r="D223" s="70">
        <v>24</v>
      </c>
      <c r="E223" s="68"/>
      <c r="F223" s="69">
        <f t="shared" si="3"/>
        <v>0</v>
      </c>
      <c r="G223" s="66" t="s">
        <v>300</v>
      </c>
    </row>
    <row r="224" spans="1:7" s="7" customFormat="1" x14ac:dyDescent="0.35">
      <c r="A224" s="10">
        <v>102</v>
      </c>
      <c r="B224" s="24" t="s">
        <v>97</v>
      </c>
      <c r="C224" s="9" t="s">
        <v>4</v>
      </c>
      <c r="D224" s="70">
        <v>21</v>
      </c>
      <c r="E224" s="68"/>
      <c r="F224" s="69">
        <f t="shared" si="3"/>
        <v>0</v>
      </c>
      <c r="G224" s="66" t="s">
        <v>300</v>
      </c>
    </row>
    <row r="225" spans="1:7" x14ac:dyDescent="0.35">
      <c r="A225" s="35" t="s">
        <v>265</v>
      </c>
      <c r="B225" s="46" t="s">
        <v>381</v>
      </c>
      <c r="C225" s="36" t="s">
        <v>4</v>
      </c>
      <c r="D225" s="70">
        <v>580</v>
      </c>
      <c r="E225" s="68"/>
      <c r="F225" s="69">
        <f t="shared" si="3"/>
        <v>0</v>
      </c>
      <c r="G225" s="66" t="s">
        <v>300</v>
      </c>
    </row>
    <row r="226" spans="1:7" s="7" customFormat="1" x14ac:dyDescent="0.35">
      <c r="A226" s="37" t="s">
        <v>266</v>
      </c>
      <c r="B226" s="54" t="s">
        <v>123</v>
      </c>
      <c r="C226" s="9"/>
      <c r="D226" s="70">
        <v>580</v>
      </c>
      <c r="E226" s="68"/>
      <c r="F226" s="69">
        <f t="shared" si="3"/>
        <v>0</v>
      </c>
      <c r="G226" s="66" t="s">
        <v>299</v>
      </c>
    </row>
    <row r="227" spans="1:7" x14ac:dyDescent="0.35">
      <c r="A227" s="10">
        <v>104</v>
      </c>
      <c r="B227" s="24" t="s">
        <v>193</v>
      </c>
      <c r="C227" s="9" t="s">
        <v>106</v>
      </c>
      <c r="D227" s="70">
        <v>1</v>
      </c>
      <c r="E227" s="68"/>
      <c r="F227" s="69">
        <f t="shared" si="3"/>
        <v>0</v>
      </c>
      <c r="G227" s="66" t="s">
        <v>300</v>
      </c>
    </row>
    <row r="228" spans="1:7" s="7" customFormat="1" x14ac:dyDescent="0.35">
      <c r="A228" s="10" t="s">
        <v>267</v>
      </c>
      <c r="B228" s="24" t="s">
        <v>71</v>
      </c>
      <c r="C228" s="9" t="s">
        <v>4</v>
      </c>
      <c r="D228" s="70">
        <v>0.4</v>
      </c>
      <c r="E228" s="68"/>
      <c r="F228" s="69">
        <f t="shared" si="3"/>
        <v>0</v>
      </c>
      <c r="G228" s="66" t="s">
        <v>387</v>
      </c>
    </row>
    <row r="229" spans="1:7" x14ac:dyDescent="0.35">
      <c r="A229" s="10">
        <v>105</v>
      </c>
      <c r="B229" s="24" t="s">
        <v>194</v>
      </c>
      <c r="C229" s="9" t="s">
        <v>106</v>
      </c>
      <c r="D229" s="70">
        <v>1</v>
      </c>
      <c r="E229" s="68"/>
      <c r="F229" s="69">
        <f t="shared" si="3"/>
        <v>0</v>
      </c>
      <c r="G229" s="66" t="s">
        <v>300</v>
      </c>
    </row>
    <row r="230" spans="1:7" s="7" customFormat="1" x14ac:dyDescent="0.35">
      <c r="A230" s="10" t="s">
        <v>268</v>
      </c>
      <c r="B230" s="24" t="s">
        <v>323</v>
      </c>
      <c r="C230" s="9" t="s">
        <v>4</v>
      </c>
      <c r="D230" s="70">
        <v>0.4</v>
      </c>
      <c r="E230" s="68"/>
      <c r="F230" s="69">
        <f t="shared" si="3"/>
        <v>0</v>
      </c>
      <c r="G230" s="66" t="s">
        <v>387</v>
      </c>
    </row>
    <row r="231" spans="1:7" x14ac:dyDescent="0.35">
      <c r="A231" s="10">
        <v>106</v>
      </c>
      <c r="B231" s="24" t="s">
        <v>195</v>
      </c>
      <c r="C231" s="9" t="s">
        <v>106</v>
      </c>
      <c r="D231" s="70">
        <v>3</v>
      </c>
      <c r="E231" s="68"/>
      <c r="F231" s="69">
        <f t="shared" si="3"/>
        <v>0</v>
      </c>
      <c r="G231" s="66" t="s">
        <v>300</v>
      </c>
    </row>
    <row r="232" spans="1:7" s="7" customFormat="1" x14ac:dyDescent="0.35">
      <c r="A232" s="10" t="s">
        <v>269</v>
      </c>
      <c r="B232" s="24" t="s">
        <v>327</v>
      </c>
      <c r="C232" s="9" t="s">
        <v>4</v>
      </c>
      <c r="D232" s="70">
        <v>1.2000000000000002</v>
      </c>
      <c r="E232" s="68"/>
      <c r="F232" s="69">
        <f t="shared" si="3"/>
        <v>0</v>
      </c>
      <c r="G232" s="66" t="s">
        <v>387</v>
      </c>
    </row>
    <row r="233" spans="1:7" x14ac:dyDescent="0.35">
      <c r="A233" s="10">
        <v>107</v>
      </c>
      <c r="B233" s="24" t="s">
        <v>196</v>
      </c>
      <c r="C233" s="9" t="s">
        <v>106</v>
      </c>
      <c r="D233" s="70">
        <v>6</v>
      </c>
      <c r="E233" s="68"/>
      <c r="F233" s="69">
        <f t="shared" si="3"/>
        <v>0</v>
      </c>
      <c r="G233" s="66" t="s">
        <v>300</v>
      </c>
    </row>
    <row r="234" spans="1:7" s="7" customFormat="1" x14ac:dyDescent="0.35">
      <c r="A234" s="10" t="s">
        <v>270</v>
      </c>
      <c r="B234" s="24" t="s">
        <v>327</v>
      </c>
      <c r="C234" s="9" t="s">
        <v>4</v>
      </c>
      <c r="D234" s="70">
        <v>2.4000000000000004</v>
      </c>
      <c r="E234" s="68"/>
      <c r="F234" s="69">
        <f t="shared" si="3"/>
        <v>0</v>
      </c>
      <c r="G234" s="66" t="s">
        <v>387</v>
      </c>
    </row>
    <row r="235" spans="1:7" s="11" customFormat="1" x14ac:dyDescent="0.35">
      <c r="A235" s="37" t="s">
        <v>271</v>
      </c>
      <c r="B235" s="24" t="s">
        <v>124</v>
      </c>
      <c r="C235" s="9" t="s">
        <v>4</v>
      </c>
      <c r="D235" s="70">
        <v>10</v>
      </c>
      <c r="E235" s="68"/>
      <c r="F235" s="69">
        <f t="shared" si="3"/>
        <v>0</v>
      </c>
      <c r="G235" s="66" t="s">
        <v>300</v>
      </c>
    </row>
    <row r="236" spans="1:7" s="7" customFormat="1" x14ac:dyDescent="0.35">
      <c r="A236" s="10"/>
      <c r="B236" s="55" t="s">
        <v>112</v>
      </c>
      <c r="C236" s="9"/>
      <c r="D236" s="70"/>
      <c r="E236" s="68"/>
      <c r="F236" s="69">
        <f t="shared" si="3"/>
        <v>0</v>
      </c>
      <c r="G236" s="66" t="s">
        <v>300</v>
      </c>
    </row>
    <row r="237" spans="1:7" s="25" customFormat="1" x14ac:dyDescent="0.45">
      <c r="A237" s="37" t="s">
        <v>272</v>
      </c>
      <c r="B237" s="24" t="s">
        <v>382</v>
      </c>
      <c r="C237" s="9" t="s">
        <v>113</v>
      </c>
      <c r="D237" s="70">
        <v>1</v>
      </c>
      <c r="E237" s="68"/>
      <c r="F237" s="69">
        <f t="shared" si="3"/>
        <v>0</v>
      </c>
      <c r="G237" s="66" t="s">
        <v>300</v>
      </c>
    </row>
    <row r="238" spans="1:7" s="25" customFormat="1" x14ac:dyDescent="0.45">
      <c r="A238" s="37"/>
      <c r="B238" s="26" t="s">
        <v>128</v>
      </c>
      <c r="C238" s="9" t="s">
        <v>113</v>
      </c>
      <c r="D238" s="70">
        <v>1</v>
      </c>
      <c r="E238" s="68"/>
      <c r="F238" s="69">
        <f t="shared" si="3"/>
        <v>0</v>
      </c>
      <c r="G238" s="66" t="s">
        <v>300</v>
      </c>
    </row>
    <row r="239" spans="1:7" s="25" customFormat="1" x14ac:dyDescent="0.45">
      <c r="A239" s="37" t="s">
        <v>273</v>
      </c>
      <c r="B239" s="24" t="s">
        <v>125</v>
      </c>
      <c r="C239" s="9" t="s">
        <v>4</v>
      </c>
      <c r="D239" s="70">
        <v>1</v>
      </c>
      <c r="E239" s="68"/>
      <c r="F239" s="69">
        <f t="shared" si="3"/>
        <v>0</v>
      </c>
      <c r="G239" s="66" t="s">
        <v>299</v>
      </c>
    </row>
    <row r="240" spans="1:7" s="25" customFormat="1" x14ac:dyDescent="0.45">
      <c r="A240" s="37" t="s">
        <v>274</v>
      </c>
      <c r="B240" s="24" t="s">
        <v>126</v>
      </c>
      <c r="C240" s="9" t="s">
        <v>9</v>
      </c>
      <c r="D240" s="70">
        <v>7</v>
      </c>
      <c r="E240" s="68"/>
      <c r="F240" s="69">
        <f t="shared" si="3"/>
        <v>0</v>
      </c>
      <c r="G240" s="66" t="s">
        <v>299</v>
      </c>
    </row>
    <row r="241" spans="1:7" s="25" customFormat="1" x14ac:dyDescent="0.45">
      <c r="A241" s="37" t="s">
        <v>275</v>
      </c>
      <c r="B241" s="24" t="s">
        <v>127</v>
      </c>
      <c r="C241" s="9" t="s">
        <v>9</v>
      </c>
      <c r="D241" s="70">
        <v>1</v>
      </c>
      <c r="E241" s="68"/>
      <c r="F241" s="69">
        <f t="shared" si="3"/>
        <v>0</v>
      </c>
      <c r="G241" s="66" t="s">
        <v>387</v>
      </c>
    </row>
    <row r="242" spans="1:7" s="25" customFormat="1" x14ac:dyDescent="0.45">
      <c r="A242" s="37" t="s">
        <v>276</v>
      </c>
      <c r="B242" s="24" t="s">
        <v>114</v>
      </c>
      <c r="C242" s="9" t="s">
        <v>9</v>
      </c>
      <c r="D242" s="70">
        <v>1</v>
      </c>
      <c r="E242" s="68"/>
      <c r="F242" s="69">
        <f t="shared" si="3"/>
        <v>0</v>
      </c>
      <c r="G242" s="66" t="s">
        <v>387</v>
      </c>
    </row>
    <row r="243" spans="1:7" s="25" customFormat="1" x14ac:dyDescent="0.45">
      <c r="A243" s="37" t="s">
        <v>277</v>
      </c>
      <c r="B243" s="24" t="s">
        <v>115</v>
      </c>
      <c r="C243" s="9" t="s">
        <v>9</v>
      </c>
      <c r="D243" s="70">
        <v>1</v>
      </c>
      <c r="E243" s="68"/>
      <c r="F243" s="69">
        <f t="shared" si="3"/>
        <v>0</v>
      </c>
      <c r="G243" s="66" t="s">
        <v>387</v>
      </c>
    </row>
    <row r="244" spans="1:7" s="25" customFormat="1" x14ac:dyDescent="0.45">
      <c r="A244" s="37" t="s">
        <v>278</v>
      </c>
      <c r="B244" s="24" t="s">
        <v>296</v>
      </c>
      <c r="C244" s="9" t="s">
        <v>9</v>
      </c>
      <c r="D244" s="70">
        <v>1</v>
      </c>
      <c r="E244" s="68"/>
      <c r="F244" s="69">
        <f t="shared" si="3"/>
        <v>0</v>
      </c>
      <c r="G244" s="66" t="s">
        <v>387</v>
      </c>
    </row>
    <row r="245" spans="1:7" s="25" customFormat="1" x14ac:dyDescent="0.45">
      <c r="A245" s="37" t="s">
        <v>279</v>
      </c>
      <c r="B245" s="24" t="s">
        <v>129</v>
      </c>
      <c r="C245" s="9" t="s">
        <v>9</v>
      </c>
      <c r="D245" s="70">
        <v>1</v>
      </c>
      <c r="E245" s="68"/>
      <c r="F245" s="69">
        <f t="shared" si="3"/>
        <v>0</v>
      </c>
      <c r="G245" s="66" t="s">
        <v>387</v>
      </c>
    </row>
    <row r="246" spans="1:7" s="25" customFormat="1" x14ac:dyDescent="0.45">
      <c r="A246" s="37" t="s">
        <v>280</v>
      </c>
      <c r="B246" s="24" t="s">
        <v>383</v>
      </c>
      <c r="C246" s="9" t="s">
        <v>9</v>
      </c>
      <c r="D246" s="70">
        <v>1</v>
      </c>
      <c r="E246" s="68"/>
      <c r="F246" s="69">
        <f t="shared" si="3"/>
        <v>0</v>
      </c>
      <c r="G246" s="66" t="s">
        <v>387</v>
      </c>
    </row>
    <row r="247" spans="1:7" s="25" customFormat="1" x14ac:dyDescent="0.45">
      <c r="A247" s="37" t="s">
        <v>281</v>
      </c>
      <c r="B247" s="24" t="s">
        <v>116</v>
      </c>
      <c r="C247" s="9" t="s">
        <v>9</v>
      </c>
      <c r="D247" s="70">
        <v>1</v>
      </c>
      <c r="E247" s="68"/>
      <c r="F247" s="69">
        <f t="shared" si="3"/>
        <v>0</v>
      </c>
      <c r="G247" s="66" t="s">
        <v>387</v>
      </c>
    </row>
    <row r="248" spans="1:7" s="7" customFormat="1" x14ac:dyDescent="0.35">
      <c r="A248" s="10">
        <v>110</v>
      </c>
      <c r="B248" s="24" t="s">
        <v>384</v>
      </c>
      <c r="C248" s="9" t="s">
        <v>12</v>
      </c>
      <c r="D248" s="70">
        <v>6.4000000000000015E-2</v>
      </c>
      <c r="E248" s="68"/>
      <c r="F248" s="69">
        <f t="shared" si="3"/>
        <v>0</v>
      </c>
      <c r="G248" s="66" t="s">
        <v>300</v>
      </c>
    </row>
    <row r="249" spans="1:7" s="7" customFormat="1" x14ac:dyDescent="0.35">
      <c r="A249" s="10" t="s">
        <v>282</v>
      </c>
      <c r="B249" s="24" t="s">
        <v>86</v>
      </c>
      <c r="C249" s="9" t="s">
        <v>12</v>
      </c>
      <c r="D249" s="70">
        <v>6.5280000000000019E-2</v>
      </c>
      <c r="E249" s="68"/>
      <c r="F249" s="69">
        <f t="shared" si="3"/>
        <v>0</v>
      </c>
      <c r="G249" s="66" t="s">
        <v>299</v>
      </c>
    </row>
    <row r="250" spans="1:7" s="7" customFormat="1" ht="16.5" thickBot="1" x14ac:dyDescent="0.4">
      <c r="A250" s="38" t="s">
        <v>283</v>
      </c>
      <c r="B250" s="56" t="s">
        <v>78</v>
      </c>
      <c r="C250" s="39" t="s">
        <v>12</v>
      </c>
      <c r="D250" s="71">
        <v>1.5360000000000005E-3</v>
      </c>
      <c r="E250" s="72"/>
      <c r="F250" s="73">
        <f t="shared" si="3"/>
        <v>0</v>
      </c>
      <c r="G250" s="66" t="s">
        <v>299</v>
      </c>
    </row>
    <row r="251" spans="1:7" s="7" customFormat="1" ht="16.5" thickBot="1" x14ac:dyDescent="0.4">
      <c r="A251" s="40"/>
      <c r="B251" s="57" t="s">
        <v>5</v>
      </c>
      <c r="C251" s="41"/>
      <c r="D251" s="74"/>
      <c r="E251" s="75"/>
      <c r="F251" s="76">
        <f>SUM(F8:F250)</f>
        <v>0</v>
      </c>
    </row>
    <row r="252" spans="1:7" ht="16.5" thickBot="1" x14ac:dyDescent="0.4">
      <c r="A252" s="15"/>
      <c r="B252" s="27" t="s">
        <v>385</v>
      </c>
      <c r="C252" s="17"/>
      <c r="D252" s="76"/>
      <c r="E252" s="76"/>
      <c r="F252" s="77">
        <f>F251*C252</f>
        <v>0</v>
      </c>
    </row>
    <row r="253" spans="1:7" ht="16.5" thickBot="1" x14ac:dyDescent="0.4">
      <c r="A253" s="15"/>
      <c r="B253" s="28" t="s">
        <v>6</v>
      </c>
      <c r="C253" s="16"/>
      <c r="D253" s="76"/>
      <c r="E253" s="76"/>
      <c r="F253" s="76">
        <f>SUM(F251:F252)</f>
        <v>0</v>
      </c>
    </row>
    <row r="254" spans="1:7" ht="16.5" thickBot="1" x14ac:dyDescent="0.4">
      <c r="A254" s="15"/>
      <c r="B254" s="27" t="s">
        <v>7</v>
      </c>
      <c r="C254" s="17"/>
      <c r="D254" s="76"/>
      <c r="E254" s="76"/>
      <c r="F254" s="77">
        <f>F253*C254</f>
        <v>0</v>
      </c>
    </row>
    <row r="255" spans="1:7" ht="16.5" thickBot="1" x14ac:dyDescent="0.4">
      <c r="A255" s="18"/>
      <c r="B255" s="58" t="s">
        <v>6</v>
      </c>
      <c r="C255" s="19"/>
      <c r="D255" s="78"/>
      <c r="E255" s="78"/>
      <c r="F255" s="78">
        <f>F254+F253</f>
        <v>0</v>
      </c>
    </row>
    <row r="256" spans="1:7" ht="16.5" thickBot="1" x14ac:dyDescent="0.4">
      <c r="A256" s="15"/>
      <c r="B256" s="27" t="s">
        <v>386</v>
      </c>
      <c r="C256" s="17"/>
      <c r="D256" s="76"/>
      <c r="E256" s="76"/>
      <c r="F256" s="77">
        <f>F255*C256</f>
        <v>0</v>
      </c>
    </row>
    <row r="257" spans="1:6" ht="16.5" thickBot="1" x14ac:dyDescent="0.4">
      <c r="A257" s="18"/>
      <c r="B257" s="58" t="s">
        <v>6</v>
      </c>
      <c r="C257" s="19"/>
      <c r="D257" s="78"/>
      <c r="E257" s="78"/>
      <c r="F257" s="78">
        <f>SUM(F255:F256)</f>
        <v>0</v>
      </c>
    </row>
  </sheetData>
  <autoFilter ref="A7:G257"/>
  <mergeCells count="6">
    <mergeCell ref="F5:F6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2020-11-03T08:47:44Z</dcterms:modified>
</cp:coreProperties>
</file>