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10" windowHeight="9135"/>
  </bookViews>
  <sheets>
    <sheet name="აეროპორტი" sheetId="2" r:id="rId1"/>
    <sheet name="ლოჭინი " sheetId="3" r:id="rId2"/>
  </sheets>
  <definedNames>
    <definedName name="_xlnm.Print_Area" localSheetId="0">აეროპორტი!$A$1:$I$40</definedName>
    <definedName name="_xlnm.Print_Area" localSheetId="1">'ლოჭინი '!$A$1:$I$74</definedName>
  </definedNames>
  <calcPr calcId="162913"/>
</workbook>
</file>

<file path=xl/calcChain.xml><?xml version="1.0" encoding="utf-8"?>
<calcChain xmlns="http://schemas.openxmlformats.org/spreadsheetml/2006/main">
  <c r="I40" i="3" l="1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10" i="3"/>
  <c r="F40" i="3"/>
  <c r="H4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10" i="3"/>
  <c r="H40" i="2" l="1"/>
  <c r="I11" i="2"/>
  <c r="I12" i="2"/>
  <c r="I13" i="2"/>
  <c r="I15" i="2"/>
  <c r="I16" i="2"/>
  <c r="I17" i="2"/>
  <c r="I18" i="2"/>
  <c r="I40" i="2" s="1"/>
  <c r="I19" i="2"/>
  <c r="I20" i="2"/>
  <c r="I22" i="2"/>
  <c r="I23" i="2"/>
  <c r="I24" i="2"/>
  <c r="I25" i="2"/>
  <c r="I26" i="2"/>
  <c r="I27" i="2"/>
  <c r="I28" i="2"/>
  <c r="I30" i="2"/>
  <c r="I31" i="2"/>
  <c r="I33" i="2"/>
  <c r="I34" i="2"/>
  <c r="I36" i="2"/>
  <c r="I37" i="2"/>
  <c r="H11" i="2"/>
  <c r="H12" i="2"/>
  <c r="H13" i="2"/>
  <c r="H14" i="2"/>
  <c r="I14" i="2" s="1"/>
  <c r="H15" i="2"/>
  <c r="H16" i="2"/>
  <c r="H17" i="2"/>
  <c r="H18" i="2"/>
  <c r="H19" i="2"/>
  <c r="H20" i="2"/>
  <c r="H21" i="2"/>
  <c r="I21" i="2" s="1"/>
  <c r="H22" i="2"/>
  <c r="H23" i="2"/>
  <c r="H24" i="2"/>
  <c r="H25" i="2"/>
  <c r="H26" i="2"/>
  <c r="H27" i="2"/>
  <c r="H28" i="2"/>
  <c r="H29" i="2"/>
  <c r="I29" i="2" s="1"/>
  <c r="H30" i="2"/>
  <c r="H31" i="2"/>
  <c r="H32" i="2"/>
  <c r="I32" i="2" s="1"/>
  <c r="H33" i="2"/>
  <c r="H34" i="2"/>
  <c r="H35" i="2"/>
  <c r="I35" i="2" s="1"/>
  <c r="H36" i="2"/>
  <c r="H37" i="2"/>
  <c r="H38" i="2"/>
  <c r="I38" i="2" s="1"/>
  <c r="F11" i="2"/>
  <c r="F12" i="2"/>
  <c r="F13" i="2"/>
  <c r="F14" i="2"/>
  <c r="F15" i="2"/>
  <c r="F16" i="2"/>
  <c r="F17" i="2"/>
  <c r="F18" i="2"/>
  <c r="F40" i="2" s="1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10" i="2"/>
  <c r="H10" i="2"/>
  <c r="I10" i="2" s="1"/>
</calcChain>
</file>

<file path=xl/comments1.xml><?xml version="1.0" encoding="utf-8"?>
<comments xmlns="http://schemas.openxmlformats.org/spreadsheetml/2006/main">
  <authors>
    <author>Author</author>
  </authors>
  <commentLis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1)დარბაზი და კორიდორი - 60/60 SHANON GREY (ARGENTA)
2)საპირფარეშო 61/61 BUXY ANTRACITE  (Bien Seramik)
3)საპირფარეშო კედელი 33/55 KIEL MARENGO (PAMESA)</t>
        </r>
      </text>
    </comment>
  </commentList>
</comments>
</file>

<file path=xl/sharedStrings.xml><?xml version="1.0" encoding="utf-8"?>
<sst xmlns="http://schemas.openxmlformats.org/spreadsheetml/2006/main" count="144" uniqueCount="60">
  <si>
    <t>№</t>
  </si>
  <si>
    <t>სამუშაოს დასახელება</t>
  </si>
  <si>
    <t>განზ</t>
  </si>
  <si>
    <t>რაოდ</t>
  </si>
  <si>
    <t>ღირებულება</t>
  </si>
  <si>
    <t>ხელფასი</t>
  </si>
  <si>
    <t>სულ</t>
  </si>
  <si>
    <t>ერთეული</t>
  </si>
  <si>
    <t>მარკეტის შიდა მოპირკეთება</t>
  </si>
  <si>
    <t>მ2</t>
  </si>
  <si>
    <t>წებოცემენტი  25კგ  ყინვაგამძლე</t>
  </si>
  <si>
    <t>ტომარა</t>
  </si>
  <si>
    <t>ცლ</t>
  </si>
  <si>
    <t xml:space="preserve"> თაბაშირ-მუყაოს ფილა</t>
  </si>
  <si>
    <t>მ</t>
  </si>
  <si>
    <t>ონკანი  ARCO</t>
  </si>
  <si>
    <t>სამღებრო სამუშაოები</t>
  </si>
  <si>
    <t>ლენტი მინაქსოვილის ბადის თვითწებვადი</t>
  </si>
  <si>
    <t>რულონ</t>
  </si>
  <si>
    <t>ფითხი კნაუფი პირველი პირის</t>
  </si>
  <si>
    <t xml:space="preserve">ფითხი კნაუფი ბოლო პირის  </t>
  </si>
  <si>
    <t xml:space="preserve">ზუმფარა ღრუბელზე </t>
  </si>
  <si>
    <t>კომპლ</t>
  </si>
  <si>
    <t xml:space="preserve">ფასადის კედლების შეღებვა    </t>
  </si>
  <si>
    <t xml:space="preserve">საღებავი ფასადის </t>
  </si>
  <si>
    <t xml:space="preserve">ელექტრო სამუშაოები </t>
  </si>
  <si>
    <t>სატრანსპორტო ხარჯი</t>
  </si>
  <si>
    <t>ჯამი</t>
  </si>
  <si>
    <t xml:space="preserve">წყალგაყვანილობის მოწყობა         </t>
  </si>
  <si>
    <t>წერტილი</t>
  </si>
  <si>
    <t>დემონტაჟის სამუშაოები (ფანჯარის ღიობის ამოჭრა, ხის იატაკის დემონტაჟი,ქვაფენილის დემონტაჟი, შენობაში ჭერის დემონტაჟი,მიწის ამოთხრა)</t>
  </si>
  <si>
    <t>კარი (მდფ) (გასგორებელ მექანიზმზე)</t>
  </si>
  <si>
    <t>თ/მუყაოს ჭერის მოწყობა</t>
  </si>
  <si>
    <t xml:space="preserve">გრუნტი </t>
  </si>
  <si>
    <t>გენათება</t>
  </si>
  <si>
    <t>საფ</t>
  </si>
  <si>
    <t>იატაკის მოჭიმვა</t>
  </si>
  <si>
    <t>კიბის უჯრედის და ბორდიურის  მოწყობა</t>
  </si>
  <si>
    <t xml:space="preserve">დემონტაჟის სამუშაოები (ფანჯარის ღიობის ამოჭრა, იატაკის დემონტაჟი </t>
  </si>
  <si>
    <t xml:space="preserve">საღბავი  ნესტგამძლე </t>
  </si>
  <si>
    <r>
      <t xml:space="preserve">კერამიკული ფილებით იატაკების და კედლების მოწყობა  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</si>
  <si>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t>ტრაპი</t>
  </si>
  <si>
    <r>
      <t xml:space="preserve">კერამიკული ფილებით იატაკების მოწყობა  </t>
    </r>
    <r>
      <rPr>
        <b/>
        <sz val="10"/>
        <color theme="1"/>
        <rFont val="Calibri"/>
        <family val="2"/>
        <charset val="204"/>
        <scheme val="minor"/>
      </rPr>
      <t xml:space="preserve">  </t>
    </r>
    <r>
      <rPr>
        <b/>
        <sz val="8"/>
        <color theme="1"/>
        <rFont val="Calibri"/>
        <family val="2"/>
        <charset val="204"/>
        <scheme val="minor"/>
      </rPr>
      <t xml:space="preserve">ზომა 60/60  SHANON GREY (ARGENTA) </t>
    </r>
  </si>
  <si>
    <t>ალუმინის კარი 1.50მ/2.20მ</t>
  </si>
  <si>
    <t xml:space="preserve">უნიტაზი      VITRA Zentrum  SKU: 5781B003-0075 
</t>
  </si>
  <si>
    <t xml:space="preserve">ხელის შემრევი ონკანი   VITRA SKU: A42440EXP Solid S
</t>
  </si>
  <si>
    <t xml:space="preserve">ხელსაბანი  ორი კერამიკული ნიჟარით </t>
  </si>
  <si>
    <t xml:space="preserve">რკინის კარები </t>
  </si>
  <si>
    <t xml:space="preserve">ალუმინის კარი  1.5მ/2.20მ </t>
  </si>
  <si>
    <t xml:space="preserve">ვიტრაჟი ალუმინის 1.4მ/1.75მ </t>
  </si>
  <si>
    <t xml:space="preserve">ცლ </t>
  </si>
  <si>
    <t xml:space="preserve"> საპირფარეშოს სარკე </t>
  </si>
  <si>
    <t xml:space="preserve">კარი (მდფ) საპირფარეშო </t>
  </si>
  <si>
    <t xml:space="preserve">კარი (მდფ) (გასგორებელ მექანიზმზე) დარბაზი </t>
  </si>
  <si>
    <t>სხვა დამხმარე მასალა</t>
  </si>
  <si>
    <t>საღებავი  ნესტგამძლე 15ლ</t>
  </si>
  <si>
    <t>სხვა დამხმარე მასალები</t>
  </si>
  <si>
    <t>ც</t>
  </si>
  <si>
    <t>აგგს ,,აეროპორტი"-ს ტერიტორიაზე სარემონტო სამუშაოების ჩამონათვალი</t>
  </si>
  <si>
    <t>აგგს ,,ლოჭინი"-ს ტერიტორიაზე სარემონტო სამუშაოების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</si>
</sst>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NumberFormat="1" applyFont="1"/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47625</xdr:rowOff>
    </xdr:from>
    <xdr:to>
      <xdr:col>5</xdr:col>
      <xdr:colOff>266699</xdr:colOff>
      <xdr:row>73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239125"/>
          <a:ext cx="6753224" cy="6191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zoomScaleNormal="100" workbookViewId="0">
      <selection activeCell="B1" sqref="B1"/>
    </sheetView>
  </sheetViews>
  <sheetFormatPr defaultColWidth="9.140625" defaultRowHeight="15" x14ac:dyDescent="0.25"/>
  <cols>
    <col min="1" max="1" width="3.42578125" style="1" customWidth="1"/>
    <col min="2" max="2" width="65.28515625" style="1" customWidth="1"/>
    <col min="3" max="3" width="11.28515625" style="1" customWidth="1"/>
    <col min="4" max="4" width="8.85546875" style="1" customWidth="1"/>
    <col min="5" max="5" width="8.28515625" style="1" customWidth="1"/>
    <col min="6" max="6" width="6.7109375" style="1" customWidth="1"/>
    <col min="7" max="7" width="12.28515625" style="1" customWidth="1"/>
    <col min="8" max="8" width="12.85546875" style="1" customWidth="1"/>
    <col min="9" max="9" width="8.85546875" style="1" customWidth="1"/>
    <col min="10" max="10" width="2.7109375" style="2" customWidth="1"/>
    <col min="11" max="11" width="9.140625" style="2"/>
    <col min="12" max="16384" width="9.140625" style="1"/>
  </cols>
  <sheetData>
    <row r="1" spans="1:10" x14ac:dyDescent="0.25">
      <c r="B1" s="21" t="s">
        <v>58</v>
      </c>
      <c r="C1" s="21"/>
    </row>
    <row r="2" spans="1:10" x14ac:dyDescent="0.25">
      <c r="A2" s="3"/>
      <c r="B2" s="33"/>
      <c r="C2" s="33"/>
      <c r="D2" s="33"/>
      <c r="E2" s="33"/>
      <c r="F2" s="33"/>
    </row>
    <row r="3" spans="1:10" x14ac:dyDescent="0.25">
      <c r="A3" s="3"/>
      <c r="B3" s="4"/>
      <c r="C3" s="4"/>
      <c r="D3" s="4"/>
      <c r="E3" s="5"/>
      <c r="F3" s="5"/>
    </row>
    <row r="6" spans="1:10" x14ac:dyDescent="0.25">
      <c r="C6" s="6"/>
      <c r="D6" s="6"/>
      <c r="E6" s="6"/>
      <c r="F6" s="6"/>
      <c r="G6" s="6"/>
      <c r="H6" s="6"/>
      <c r="I6" s="6"/>
      <c r="J6" s="7"/>
    </row>
    <row r="7" spans="1:10" ht="18.75" customHeight="1" x14ac:dyDescent="0.25">
      <c r="A7" s="34" t="s">
        <v>0</v>
      </c>
      <c r="B7" s="36" t="s">
        <v>1</v>
      </c>
      <c r="C7" s="36" t="s">
        <v>2</v>
      </c>
      <c r="D7" s="36" t="s">
        <v>3</v>
      </c>
      <c r="E7" s="38" t="s">
        <v>4</v>
      </c>
      <c r="F7" s="39"/>
      <c r="G7" s="29" t="s">
        <v>5</v>
      </c>
      <c r="H7" s="30"/>
      <c r="I7" s="31" t="s">
        <v>6</v>
      </c>
      <c r="J7" s="8"/>
    </row>
    <row r="8" spans="1:10" ht="30" x14ac:dyDescent="0.25">
      <c r="A8" s="35"/>
      <c r="B8" s="37"/>
      <c r="C8" s="37"/>
      <c r="D8" s="37"/>
      <c r="E8" s="9" t="s">
        <v>7</v>
      </c>
      <c r="F8" s="10" t="s">
        <v>6</v>
      </c>
      <c r="G8" s="9" t="s">
        <v>7</v>
      </c>
      <c r="H8" s="10" t="s">
        <v>6</v>
      </c>
      <c r="I8" s="32"/>
      <c r="J8" s="8"/>
    </row>
    <row r="9" spans="1:10" x14ac:dyDescent="0.25">
      <c r="A9" s="11"/>
      <c r="B9" s="17" t="s">
        <v>8</v>
      </c>
      <c r="C9" s="11"/>
      <c r="D9" s="11"/>
      <c r="E9" s="11"/>
      <c r="F9" s="11"/>
      <c r="G9" s="11"/>
      <c r="H9" s="11"/>
      <c r="I9" s="12"/>
      <c r="J9" s="13"/>
    </row>
    <row r="10" spans="1:10" ht="39" x14ac:dyDescent="0.25">
      <c r="A10" s="11">
        <v>1</v>
      </c>
      <c r="B10" s="14" t="s">
        <v>30</v>
      </c>
      <c r="C10" s="25" t="s">
        <v>22</v>
      </c>
      <c r="D10" s="25">
        <v>1</v>
      </c>
      <c r="E10" s="11"/>
      <c r="F10" s="11">
        <f>D10*E10</f>
        <v>0</v>
      </c>
      <c r="G10" s="11"/>
      <c r="H10" s="11">
        <f>D10*G10</f>
        <v>0</v>
      </c>
      <c r="I10" s="11">
        <f>H10+F10</f>
        <v>0</v>
      </c>
      <c r="J10" s="13"/>
    </row>
    <row r="11" spans="1:10" x14ac:dyDescent="0.25">
      <c r="A11" s="11">
        <v>2</v>
      </c>
      <c r="B11" s="14" t="s">
        <v>36</v>
      </c>
      <c r="C11" s="24" t="s">
        <v>9</v>
      </c>
      <c r="D11" s="11">
        <v>25</v>
      </c>
      <c r="E11" s="11"/>
      <c r="F11" s="11">
        <f t="shared" ref="F11:F38" si="0">D11*E11</f>
        <v>0</v>
      </c>
      <c r="G11" s="11"/>
      <c r="H11" s="11">
        <f t="shared" ref="H11:H38" si="1">D11*G11</f>
        <v>0</v>
      </c>
      <c r="I11" s="11">
        <f t="shared" ref="I11:I38" si="2">H11+F11</f>
        <v>0</v>
      </c>
      <c r="J11" s="13"/>
    </row>
    <row r="12" spans="1:10" ht="15" customHeight="1" x14ac:dyDescent="0.25">
      <c r="A12" s="11">
        <v>3</v>
      </c>
      <c r="B12" s="26" t="s">
        <v>42</v>
      </c>
      <c r="C12" s="11" t="s">
        <v>9</v>
      </c>
      <c r="D12" s="11">
        <v>25</v>
      </c>
      <c r="E12" s="11"/>
      <c r="F12" s="11">
        <f t="shared" si="0"/>
        <v>0</v>
      </c>
      <c r="G12" s="11"/>
      <c r="H12" s="11">
        <f t="shared" si="1"/>
        <v>0</v>
      </c>
      <c r="I12" s="11">
        <f t="shared" si="2"/>
        <v>0</v>
      </c>
      <c r="J12" s="13"/>
    </row>
    <row r="13" spans="1:10" x14ac:dyDescent="0.25">
      <c r="A13" s="11">
        <v>4</v>
      </c>
      <c r="B13" s="14" t="s">
        <v>10</v>
      </c>
      <c r="C13" s="11" t="s">
        <v>11</v>
      </c>
      <c r="D13" s="11">
        <v>6</v>
      </c>
      <c r="E13" s="11"/>
      <c r="F13" s="11">
        <f t="shared" si="0"/>
        <v>0</v>
      </c>
      <c r="G13" s="11"/>
      <c r="H13" s="11">
        <f t="shared" si="1"/>
        <v>0</v>
      </c>
      <c r="I13" s="11">
        <f t="shared" si="2"/>
        <v>0</v>
      </c>
      <c r="J13" s="13"/>
    </row>
    <row r="14" spans="1:10" x14ac:dyDescent="0.25">
      <c r="A14" s="11"/>
      <c r="B14" s="14" t="s">
        <v>54</v>
      </c>
      <c r="C14" s="24" t="s">
        <v>22</v>
      </c>
      <c r="D14" s="11">
        <v>1</v>
      </c>
      <c r="E14" s="11"/>
      <c r="F14" s="11">
        <f t="shared" si="0"/>
        <v>0</v>
      </c>
      <c r="G14" s="11"/>
      <c r="H14" s="11">
        <f t="shared" si="1"/>
        <v>0</v>
      </c>
      <c r="I14" s="11">
        <f t="shared" si="2"/>
        <v>0</v>
      </c>
      <c r="J14" s="13"/>
    </row>
    <row r="15" spans="1:10" x14ac:dyDescent="0.25">
      <c r="A15" s="11">
        <v>5</v>
      </c>
      <c r="B15" s="14" t="s">
        <v>31</v>
      </c>
      <c r="C15" s="11" t="s">
        <v>12</v>
      </c>
      <c r="D15" s="11">
        <v>1</v>
      </c>
      <c r="E15" s="11"/>
      <c r="F15" s="11">
        <f t="shared" si="0"/>
        <v>0</v>
      </c>
      <c r="G15" s="11"/>
      <c r="H15" s="11">
        <f t="shared" si="1"/>
        <v>0</v>
      </c>
      <c r="I15" s="11">
        <f t="shared" si="2"/>
        <v>0</v>
      </c>
      <c r="J15" s="13"/>
    </row>
    <row r="16" spans="1:10" x14ac:dyDescent="0.25">
      <c r="A16" s="11">
        <v>6</v>
      </c>
      <c r="B16" s="15" t="s">
        <v>32</v>
      </c>
      <c r="C16" s="11" t="s">
        <v>9</v>
      </c>
      <c r="D16" s="11">
        <v>25</v>
      </c>
      <c r="E16" s="11"/>
      <c r="F16" s="11">
        <f t="shared" si="0"/>
        <v>0</v>
      </c>
      <c r="G16" s="11"/>
      <c r="H16" s="11">
        <f t="shared" si="1"/>
        <v>0</v>
      </c>
      <c r="I16" s="11">
        <f t="shared" si="2"/>
        <v>0</v>
      </c>
      <c r="J16" s="13"/>
    </row>
    <row r="17" spans="1:10" x14ac:dyDescent="0.25">
      <c r="A17" s="11">
        <v>7</v>
      </c>
      <c r="B17" s="15" t="s">
        <v>13</v>
      </c>
      <c r="C17" s="11" t="s">
        <v>12</v>
      </c>
      <c r="D17" s="11">
        <v>10</v>
      </c>
      <c r="E17" s="11"/>
      <c r="F17" s="11">
        <f t="shared" si="0"/>
        <v>0</v>
      </c>
      <c r="G17" s="11"/>
      <c r="H17" s="11">
        <f t="shared" si="1"/>
        <v>0</v>
      </c>
      <c r="I17" s="11">
        <f t="shared" si="2"/>
        <v>0</v>
      </c>
      <c r="J17" s="13"/>
    </row>
    <row r="18" spans="1:10" x14ac:dyDescent="0.25">
      <c r="A18" s="11"/>
      <c r="B18" s="15" t="s">
        <v>54</v>
      </c>
      <c r="C18" s="28" t="s">
        <v>22</v>
      </c>
      <c r="D18" s="11">
        <v>1</v>
      </c>
      <c r="E18" s="11"/>
      <c r="F18" s="11">
        <f t="shared" si="0"/>
        <v>0</v>
      </c>
      <c r="G18" s="11"/>
      <c r="H18" s="11">
        <f t="shared" si="1"/>
        <v>0</v>
      </c>
      <c r="I18" s="11">
        <f t="shared" si="2"/>
        <v>0</v>
      </c>
      <c r="J18" s="13"/>
    </row>
    <row r="19" spans="1:10" x14ac:dyDescent="0.25">
      <c r="A19" s="11">
        <v>8</v>
      </c>
      <c r="B19" s="14" t="s">
        <v>28</v>
      </c>
      <c r="C19" s="11" t="s">
        <v>14</v>
      </c>
      <c r="D19" s="11">
        <v>25</v>
      </c>
      <c r="E19" s="11"/>
      <c r="F19" s="11">
        <f t="shared" si="0"/>
        <v>0</v>
      </c>
      <c r="G19" s="11"/>
      <c r="H19" s="11">
        <f t="shared" si="1"/>
        <v>0</v>
      </c>
      <c r="I19" s="11">
        <f t="shared" si="2"/>
        <v>0</v>
      </c>
      <c r="J19" s="13"/>
    </row>
    <row r="20" spans="1:10" x14ac:dyDescent="0.25">
      <c r="A20" s="11">
        <v>9</v>
      </c>
      <c r="B20" s="14" t="s">
        <v>15</v>
      </c>
      <c r="C20" s="11" t="s">
        <v>12</v>
      </c>
      <c r="D20" s="11">
        <v>2</v>
      </c>
      <c r="E20" s="11"/>
      <c r="F20" s="11">
        <f t="shared" si="0"/>
        <v>0</v>
      </c>
      <c r="G20" s="11"/>
      <c r="H20" s="11">
        <f t="shared" si="1"/>
        <v>0</v>
      </c>
      <c r="I20" s="11">
        <f t="shared" si="2"/>
        <v>0</v>
      </c>
      <c r="J20" s="13"/>
    </row>
    <row r="21" spans="1:10" x14ac:dyDescent="0.25">
      <c r="A21" s="11"/>
      <c r="B21" s="14" t="s">
        <v>54</v>
      </c>
      <c r="C21" s="28" t="s">
        <v>22</v>
      </c>
      <c r="D21" s="11">
        <v>1</v>
      </c>
      <c r="E21" s="11"/>
      <c r="F21" s="11">
        <f t="shared" si="0"/>
        <v>0</v>
      </c>
      <c r="G21" s="11"/>
      <c r="H21" s="11">
        <f t="shared" si="1"/>
        <v>0</v>
      </c>
      <c r="I21" s="11">
        <f t="shared" si="2"/>
        <v>0</v>
      </c>
      <c r="J21" s="13"/>
    </row>
    <row r="22" spans="1:10" x14ac:dyDescent="0.25">
      <c r="A22" s="11">
        <v>10</v>
      </c>
      <c r="B22" s="14" t="s">
        <v>16</v>
      </c>
      <c r="C22" s="11" t="s">
        <v>9</v>
      </c>
      <c r="D22" s="11">
        <v>90</v>
      </c>
      <c r="E22" s="11"/>
      <c r="F22" s="11">
        <f t="shared" si="0"/>
        <v>0</v>
      </c>
      <c r="G22" s="11"/>
      <c r="H22" s="11">
        <f t="shared" si="1"/>
        <v>0</v>
      </c>
      <c r="I22" s="11">
        <f t="shared" si="2"/>
        <v>0</v>
      </c>
      <c r="J22" s="13"/>
    </row>
    <row r="23" spans="1:10" x14ac:dyDescent="0.25">
      <c r="A23" s="11">
        <v>11</v>
      </c>
      <c r="B23" s="14" t="s">
        <v>17</v>
      </c>
      <c r="C23" s="11" t="s">
        <v>18</v>
      </c>
      <c r="D23" s="11">
        <v>1</v>
      </c>
      <c r="E23" s="11"/>
      <c r="F23" s="11">
        <f t="shared" si="0"/>
        <v>0</v>
      </c>
      <c r="G23" s="11"/>
      <c r="H23" s="11">
        <f t="shared" si="1"/>
        <v>0</v>
      </c>
      <c r="I23" s="11">
        <f t="shared" si="2"/>
        <v>0</v>
      </c>
      <c r="J23" s="13"/>
    </row>
    <row r="24" spans="1:10" x14ac:dyDescent="0.25">
      <c r="A24" s="11">
        <v>12</v>
      </c>
      <c r="B24" s="14" t="s">
        <v>19</v>
      </c>
      <c r="C24" s="11" t="s">
        <v>11</v>
      </c>
      <c r="D24" s="11">
        <v>6</v>
      </c>
      <c r="E24" s="11"/>
      <c r="F24" s="11">
        <f t="shared" si="0"/>
        <v>0</v>
      </c>
      <c r="G24" s="11"/>
      <c r="H24" s="11">
        <f t="shared" si="1"/>
        <v>0</v>
      </c>
      <c r="I24" s="11">
        <f t="shared" si="2"/>
        <v>0</v>
      </c>
      <c r="J24" s="13"/>
    </row>
    <row r="25" spans="1:10" x14ac:dyDescent="0.25">
      <c r="A25" s="11">
        <v>13</v>
      </c>
      <c r="B25" s="14" t="s">
        <v>20</v>
      </c>
      <c r="C25" s="11" t="s">
        <v>11</v>
      </c>
      <c r="D25" s="11">
        <v>6</v>
      </c>
      <c r="E25" s="11"/>
      <c r="F25" s="11">
        <f t="shared" si="0"/>
        <v>0</v>
      </c>
      <c r="G25" s="11"/>
      <c r="H25" s="11">
        <f t="shared" si="1"/>
        <v>0</v>
      </c>
      <c r="I25" s="11">
        <f t="shared" si="2"/>
        <v>0</v>
      </c>
      <c r="J25" s="13"/>
    </row>
    <row r="26" spans="1:10" x14ac:dyDescent="0.25">
      <c r="A26" s="11">
        <v>14</v>
      </c>
      <c r="B26" s="14" t="s">
        <v>21</v>
      </c>
      <c r="C26" s="11" t="s">
        <v>14</v>
      </c>
      <c r="D26" s="11">
        <v>10</v>
      </c>
      <c r="E26" s="11"/>
      <c r="F26" s="11">
        <f t="shared" si="0"/>
        <v>0</v>
      </c>
      <c r="G26" s="11"/>
      <c r="H26" s="11">
        <f t="shared" si="1"/>
        <v>0</v>
      </c>
      <c r="I26" s="11">
        <f t="shared" si="2"/>
        <v>0</v>
      </c>
      <c r="J26" s="13"/>
    </row>
    <row r="27" spans="1:10" x14ac:dyDescent="0.25">
      <c r="A27" s="11">
        <v>15</v>
      </c>
      <c r="B27" s="14" t="s">
        <v>55</v>
      </c>
      <c r="C27" s="11" t="s">
        <v>12</v>
      </c>
      <c r="D27" s="11">
        <v>2</v>
      </c>
      <c r="E27" s="11"/>
      <c r="F27" s="11">
        <f t="shared" si="0"/>
        <v>0</v>
      </c>
      <c r="G27" s="11"/>
      <c r="H27" s="11">
        <f t="shared" si="1"/>
        <v>0</v>
      </c>
      <c r="I27" s="11">
        <f t="shared" si="2"/>
        <v>0</v>
      </c>
      <c r="J27" s="13"/>
    </row>
    <row r="28" spans="1:10" x14ac:dyDescent="0.25">
      <c r="A28" s="11">
        <v>16</v>
      </c>
      <c r="B28" s="14" t="s">
        <v>33</v>
      </c>
      <c r="C28" s="11" t="s">
        <v>12</v>
      </c>
      <c r="D28" s="11">
        <v>1</v>
      </c>
      <c r="E28" s="11"/>
      <c r="F28" s="11">
        <f t="shared" si="0"/>
        <v>0</v>
      </c>
      <c r="G28" s="11"/>
      <c r="H28" s="11">
        <f t="shared" si="1"/>
        <v>0</v>
      </c>
      <c r="I28" s="11">
        <f t="shared" si="2"/>
        <v>0</v>
      </c>
      <c r="J28" s="13"/>
    </row>
    <row r="29" spans="1:10" x14ac:dyDescent="0.25">
      <c r="A29" s="11"/>
      <c r="B29" s="14" t="s">
        <v>56</v>
      </c>
      <c r="C29" s="28" t="s">
        <v>22</v>
      </c>
      <c r="D29" s="11">
        <v>1</v>
      </c>
      <c r="E29" s="11"/>
      <c r="F29" s="11">
        <f t="shared" si="0"/>
        <v>0</v>
      </c>
      <c r="G29" s="11"/>
      <c r="H29" s="11">
        <f t="shared" si="1"/>
        <v>0</v>
      </c>
      <c r="I29" s="11">
        <f t="shared" si="2"/>
        <v>0</v>
      </c>
      <c r="J29" s="13"/>
    </row>
    <row r="30" spans="1:10" x14ac:dyDescent="0.25">
      <c r="A30" s="11">
        <v>17</v>
      </c>
      <c r="B30" s="14" t="s">
        <v>23</v>
      </c>
      <c r="C30" s="11" t="s">
        <v>9</v>
      </c>
      <c r="D30" s="11">
        <v>40</v>
      </c>
      <c r="E30" s="11"/>
      <c r="F30" s="11">
        <f t="shared" si="0"/>
        <v>0</v>
      </c>
      <c r="G30" s="11"/>
      <c r="H30" s="11">
        <f t="shared" si="1"/>
        <v>0</v>
      </c>
      <c r="I30" s="11">
        <f t="shared" si="2"/>
        <v>0</v>
      </c>
      <c r="J30" s="13"/>
    </row>
    <row r="31" spans="1:10" x14ac:dyDescent="0.25">
      <c r="A31" s="11">
        <v>18</v>
      </c>
      <c r="B31" s="14" t="s">
        <v>24</v>
      </c>
      <c r="C31" s="11" t="s">
        <v>12</v>
      </c>
      <c r="D31" s="11">
        <v>1</v>
      </c>
      <c r="E31" s="11"/>
      <c r="F31" s="11">
        <f t="shared" si="0"/>
        <v>0</v>
      </c>
      <c r="G31" s="11"/>
      <c r="H31" s="11">
        <f t="shared" si="1"/>
        <v>0</v>
      </c>
      <c r="I31" s="11">
        <f t="shared" si="2"/>
        <v>0</v>
      </c>
      <c r="J31" s="13"/>
    </row>
    <row r="32" spans="1:10" x14ac:dyDescent="0.25">
      <c r="A32" s="11"/>
      <c r="B32" s="14" t="s">
        <v>54</v>
      </c>
      <c r="C32" s="28" t="s">
        <v>22</v>
      </c>
      <c r="D32" s="11">
        <v>1</v>
      </c>
      <c r="E32" s="11"/>
      <c r="F32" s="11">
        <f t="shared" si="0"/>
        <v>0</v>
      </c>
      <c r="G32" s="11"/>
      <c r="H32" s="11">
        <f t="shared" si="1"/>
        <v>0</v>
      </c>
      <c r="I32" s="11">
        <f t="shared" si="2"/>
        <v>0</v>
      </c>
      <c r="J32" s="13"/>
    </row>
    <row r="33" spans="1:11" x14ac:dyDescent="0.25">
      <c r="A33" s="11">
        <v>19</v>
      </c>
      <c r="B33" s="14" t="s">
        <v>25</v>
      </c>
      <c r="C33" s="24" t="s">
        <v>29</v>
      </c>
      <c r="D33" s="11">
        <v>20</v>
      </c>
      <c r="E33" s="11"/>
      <c r="F33" s="11">
        <f t="shared" si="0"/>
        <v>0</v>
      </c>
      <c r="G33" s="11"/>
      <c r="H33" s="11">
        <f t="shared" si="1"/>
        <v>0</v>
      </c>
      <c r="I33" s="11">
        <f t="shared" si="2"/>
        <v>0</v>
      </c>
      <c r="J33" s="13"/>
    </row>
    <row r="34" spans="1:11" x14ac:dyDescent="0.25">
      <c r="A34" s="11">
        <v>20</v>
      </c>
      <c r="B34" s="14" t="s">
        <v>34</v>
      </c>
      <c r="C34" s="24" t="s">
        <v>29</v>
      </c>
      <c r="D34" s="11">
        <v>14</v>
      </c>
      <c r="E34" s="11"/>
      <c r="F34" s="11">
        <f t="shared" si="0"/>
        <v>0</v>
      </c>
      <c r="G34" s="11"/>
      <c r="H34" s="11">
        <f t="shared" si="1"/>
        <v>0</v>
      </c>
      <c r="I34" s="11">
        <f t="shared" si="2"/>
        <v>0</v>
      </c>
      <c r="J34" s="13"/>
    </row>
    <row r="35" spans="1:11" x14ac:dyDescent="0.25">
      <c r="A35" s="11"/>
      <c r="B35" s="14" t="s">
        <v>54</v>
      </c>
      <c r="C35" s="24" t="s">
        <v>22</v>
      </c>
      <c r="D35" s="11">
        <v>1</v>
      </c>
      <c r="E35" s="11"/>
      <c r="F35" s="11">
        <f t="shared" si="0"/>
        <v>0</v>
      </c>
      <c r="G35" s="11"/>
      <c r="H35" s="11">
        <f t="shared" si="1"/>
        <v>0</v>
      </c>
      <c r="I35" s="11">
        <f t="shared" si="2"/>
        <v>0</v>
      </c>
      <c r="J35" s="13"/>
    </row>
    <row r="36" spans="1:11" x14ac:dyDescent="0.25">
      <c r="A36" s="11">
        <v>21</v>
      </c>
      <c r="B36" s="14" t="s">
        <v>43</v>
      </c>
      <c r="C36" s="24" t="s">
        <v>12</v>
      </c>
      <c r="D36" s="11">
        <v>1</v>
      </c>
      <c r="E36" s="16"/>
      <c r="F36" s="11">
        <f t="shared" si="0"/>
        <v>0</v>
      </c>
      <c r="G36" s="11"/>
      <c r="H36" s="11">
        <f t="shared" si="1"/>
        <v>0</v>
      </c>
      <c r="I36" s="11">
        <f t="shared" si="2"/>
        <v>0</v>
      </c>
      <c r="J36" s="13"/>
    </row>
    <row r="37" spans="1:11" x14ac:dyDescent="0.25">
      <c r="A37" s="11">
        <v>22</v>
      </c>
      <c r="B37" s="14" t="s">
        <v>37</v>
      </c>
      <c r="C37" s="24" t="s">
        <v>35</v>
      </c>
      <c r="D37" s="11">
        <v>1</v>
      </c>
      <c r="E37" s="16"/>
      <c r="F37" s="11">
        <f t="shared" si="0"/>
        <v>0</v>
      </c>
      <c r="G37" s="11"/>
      <c r="H37" s="11">
        <f t="shared" si="1"/>
        <v>0</v>
      </c>
      <c r="I37" s="11">
        <f t="shared" si="2"/>
        <v>0</v>
      </c>
      <c r="J37" s="13"/>
    </row>
    <row r="38" spans="1:11" x14ac:dyDescent="0.25">
      <c r="A38" s="11">
        <v>23</v>
      </c>
      <c r="B38" s="14" t="s">
        <v>26</v>
      </c>
      <c r="C38" s="24"/>
      <c r="D38" s="11">
        <v>1</v>
      </c>
      <c r="E38" s="16"/>
      <c r="F38" s="11">
        <f t="shared" si="0"/>
        <v>0</v>
      </c>
      <c r="G38" s="11"/>
      <c r="H38" s="11">
        <f t="shared" si="1"/>
        <v>0</v>
      </c>
      <c r="I38" s="11">
        <f t="shared" si="2"/>
        <v>0</v>
      </c>
      <c r="J38" s="13"/>
    </row>
    <row r="39" spans="1:11" x14ac:dyDescent="0.25">
      <c r="A39" s="11"/>
      <c r="B39" s="14"/>
      <c r="C39" s="24"/>
      <c r="D39" s="11"/>
      <c r="E39" s="16"/>
      <c r="F39" s="11"/>
      <c r="G39" s="11"/>
      <c r="H39" s="11"/>
      <c r="I39" s="11"/>
      <c r="J39" s="13"/>
    </row>
    <row r="40" spans="1:11" s="21" customFormat="1" x14ac:dyDescent="0.25">
      <c r="A40" s="11"/>
      <c r="B40" s="17" t="s">
        <v>27</v>
      </c>
      <c r="C40" s="18"/>
      <c r="D40" s="18"/>
      <c r="E40" s="18"/>
      <c r="F40" s="18">
        <f>SUM(F10:F39)</f>
        <v>0</v>
      </c>
      <c r="G40" s="18"/>
      <c r="H40" s="18">
        <f>SUM(H10:H39)</f>
        <v>0</v>
      </c>
      <c r="I40" s="18">
        <f>SUM(I10:I39)</f>
        <v>0</v>
      </c>
      <c r="J40" s="19"/>
      <c r="K40" s="20"/>
    </row>
    <row r="41" spans="1:11" s="21" customFormat="1" x14ac:dyDescent="0.25">
      <c r="A41" s="7"/>
      <c r="B41" s="22"/>
      <c r="C41" s="23"/>
      <c r="D41" s="23"/>
      <c r="E41" s="23"/>
      <c r="F41" s="23"/>
      <c r="G41" s="23"/>
      <c r="H41" s="23"/>
      <c r="I41" s="23"/>
      <c r="J41" s="23"/>
      <c r="K41" s="20"/>
    </row>
  </sheetData>
  <mergeCells count="8">
    <mergeCell ref="G7:H7"/>
    <mergeCell ref="I7:I8"/>
    <mergeCell ref="B2:F2"/>
    <mergeCell ref="A7:A8"/>
    <mergeCell ref="B7:B8"/>
    <mergeCell ref="C7:C8"/>
    <mergeCell ref="D7:D8"/>
    <mergeCell ref="E7:F7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B4" sqref="B4"/>
    </sheetView>
  </sheetViews>
  <sheetFormatPr defaultColWidth="9.140625" defaultRowHeight="15" x14ac:dyDescent="0.25"/>
  <cols>
    <col min="1" max="1" width="3.42578125" style="1" customWidth="1"/>
    <col min="2" max="2" width="60.42578125" style="1" customWidth="1"/>
    <col min="3" max="3" width="11.28515625" style="1" customWidth="1"/>
    <col min="4" max="4" width="8.7109375" style="1" customWidth="1"/>
    <col min="5" max="5" width="13.42578125" style="1" customWidth="1"/>
    <col min="6" max="6" width="10.7109375" style="1" customWidth="1"/>
    <col min="7" max="7" width="13.7109375" style="1" customWidth="1"/>
    <col min="8" max="8" width="10.7109375" style="1" customWidth="1"/>
    <col min="9" max="9" width="10" style="1" customWidth="1"/>
    <col min="10" max="16384" width="9.140625" style="1"/>
  </cols>
  <sheetData>
    <row r="1" spans="1:9" x14ac:dyDescent="0.25">
      <c r="B1" s="21" t="s">
        <v>59</v>
      </c>
      <c r="C1" s="21"/>
    </row>
    <row r="2" spans="1:9" x14ac:dyDescent="0.25">
      <c r="A2" s="3"/>
      <c r="B2" s="33"/>
      <c r="C2" s="33"/>
      <c r="D2" s="33"/>
      <c r="E2" s="33"/>
      <c r="F2" s="33"/>
    </row>
    <row r="3" spans="1:9" x14ac:dyDescent="0.25">
      <c r="A3" s="3"/>
      <c r="B3" s="4"/>
      <c r="C3" s="4"/>
      <c r="D3" s="4"/>
      <c r="E3" s="5"/>
      <c r="F3" s="5"/>
    </row>
    <row r="6" spans="1:9" x14ac:dyDescent="0.25">
      <c r="C6" s="6"/>
      <c r="D6" s="6"/>
      <c r="E6" s="6"/>
      <c r="F6" s="6"/>
      <c r="G6" s="6"/>
      <c r="H6" s="6"/>
      <c r="I6" s="6"/>
    </row>
    <row r="7" spans="1:9" ht="18.75" customHeight="1" x14ac:dyDescent="0.25">
      <c r="A7" s="34" t="s">
        <v>0</v>
      </c>
      <c r="B7" s="36" t="s">
        <v>1</v>
      </c>
      <c r="C7" s="36" t="s">
        <v>2</v>
      </c>
      <c r="D7" s="36" t="s">
        <v>3</v>
      </c>
      <c r="E7" s="38" t="s">
        <v>4</v>
      </c>
      <c r="F7" s="39"/>
      <c r="G7" s="29" t="s">
        <v>5</v>
      </c>
      <c r="H7" s="30"/>
      <c r="I7" s="31" t="s">
        <v>6</v>
      </c>
    </row>
    <row r="8" spans="1:9" x14ac:dyDescent="0.25">
      <c r="A8" s="35"/>
      <c r="B8" s="37"/>
      <c r="C8" s="37"/>
      <c r="D8" s="37"/>
      <c r="E8" s="9" t="s">
        <v>7</v>
      </c>
      <c r="F8" s="10" t="s">
        <v>6</v>
      </c>
      <c r="G8" s="9" t="s">
        <v>7</v>
      </c>
      <c r="H8" s="10" t="s">
        <v>6</v>
      </c>
      <c r="I8" s="32"/>
    </row>
    <row r="9" spans="1:9" x14ac:dyDescent="0.25">
      <c r="A9" s="11"/>
      <c r="B9" s="17" t="s">
        <v>8</v>
      </c>
      <c r="C9" s="11"/>
      <c r="D9" s="11"/>
      <c r="E9" s="11"/>
      <c r="F9" s="11"/>
      <c r="G9" s="11"/>
      <c r="H9" s="11"/>
      <c r="I9" s="12"/>
    </row>
    <row r="10" spans="1:9" ht="26.25" x14ac:dyDescent="0.25">
      <c r="A10" s="25">
        <v>1</v>
      </c>
      <c r="B10" s="14" t="s">
        <v>38</v>
      </c>
      <c r="C10" s="25" t="s">
        <v>22</v>
      </c>
      <c r="D10" s="25">
        <v>1</v>
      </c>
      <c r="E10" s="11"/>
      <c r="F10" s="11">
        <f>E10*D10</f>
        <v>0</v>
      </c>
      <c r="G10" s="11"/>
      <c r="H10" s="11">
        <f>D10*G10</f>
        <v>0</v>
      </c>
      <c r="I10" s="11">
        <f>G10+E10</f>
        <v>0</v>
      </c>
    </row>
    <row r="11" spans="1:9" ht="15" customHeight="1" x14ac:dyDescent="0.25">
      <c r="A11" s="11">
        <v>2</v>
      </c>
      <c r="B11" s="26" t="s">
        <v>40</v>
      </c>
      <c r="C11" s="11" t="s">
        <v>9</v>
      </c>
      <c r="D11" s="11">
        <v>60</v>
      </c>
      <c r="E11" s="11"/>
      <c r="F11" s="11">
        <f t="shared" ref="F11:F39" si="0">E11*D11</f>
        <v>0</v>
      </c>
      <c r="G11" s="11"/>
      <c r="H11" s="11">
        <f t="shared" ref="H11:H39" si="1">D11*G11</f>
        <v>0</v>
      </c>
      <c r="I11" s="11">
        <f t="shared" ref="I11:I39" si="2">G11+E11</f>
        <v>0</v>
      </c>
    </row>
    <row r="12" spans="1:9" ht="15" customHeight="1" x14ac:dyDescent="0.25">
      <c r="A12" s="11">
        <v>3</v>
      </c>
      <c r="B12" s="27" t="s">
        <v>44</v>
      </c>
      <c r="C12" s="24" t="s">
        <v>12</v>
      </c>
      <c r="D12" s="11">
        <v>2</v>
      </c>
      <c r="E12" s="11"/>
      <c r="F12" s="11">
        <f t="shared" si="0"/>
        <v>0</v>
      </c>
      <c r="G12" s="11"/>
      <c r="H12" s="11">
        <f t="shared" si="1"/>
        <v>0</v>
      </c>
      <c r="I12" s="11">
        <f t="shared" si="2"/>
        <v>0</v>
      </c>
    </row>
    <row r="13" spans="1:9" ht="15" customHeight="1" x14ac:dyDescent="0.25">
      <c r="A13" s="11">
        <v>4</v>
      </c>
      <c r="B13" s="27" t="s">
        <v>46</v>
      </c>
      <c r="C13" s="24" t="s">
        <v>12</v>
      </c>
      <c r="D13" s="11">
        <v>1</v>
      </c>
      <c r="E13" s="11"/>
      <c r="F13" s="11">
        <f t="shared" si="0"/>
        <v>0</v>
      </c>
      <c r="G13" s="11"/>
      <c r="H13" s="11">
        <f t="shared" si="1"/>
        <v>0</v>
      </c>
      <c r="I13" s="11">
        <f t="shared" si="2"/>
        <v>0</v>
      </c>
    </row>
    <row r="14" spans="1:9" ht="15" customHeight="1" x14ac:dyDescent="0.25">
      <c r="A14" s="11">
        <v>5</v>
      </c>
      <c r="B14" s="27" t="s">
        <v>45</v>
      </c>
      <c r="C14" s="24" t="s">
        <v>12</v>
      </c>
      <c r="D14" s="11">
        <v>2</v>
      </c>
      <c r="E14" s="11"/>
      <c r="F14" s="11">
        <f t="shared" si="0"/>
        <v>0</v>
      </c>
      <c r="G14" s="11"/>
      <c r="H14" s="11">
        <f t="shared" si="1"/>
        <v>0</v>
      </c>
      <c r="I14" s="11">
        <f t="shared" si="2"/>
        <v>0</v>
      </c>
    </row>
    <row r="15" spans="1:9" ht="15" customHeight="1" x14ac:dyDescent="0.25">
      <c r="A15" s="11">
        <v>6</v>
      </c>
      <c r="B15" s="26" t="s">
        <v>41</v>
      </c>
      <c r="C15" s="24" t="s">
        <v>12</v>
      </c>
      <c r="D15" s="11">
        <v>1</v>
      </c>
      <c r="E15" s="11"/>
      <c r="F15" s="11">
        <f t="shared" si="0"/>
        <v>0</v>
      </c>
      <c r="G15" s="11"/>
      <c r="H15" s="11">
        <f t="shared" si="1"/>
        <v>0</v>
      </c>
      <c r="I15" s="11">
        <f t="shared" si="2"/>
        <v>0</v>
      </c>
    </row>
    <row r="16" spans="1:9" x14ac:dyDescent="0.25">
      <c r="A16" s="11">
        <v>7</v>
      </c>
      <c r="B16" s="14" t="s">
        <v>10</v>
      </c>
      <c r="C16" s="11" t="s">
        <v>11</v>
      </c>
      <c r="D16" s="11">
        <v>15</v>
      </c>
      <c r="E16" s="11"/>
      <c r="F16" s="11">
        <f t="shared" si="0"/>
        <v>0</v>
      </c>
      <c r="G16" s="11"/>
      <c r="H16" s="11">
        <f t="shared" si="1"/>
        <v>0</v>
      </c>
      <c r="I16" s="11">
        <f t="shared" si="2"/>
        <v>0</v>
      </c>
    </row>
    <row r="17" spans="1:9" x14ac:dyDescent="0.25">
      <c r="A17" s="11">
        <v>8</v>
      </c>
      <c r="B17" s="14" t="s">
        <v>36</v>
      </c>
      <c r="C17" s="24" t="s">
        <v>9</v>
      </c>
      <c r="D17" s="11">
        <v>25</v>
      </c>
      <c r="E17" s="11"/>
      <c r="F17" s="11">
        <f t="shared" si="0"/>
        <v>0</v>
      </c>
      <c r="G17" s="11"/>
      <c r="H17" s="11">
        <f t="shared" si="1"/>
        <v>0</v>
      </c>
      <c r="I17" s="11">
        <f t="shared" si="2"/>
        <v>0</v>
      </c>
    </row>
    <row r="18" spans="1:9" x14ac:dyDescent="0.25">
      <c r="A18" s="11">
        <v>9</v>
      </c>
      <c r="B18" s="14" t="s">
        <v>53</v>
      </c>
      <c r="C18" s="11" t="s">
        <v>12</v>
      </c>
      <c r="D18" s="11">
        <v>1</v>
      </c>
      <c r="E18" s="11"/>
      <c r="F18" s="11">
        <f t="shared" si="0"/>
        <v>0</v>
      </c>
      <c r="G18" s="11"/>
      <c r="H18" s="11">
        <f t="shared" si="1"/>
        <v>0</v>
      </c>
      <c r="I18" s="11">
        <f t="shared" si="2"/>
        <v>0</v>
      </c>
    </row>
    <row r="19" spans="1:9" x14ac:dyDescent="0.25">
      <c r="A19" s="11">
        <v>10</v>
      </c>
      <c r="B19" s="14" t="s">
        <v>52</v>
      </c>
      <c r="C19" s="28" t="s">
        <v>12</v>
      </c>
      <c r="D19" s="11">
        <v>3</v>
      </c>
      <c r="E19" s="11"/>
      <c r="F19" s="11">
        <f t="shared" si="0"/>
        <v>0</v>
      </c>
      <c r="G19" s="11"/>
      <c r="H19" s="11">
        <f t="shared" si="1"/>
        <v>0</v>
      </c>
      <c r="I19" s="11">
        <f t="shared" si="2"/>
        <v>0</v>
      </c>
    </row>
    <row r="20" spans="1:9" x14ac:dyDescent="0.25">
      <c r="A20" s="11">
        <v>11</v>
      </c>
      <c r="B20" s="15" t="s">
        <v>32</v>
      </c>
      <c r="C20" s="11" t="s">
        <v>9</v>
      </c>
      <c r="D20" s="11">
        <v>50</v>
      </c>
      <c r="E20" s="11"/>
      <c r="F20" s="11">
        <f t="shared" si="0"/>
        <v>0</v>
      </c>
      <c r="G20" s="11"/>
      <c r="H20" s="11">
        <f t="shared" si="1"/>
        <v>0</v>
      </c>
      <c r="I20" s="11">
        <f t="shared" si="2"/>
        <v>0</v>
      </c>
    </row>
    <row r="21" spans="1:9" x14ac:dyDescent="0.25">
      <c r="A21" s="11">
        <v>12</v>
      </c>
      <c r="B21" s="15" t="s">
        <v>13</v>
      </c>
      <c r="C21" s="11" t="s">
        <v>12</v>
      </c>
      <c r="D21" s="11">
        <v>18</v>
      </c>
      <c r="E21" s="11"/>
      <c r="F21" s="11">
        <f t="shared" si="0"/>
        <v>0</v>
      </c>
      <c r="G21" s="11"/>
      <c r="H21" s="11">
        <f t="shared" si="1"/>
        <v>0</v>
      </c>
      <c r="I21" s="11">
        <f t="shared" si="2"/>
        <v>0</v>
      </c>
    </row>
    <row r="22" spans="1:9" x14ac:dyDescent="0.25">
      <c r="A22" s="11">
        <v>13</v>
      </c>
      <c r="B22" s="14" t="s">
        <v>28</v>
      </c>
      <c r="C22" s="11" t="s">
        <v>14</v>
      </c>
      <c r="D22" s="11">
        <v>25</v>
      </c>
      <c r="E22" s="11"/>
      <c r="F22" s="11">
        <f t="shared" si="0"/>
        <v>0</v>
      </c>
      <c r="G22" s="11"/>
      <c r="H22" s="11">
        <f t="shared" si="1"/>
        <v>0</v>
      </c>
      <c r="I22" s="11">
        <f t="shared" si="2"/>
        <v>0</v>
      </c>
    </row>
    <row r="23" spans="1:9" x14ac:dyDescent="0.25">
      <c r="A23" s="11">
        <v>14</v>
      </c>
      <c r="B23" s="14" t="s">
        <v>15</v>
      </c>
      <c r="C23" s="11" t="s">
        <v>12</v>
      </c>
      <c r="D23" s="11">
        <v>4</v>
      </c>
      <c r="E23" s="11"/>
      <c r="F23" s="11">
        <f t="shared" si="0"/>
        <v>0</v>
      </c>
      <c r="G23" s="11"/>
      <c r="H23" s="11">
        <f t="shared" si="1"/>
        <v>0</v>
      </c>
      <c r="I23" s="11">
        <f t="shared" si="2"/>
        <v>0</v>
      </c>
    </row>
    <row r="24" spans="1:9" x14ac:dyDescent="0.25">
      <c r="A24" s="11">
        <v>15</v>
      </c>
      <c r="B24" s="14" t="s">
        <v>16</v>
      </c>
      <c r="C24" s="11" t="s">
        <v>9</v>
      </c>
      <c r="D24" s="11">
        <v>180</v>
      </c>
      <c r="E24" s="11"/>
      <c r="F24" s="11">
        <f t="shared" si="0"/>
        <v>0</v>
      </c>
      <c r="G24" s="11"/>
      <c r="H24" s="11">
        <f t="shared" si="1"/>
        <v>0</v>
      </c>
      <c r="I24" s="11">
        <f t="shared" si="2"/>
        <v>0</v>
      </c>
    </row>
    <row r="25" spans="1:9" x14ac:dyDescent="0.25">
      <c r="A25" s="11">
        <v>16</v>
      </c>
      <c r="B25" s="14" t="s">
        <v>17</v>
      </c>
      <c r="C25" s="11" t="s">
        <v>18</v>
      </c>
      <c r="D25" s="11">
        <v>2</v>
      </c>
      <c r="E25" s="11"/>
      <c r="F25" s="11">
        <f t="shared" si="0"/>
        <v>0</v>
      </c>
      <c r="G25" s="11"/>
      <c r="H25" s="11">
        <f t="shared" si="1"/>
        <v>0</v>
      </c>
      <c r="I25" s="11">
        <f t="shared" si="2"/>
        <v>0</v>
      </c>
    </row>
    <row r="26" spans="1:9" x14ac:dyDescent="0.25">
      <c r="A26" s="11">
        <v>17</v>
      </c>
      <c r="B26" s="14" t="s">
        <v>19</v>
      </c>
      <c r="C26" s="11" t="s">
        <v>11</v>
      </c>
      <c r="D26" s="11">
        <v>8</v>
      </c>
      <c r="E26" s="11"/>
      <c r="F26" s="11">
        <f t="shared" si="0"/>
        <v>0</v>
      </c>
      <c r="G26" s="11"/>
      <c r="H26" s="11">
        <f t="shared" si="1"/>
        <v>0</v>
      </c>
      <c r="I26" s="11">
        <f t="shared" si="2"/>
        <v>0</v>
      </c>
    </row>
    <row r="27" spans="1:9" x14ac:dyDescent="0.25">
      <c r="A27" s="11">
        <v>18</v>
      </c>
      <c r="B27" s="14" t="s">
        <v>20</v>
      </c>
      <c r="C27" s="11" t="s">
        <v>11</v>
      </c>
      <c r="D27" s="11">
        <v>8</v>
      </c>
      <c r="E27" s="11"/>
      <c r="F27" s="11">
        <f t="shared" si="0"/>
        <v>0</v>
      </c>
      <c r="G27" s="11"/>
      <c r="H27" s="11">
        <f t="shared" si="1"/>
        <v>0</v>
      </c>
      <c r="I27" s="11">
        <f t="shared" si="2"/>
        <v>0</v>
      </c>
    </row>
    <row r="28" spans="1:9" x14ac:dyDescent="0.25">
      <c r="A28" s="11">
        <v>19</v>
      </c>
      <c r="B28" s="14" t="s">
        <v>21</v>
      </c>
      <c r="C28" s="28" t="s">
        <v>57</v>
      </c>
      <c r="D28" s="11">
        <v>25</v>
      </c>
      <c r="E28" s="11"/>
      <c r="F28" s="11">
        <f t="shared" si="0"/>
        <v>0</v>
      </c>
      <c r="G28" s="11"/>
      <c r="H28" s="11">
        <f t="shared" si="1"/>
        <v>0</v>
      </c>
      <c r="I28" s="11">
        <f t="shared" si="2"/>
        <v>0</v>
      </c>
    </row>
    <row r="29" spans="1:9" x14ac:dyDescent="0.25">
      <c r="A29" s="11">
        <v>20</v>
      </c>
      <c r="B29" s="14" t="s">
        <v>39</v>
      </c>
      <c r="C29" s="11" t="s">
        <v>12</v>
      </c>
      <c r="D29" s="11">
        <v>2</v>
      </c>
      <c r="E29" s="11"/>
      <c r="F29" s="11">
        <f t="shared" si="0"/>
        <v>0</v>
      </c>
      <c r="G29" s="11"/>
      <c r="H29" s="11">
        <f t="shared" si="1"/>
        <v>0</v>
      </c>
      <c r="I29" s="11">
        <f t="shared" si="2"/>
        <v>0</v>
      </c>
    </row>
    <row r="30" spans="1:9" x14ac:dyDescent="0.25">
      <c r="A30" s="11">
        <v>21</v>
      </c>
      <c r="B30" s="14" t="s">
        <v>33</v>
      </c>
      <c r="C30" s="11" t="s">
        <v>12</v>
      </c>
      <c r="D30" s="11">
        <v>1</v>
      </c>
      <c r="E30" s="11"/>
      <c r="F30" s="11">
        <f t="shared" si="0"/>
        <v>0</v>
      </c>
      <c r="G30" s="11"/>
      <c r="H30" s="11">
        <f t="shared" si="1"/>
        <v>0</v>
      </c>
      <c r="I30" s="11">
        <f t="shared" si="2"/>
        <v>0</v>
      </c>
    </row>
    <row r="31" spans="1:9" x14ac:dyDescent="0.25">
      <c r="A31" s="11">
        <v>23</v>
      </c>
      <c r="B31" s="14" t="s">
        <v>23</v>
      </c>
      <c r="C31" s="11" t="s">
        <v>9</v>
      </c>
      <c r="D31" s="11">
        <v>40</v>
      </c>
      <c r="E31" s="11"/>
      <c r="F31" s="11">
        <f t="shared" si="0"/>
        <v>0</v>
      </c>
      <c r="G31" s="11"/>
      <c r="H31" s="11">
        <f t="shared" si="1"/>
        <v>0</v>
      </c>
      <c r="I31" s="11">
        <f t="shared" si="2"/>
        <v>0</v>
      </c>
    </row>
    <row r="32" spans="1:9" x14ac:dyDescent="0.25">
      <c r="A32" s="11">
        <v>24</v>
      </c>
      <c r="B32" s="14" t="s">
        <v>24</v>
      </c>
      <c r="C32" s="11" t="s">
        <v>12</v>
      </c>
      <c r="D32" s="11">
        <v>1</v>
      </c>
      <c r="E32" s="11"/>
      <c r="F32" s="11">
        <f t="shared" si="0"/>
        <v>0</v>
      </c>
      <c r="G32" s="11"/>
      <c r="H32" s="11">
        <f t="shared" si="1"/>
        <v>0</v>
      </c>
      <c r="I32" s="11">
        <f t="shared" si="2"/>
        <v>0</v>
      </c>
    </row>
    <row r="33" spans="1:9" x14ac:dyDescent="0.25">
      <c r="A33" s="11">
        <v>25</v>
      </c>
      <c r="B33" s="14" t="s">
        <v>25</v>
      </c>
      <c r="C33" s="24" t="s">
        <v>29</v>
      </c>
      <c r="D33" s="11">
        <v>20</v>
      </c>
      <c r="E33" s="11"/>
      <c r="F33" s="11">
        <f t="shared" si="0"/>
        <v>0</v>
      </c>
      <c r="G33" s="11"/>
      <c r="H33" s="11">
        <f t="shared" si="1"/>
        <v>0</v>
      </c>
      <c r="I33" s="11">
        <f t="shared" si="2"/>
        <v>0</v>
      </c>
    </row>
    <row r="34" spans="1:9" x14ac:dyDescent="0.25">
      <c r="A34" s="11">
        <v>26</v>
      </c>
      <c r="B34" s="14" t="s">
        <v>34</v>
      </c>
      <c r="C34" s="24" t="s">
        <v>29</v>
      </c>
      <c r="D34" s="11">
        <v>14</v>
      </c>
      <c r="E34" s="11"/>
      <c r="F34" s="11">
        <f t="shared" si="0"/>
        <v>0</v>
      </c>
      <c r="G34" s="11"/>
      <c r="H34" s="11">
        <f t="shared" si="1"/>
        <v>0</v>
      </c>
      <c r="I34" s="11">
        <f t="shared" si="2"/>
        <v>0</v>
      </c>
    </row>
    <row r="35" spans="1:9" x14ac:dyDescent="0.25">
      <c r="A35" s="11">
        <v>27</v>
      </c>
      <c r="B35" s="14" t="s">
        <v>48</v>
      </c>
      <c r="C35" s="24" t="s">
        <v>12</v>
      </c>
      <c r="D35" s="11">
        <v>1</v>
      </c>
      <c r="E35" s="16"/>
      <c r="F35" s="11">
        <f t="shared" si="0"/>
        <v>0</v>
      </c>
      <c r="G35" s="11"/>
      <c r="H35" s="11">
        <f t="shared" si="1"/>
        <v>0</v>
      </c>
      <c r="I35" s="11">
        <f t="shared" si="2"/>
        <v>0</v>
      </c>
    </row>
    <row r="36" spans="1:9" x14ac:dyDescent="0.25">
      <c r="A36" s="11">
        <v>28</v>
      </c>
      <c r="B36" s="14" t="s">
        <v>49</v>
      </c>
      <c r="C36" s="24" t="s">
        <v>12</v>
      </c>
      <c r="D36" s="11">
        <v>1</v>
      </c>
      <c r="E36" s="16"/>
      <c r="F36" s="11">
        <f t="shared" si="0"/>
        <v>0</v>
      </c>
      <c r="G36" s="11"/>
      <c r="H36" s="11">
        <f t="shared" si="1"/>
        <v>0</v>
      </c>
      <c r="I36" s="11">
        <f t="shared" si="2"/>
        <v>0</v>
      </c>
    </row>
    <row r="37" spans="1:9" x14ac:dyDescent="0.25">
      <c r="A37" s="11">
        <v>29</v>
      </c>
      <c r="B37" s="14" t="s">
        <v>51</v>
      </c>
      <c r="C37" s="24" t="s">
        <v>50</v>
      </c>
      <c r="D37" s="11">
        <v>1</v>
      </c>
      <c r="E37" s="16"/>
      <c r="F37" s="11">
        <f t="shared" si="0"/>
        <v>0</v>
      </c>
      <c r="G37" s="11"/>
      <c r="H37" s="11">
        <f t="shared" si="1"/>
        <v>0</v>
      </c>
      <c r="I37" s="11">
        <f t="shared" si="2"/>
        <v>0</v>
      </c>
    </row>
    <row r="38" spans="1:9" x14ac:dyDescent="0.25">
      <c r="A38" s="11">
        <v>30</v>
      </c>
      <c r="B38" s="14" t="s">
        <v>47</v>
      </c>
      <c r="C38" s="24" t="s">
        <v>12</v>
      </c>
      <c r="D38" s="11">
        <v>2</v>
      </c>
      <c r="E38" s="16"/>
      <c r="F38" s="11">
        <f t="shared" si="0"/>
        <v>0</v>
      </c>
      <c r="G38" s="11"/>
      <c r="H38" s="11">
        <f t="shared" si="1"/>
        <v>0</v>
      </c>
      <c r="I38" s="11">
        <f t="shared" si="2"/>
        <v>0</v>
      </c>
    </row>
    <row r="39" spans="1:9" x14ac:dyDescent="0.25">
      <c r="A39" s="11">
        <v>31</v>
      </c>
      <c r="B39" s="14" t="s">
        <v>26</v>
      </c>
      <c r="C39" s="24"/>
      <c r="D39" s="11">
        <v>1</v>
      </c>
      <c r="E39" s="16"/>
      <c r="F39" s="11">
        <f t="shared" si="0"/>
        <v>0</v>
      </c>
      <c r="G39" s="11"/>
      <c r="H39" s="11">
        <f t="shared" si="1"/>
        <v>0</v>
      </c>
      <c r="I39" s="11">
        <f t="shared" si="2"/>
        <v>0</v>
      </c>
    </row>
    <row r="40" spans="1:9" s="21" customFormat="1" x14ac:dyDescent="0.25">
      <c r="A40" s="11"/>
      <c r="B40" s="17" t="s">
        <v>27</v>
      </c>
      <c r="C40" s="18"/>
      <c r="D40" s="18"/>
      <c r="E40" s="18"/>
      <c r="F40" s="18">
        <f>SUM(F10:F39)</f>
        <v>0</v>
      </c>
      <c r="G40" s="18"/>
      <c r="H40" s="18">
        <f>SUM(H10:H39)</f>
        <v>0</v>
      </c>
      <c r="I40" s="18">
        <f>SUM(I10:I39)</f>
        <v>0</v>
      </c>
    </row>
    <row r="41" spans="1:9" s="21" customFormat="1" x14ac:dyDescent="0.25">
      <c r="A41" s="7"/>
      <c r="B41" s="22"/>
      <c r="C41" s="23"/>
      <c r="D41" s="23"/>
      <c r="E41" s="23"/>
      <c r="F41" s="23"/>
      <c r="G41" s="23"/>
      <c r="H41" s="23"/>
      <c r="I41" s="23"/>
    </row>
  </sheetData>
  <mergeCells count="8">
    <mergeCell ref="G7:H7"/>
    <mergeCell ref="I7:I8"/>
    <mergeCell ref="B2:F2"/>
    <mergeCell ref="A7:A8"/>
    <mergeCell ref="B7:B8"/>
    <mergeCell ref="C7:C8"/>
    <mergeCell ref="D7:D8"/>
    <mergeCell ref="E7:F7"/>
  </mergeCells>
  <pageMargins left="0.7" right="0.7" top="0.75" bottom="0.75" header="0.3" footer="0.3"/>
  <pageSetup paperSize="9" scale="61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აეროპორტი</vt:lpstr>
      <vt:lpstr>ლოჭინი </vt:lpstr>
      <vt:lpstr>აეროპორტი!Print_Area</vt:lpstr>
      <vt:lpstr>'ლოჭინი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2020-11-12T18:22:17Z</dcterms:modified>
</cp:coreProperties>
</file>