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tudent\Desktop\მე 5 სართულის პროექტი ტენდერისთვის\me 5 sartulis dadasturebuli proeqti\"/>
    </mc:Choice>
  </mc:AlternateContent>
  <bookViews>
    <workbookView xWindow="0" yWindow="0" windowWidth="24000" windowHeight="9630"/>
  </bookViews>
  <sheets>
    <sheet name="krebsiti" sheetId="4" r:id="rId1"/>
    <sheet name="samsheneblo" sheetId="2" r:id="rId2"/>
    <sheet name="eleqtrooba" sheetId="5" r:id="rId3"/>
    <sheet name="wyal-kanalizacia" sheetId="3" r:id="rId4"/>
  </sheets>
  <definedNames>
    <definedName name="_xlnm._FilterDatabase" localSheetId="1" hidden="1">samsheneblo!$A$6:$S$30</definedName>
    <definedName name="_xlnm.Print_Area" localSheetId="1">samsheneblo!$A$1:$K$37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6" i="5" l="1"/>
  <c r="H26" i="5"/>
  <c r="J26" i="5"/>
  <c r="K26" i="5" s="1"/>
  <c r="F27" i="5"/>
  <c r="K27" i="5" s="1"/>
  <c r="H27" i="5"/>
  <c r="J27" i="5"/>
  <c r="F28" i="2" l="1"/>
  <c r="H28" i="2"/>
  <c r="J28" i="2"/>
  <c r="F29" i="2"/>
  <c r="F21" i="2"/>
  <c r="H21" i="2"/>
  <c r="J21" i="2"/>
  <c r="K28" i="2" l="1"/>
  <c r="K21" i="2"/>
  <c r="H29" i="2"/>
  <c r="F22" i="3"/>
  <c r="H22" i="3"/>
  <c r="J22" i="3"/>
  <c r="F23" i="3"/>
  <c r="H23" i="3"/>
  <c r="J23" i="3"/>
  <c r="F24" i="3"/>
  <c r="H24" i="3"/>
  <c r="J24" i="3"/>
  <c r="F25" i="3"/>
  <c r="H25" i="3"/>
  <c r="J25" i="3"/>
  <c r="K22" i="3" l="1"/>
  <c r="K25" i="3"/>
  <c r="K24" i="3"/>
  <c r="K23" i="3"/>
  <c r="F21" i="3" l="1"/>
  <c r="H21" i="3"/>
  <c r="J21" i="3"/>
  <c r="K21" i="3" l="1"/>
  <c r="J24" i="5"/>
  <c r="H24" i="5"/>
  <c r="F24" i="5"/>
  <c r="K24" i="5" l="1"/>
  <c r="F30" i="5"/>
  <c r="H30" i="5"/>
  <c r="J30" i="5"/>
  <c r="F31" i="5"/>
  <c r="H31" i="5"/>
  <c r="J31" i="5"/>
  <c r="F32" i="5"/>
  <c r="H32" i="5"/>
  <c r="J32" i="5"/>
  <c r="K30" i="5" l="1"/>
  <c r="K32" i="5"/>
  <c r="K31" i="5"/>
  <c r="F23" i="2"/>
  <c r="H23" i="2"/>
  <c r="J23" i="2"/>
  <c r="F24" i="2"/>
  <c r="H24" i="2"/>
  <c r="J24" i="2"/>
  <c r="F25" i="2"/>
  <c r="H25" i="2"/>
  <c r="J25" i="2"/>
  <c r="F26" i="2"/>
  <c r="H26" i="2"/>
  <c r="J26" i="2"/>
  <c r="F27" i="2"/>
  <c r="H27" i="2"/>
  <c r="J27" i="2"/>
  <c r="F9" i="2"/>
  <c r="H9" i="2"/>
  <c r="J9" i="2"/>
  <c r="J20" i="3"/>
  <c r="H20" i="3"/>
  <c r="F20" i="3"/>
  <c r="J19" i="3"/>
  <c r="H19" i="3"/>
  <c r="F19" i="3"/>
  <c r="J18" i="3"/>
  <c r="H18" i="3"/>
  <c r="F18" i="3"/>
  <c r="J17" i="3"/>
  <c r="H17" i="3"/>
  <c r="F17" i="3"/>
  <c r="J16" i="3"/>
  <c r="H16" i="3"/>
  <c r="F16" i="3"/>
  <c r="J15" i="3"/>
  <c r="H15" i="3"/>
  <c r="F15" i="3"/>
  <c r="J14" i="3"/>
  <c r="H14" i="3"/>
  <c r="F14" i="3"/>
  <c r="J13" i="3"/>
  <c r="H13" i="3"/>
  <c r="F13" i="3"/>
  <c r="J12" i="3"/>
  <c r="H12" i="3"/>
  <c r="F12" i="3"/>
  <c r="J11" i="3"/>
  <c r="H11" i="3"/>
  <c r="F11" i="3"/>
  <c r="J10" i="3"/>
  <c r="H10" i="3"/>
  <c r="F10" i="3"/>
  <c r="J9" i="3"/>
  <c r="H9" i="3"/>
  <c r="F9" i="3"/>
  <c r="J8" i="3"/>
  <c r="H8" i="3"/>
  <c r="F8" i="3"/>
  <c r="J26" i="3" l="1"/>
  <c r="K16" i="3"/>
  <c r="H26" i="3"/>
  <c r="K12" i="3"/>
  <c r="K10" i="3"/>
  <c r="K14" i="3"/>
  <c r="K18" i="3"/>
  <c r="F26" i="3"/>
  <c r="K27" i="3" s="1"/>
  <c r="K20" i="3"/>
  <c r="K9" i="3"/>
  <c r="K11" i="3"/>
  <c r="K13" i="3"/>
  <c r="K15" i="3"/>
  <c r="K17" i="3"/>
  <c r="K19" i="3"/>
  <c r="K27" i="2"/>
  <c r="K25" i="2"/>
  <c r="K23" i="2"/>
  <c r="K26" i="2"/>
  <c r="K24" i="2"/>
  <c r="K9" i="2"/>
  <c r="K8" i="3"/>
  <c r="K26" i="3" l="1"/>
  <c r="K28" i="3" s="1"/>
  <c r="K29" i="3" s="1"/>
  <c r="K30" i="3" s="1"/>
  <c r="K31" i="3" l="1"/>
  <c r="K32" i="3" s="1"/>
  <c r="J29" i="2" l="1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5" i="5"/>
  <c r="H28" i="5"/>
  <c r="H29" i="5"/>
  <c r="H33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5" i="5"/>
  <c r="F28" i="5"/>
  <c r="F29" i="5"/>
  <c r="F33" i="5"/>
  <c r="J33" i="5"/>
  <c r="J29" i="5"/>
  <c r="J2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5" i="5"/>
  <c r="F16" i="2"/>
  <c r="H16" i="2"/>
  <c r="J16" i="2"/>
  <c r="F14" i="2"/>
  <c r="H14" i="2"/>
  <c r="J14" i="2"/>
  <c r="H17" i="2"/>
  <c r="J17" i="2"/>
  <c r="F17" i="2"/>
  <c r="F15" i="2"/>
  <c r="H15" i="2"/>
  <c r="J15" i="2"/>
  <c r="F8" i="2"/>
  <c r="H8" i="2"/>
  <c r="J8" i="2"/>
  <c r="F10" i="2"/>
  <c r="H10" i="2"/>
  <c r="J10" i="2"/>
  <c r="F11" i="2"/>
  <c r="H11" i="2"/>
  <c r="J11" i="2"/>
  <c r="F12" i="2"/>
  <c r="H12" i="2"/>
  <c r="J12" i="2"/>
  <c r="H13" i="2"/>
  <c r="J13" i="2"/>
  <c r="F13" i="2"/>
  <c r="F19" i="2"/>
  <c r="H19" i="2"/>
  <c r="J19" i="2"/>
  <c r="F20" i="2"/>
  <c r="H20" i="2"/>
  <c r="J20" i="2"/>
  <c r="J30" i="2"/>
  <c r="F30" i="2"/>
  <c r="H30" i="2"/>
  <c r="F22" i="2"/>
  <c r="H22" i="2"/>
  <c r="J22" i="2"/>
  <c r="F18" i="2"/>
  <c r="J18" i="2"/>
  <c r="H18" i="2"/>
  <c r="C10" i="4"/>
  <c r="K20" i="5" l="1"/>
  <c r="H31" i="2"/>
  <c r="K33" i="5"/>
  <c r="K29" i="5"/>
  <c r="K25" i="5"/>
  <c r="K9" i="5"/>
  <c r="K28" i="5"/>
  <c r="K10" i="5"/>
  <c r="J34" i="5"/>
  <c r="K22" i="5"/>
  <c r="K15" i="5"/>
  <c r="K22" i="2"/>
  <c r="K15" i="2"/>
  <c r="K14" i="2"/>
  <c r="K20" i="2"/>
  <c r="K18" i="2"/>
  <c r="K14" i="5"/>
  <c r="K18" i="5"/>
  <c r="K17" i="5"/>
  <c r="K13" i="5"/>
  <c r="K12" i="5"/>
  <c r="K21" i="5"/>
  <c r="K19" i="5"/>
  <c r="K16" i="5"/>
  <c r="K23" i="5"/>
  <c r="K11" i="5"/>
  <c r="K11" i="2"/>
  <c r="K19" i="2"/>
  <c r="K17" i="2"/>
  <c r="K13" i="2"/>
  <c r="K12" i="2"/>
  <c r="H34" i="5"/>
  <c r="F34" i="5"/>
  <c r="K35" i="5" s="1"/>
  <c r="K30" i="2"/>
  <c r="K29" i="2"/>
  <c r="F31" i="2"/>
  <c r="K32" i="2" s="1"/>
  <c r="K16" i="2"/>
  <c r="K10" i="2"/>
  <c r="K8" i="2"/>
  <c r="J31" i="2"/>
  <c r="K31" i="2" l="1"/>
  <c r="K33" i="2" s="1"/>
  <c r="K34" i="2" s="1"/>
  <c r="K35" i="2" s="1"/>
  <c r="K34" i="5"/>
  <c r="K36" i="5" s="1"/>
  <c r="K37" i="5" s="1"/>
  <c r="K38" i="5" s="1"/>
  <c r="K39" i="5" s="1"/>
  <c r="K40" i="5" s="1"/>
  <c r="C9" i="4" s="1"/>
  <c r="K36" i="2" l="1"/>
  <c r="K37" i="2" s="1"/>
  <c r="C8" i="4" s="1"/>
  <c r="C11" i="4" s="1"/>
  <c r="C12" i="4" l="1"/>
  <c r="C13" i="4" s="1"/>
  <c r="C14" i="4" l="1"/>
  <c r="C15" i="4" s="1"/>
</calcChain>
</file>

<file path=xl/sharedStrings.xml><?xml version="1.0" encoding="utf-8"?>
<sst xmlns="http://schemas.openxmlformats.org/spreadsheetml/2006/main" count="204" uniqueCount="94">
  <si>
    <t>#</t>
  </si>
  <si>
    <t>samuSaoebis da danaxarjebis dasaxeleba</t>
  </si>
  <si>
    <t>ganz. erT.</t>
  </si>
  <si>
    <t>raodenoba</t>
  </si>
  <si>
    <t>masala</t>
  </si>
  <si>
    <t>xelfasi</t>
  </si>
  <si>
    <t>transporti (meqanizmebi)</t>
  </si>
  <si>
    <t>Rirebuleba</t>
  </si>
  <si>
    <t>ganz. erT-ze</t>
  </si>
  <si>
    <t>sul</t>
  </si>
  <si>
    <t>სარემონტო სამუშაოები</t>
  </si>
  <si>
    <t>jami</t>
  </si>
  <si>
    <t>satransporto xarjebi</t>
  </si>
  <si>
    <t>zednadebi xarjebi</t>
  </si>
  <si>
    <t>gegmiuri dagroveba</t>
  </si>
  <si>
    <t>c</t>
  </si>
  <si>
    <t xml:space="preserve"> xarjTaRricxva</t>
  </si>
  <si>
    <t>iatakebis mowyoba laminirebuli parketiT</t>
  </si>
  <si>
    <t>plintusebis mowyoba</t>
  </si>
  <si>
    <t>arsebuli kedlebis damuSaveba da Rebva</t>
  </si>
  <si>
    <t>mdf-s karis mowyoba</t>
  </si>
  <si>
    <t>samSeneblo narCenebis gatana nagavsayrelze</t>
  </si>
  <si>
    <t>g/m</t>
  </si>
  <si>
    <t>keramogranitis plintusebis mowyoba</t>
  </si>
  <si>
    <t>ც</t>
  </si>
  <si>
    <t>m</t>
  </si>
  <si>
    <t>მ</t>
  </si>
  <si>
    <t>gaTboba-kondicireba</t>
  </si>
  <si>
    <r>
      <t>m</t>
    </r>
    <r>
      <rPr>
        <vertAlign val="superscript"/>
        <sz val="11"/>
        <rFont val="AcadNusx"/>
      </rPr>
      <t>2</t>
    </r>
  </si>
  <si>
    <r>
      <t>მ</t>
    </r>
    <r>
      <rPr>
        <vertAlign val="superscript"/>
        <sz val="11"/>
        <rFont val="AcadNusx"/>
      </rPr>
      <t>2</t>
    </r>
  </si>
  <si>
    <t>krebsiTi xarjTaRricxva</t>
  </si>
  <si>
    <t>samuSaos dasaxeleba</t>
  </si>
  <si>
    <t>Rirebuleba, lari</t>
  </si>
  <si>
    <t>SeniSvna</t>
  </si>
  <si>
    <t>samSeneblo samuSaoebi</t>
  </si>
  <si>
    <t>eleqtrosamontaJo samuSaoebi</t>
  </si>
  <si>
    <t>dRg 18%</t>
  </si>
  <si>
    <t>1</t>
  </si>
  <si>
    <t>2</t>
  </si>
  <si>
    <t>3</t>
  </si>
  <si>
    <t>eleqtro samuSaoebi</t>
  </si>
  <si>
    <t>spilenZis kabeli ormagi izolaciiT 3*1.5</t>
  </si>
  <si>
    <t>spilenZis kabeli ormagi izolaciiT 3*2.5</t>
  </si>
  <si>
    <t>spilenZis kabeli ormagi izolaciiT 2*1.5</t>
  </si>
  <si>
    <t>spilenZis kabeli ormagi izolaciiT 5*4</t>
  </si>
  <si>
    <t>avtomati 3p 32a</t>
  </si>
  <si>
    <t>avtomati 1p 25a</t>
  </si>
  <si>
    <t>avtomati 1p 16a</t>
  </si>
  <si>
    <t>lumiscentruli sanaTi 600*600</t>
  </si>
  <si>
    <t>rozeti damiwebiT</t>
  </si>
  <si>
    <t>CamrTveli 1 klaviSa</t>
  </si>
  <si>
    <t>CamrTveli 2 klaviSa</t>
  </si>
  <si>
    <r>
      <t>reki 9</t>
    </r>
    <r>
      <rPr>
        <sz val="11"/>
        <rFont val="Calibri"/>
        <family val="2"/>
        <scheme val="minor"/>
      </rPr>
      <t>U</t>
    </r>
  </si>
  <si>
    <r>
      <t xml:space="preserve">kabeli </t>
    </r>
    <r>
      <rPr>
        <sz val="11"/>
        <rFont val="Calibri"/>
        <family val="2"/>
        <scheme val="minor"/>
      </rPr>
      <t>Kat 5 FTP</t>
    </r>
  </si>
  <si>
    <r>
      <t xml:space="preserve">kabeli </t>
    </r>
    <r>
      <rPr>
        <sz val="11"/>
        <rFont val="Calibri"/>
        <family val="2"/>
        <scheme val="minor"/>
      </rPr>
      <t>Kat 6 FTP</t>
    </r>
  </si>
  <si>
    <t>rozeti kompiuteris</t>
  </si>
  <si>
    <t>video kamera</t>
  </si>
  <si>
    <t>saxanZro signalizaciis kvamlis deteqtori</t>
  </si>
  <si>
    <t>sirena</t>
  </si>
  <si>
    <t>saxanZro kabeli</t>
  </si>
  <si>
    <t>samSeneblo masalebis azidva</t>
  </si>
  <si>
    <t>Werebis mowyoba amstrongis filebiT</t>
  </si>
  <si>
    <t>m2</t>
  </si>
  <si>
    <t>cecxlgamZle karis montaJi milkvadratis konstruqciiT</t>
  </si>
  <si>
    <t>sapirfareSosi SezRuduli SesaZleblobebis mqone pirebisTvis damxmare saxeluris montaJi</t>
  </si>
  <si>
    <t>metaloplasmasis fanjris rafebis mowyoba 230*0,3</t>
  </si>
  <si>
    <t>iatakebis mowyoba keramogranitis filebiT</t>
  </si>
  <si>
    <t>gamanawilebeli fari 24 mod.</t>
  </si>
  <si>
    <t>paCpaneli</t>
  </si>
  <si>
    <t>pdu 6 iani</t>
  </si>
  <si>
    <t>xelis deteqtori</t>
  </si>
  <si>
    <t>vga kabeli 10m.iani</t>
  </si>
  <si>
    <t>gamwovi sapirfareSoSi</t>
  </si>
  <si>
    <t>unitazis montaJi</t>
  </si>
  <si>
    <t>komp.</t>
  </si>
  <si>
    <t>xelsabanis montaJi</t>
  </si>
  <si>
    <t>pisuaris montaJi</t>
  </si>
  <si>
    <t>tualetebis ventiliatorebis montaJi</t>
  </si>
  <si>
    <t>nvr 36 iani</t>
  </si>
  <si>
    <t>1000 lar</t>
  </si>
  <si>
    <t>Savi aluminis orfrTiani kari 230*180</t>
  </si>
  <si>
    <t>kedlebis mopirkeTeba keramikuli filebiT svel wertilebSi</t>
  </si>
  <si>
    <t>svel wertilebSi laminirebuli tixrebis mowyoba</t>
  </si>
  <si>
    <t>tixris mowyoba knaufis ორმაგი TabaSir muyaos nestgamZle filebiT minabambiT 7.5 sm. svel wertilebSi</t>
  </si>
  <si>
    <t>rigelebis kolonebis SefuTva knaufis TabaSirmuyaos filebiT</t>
  </si>
  <si>
    <t>Werebis mowyoba knaufis TabaSir muyaos nestgamZle filebiT svel wertilebSi</t>
  </si>
  <si>
    <t>metlaxiT iatakebs mowyoba</t>
  </si>
  <si>
    <t>tixris mowyoba knaufis cecxlgamZle TabaSirmuyaos filebiT ormag karkasze ormagi filiT da izolaciiT</t>
  </si>
  <si>
    <t>არსებული metaloplastmasis fanjrebis demontaJi, გამაგრება montaJi</t>
  </si>
  <si>
    <t>saxanZro karadebis montaJi</t>
  </si>
  <si>
    <t>tixris mowyoba knaufis ორმაგი TabaSir muyaos  filebiT minabambiT 7.5 sm. svel wertilebSi</t>
  </si>
  <si>
    <t>kedlebis mopirkeTeba knaufis TabaSir muyaos filebiT</t>
  </si>
  <si>
    <t xml:space="preserve"> wyal-kanalizacia</t>
  </si>
  <si>
    <t>gauTvaliswinebeli samuSaoebi 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</si>
</sst>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.00_р_._-;\-* #,##0.00_р_._-;_-* &quot;-&quot;??_р_._-;_-@_-"/>
    <numFmt numFmtId="166" formatCode="#,##0.0"/>
    <numFmt numFmtId="167" formatCode="_-* #,##0.00&quot;р.&quot;_-;\-* #,##0.00&quot;р.&quot;_-;_-* &quot;-&quot;??&quot;р.&quot;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cadNusx"/>
    </font>
    <font>
      <sz val="10"/>
      <name val="AcadNusx"/>
    </font>
    <font>
      <sz val="10"/>
      <name val="Arial"/>
      <family val="2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ChveuNusx"/>
    </font>
    <font>
      <sz val="11"/>
      <color theme="1"/>
      <name val="AcadNusx"/>
    </font>
    <font>
      <sz val="12"/>
      <color theme="1"/>
      <name val="Calibri"/>
      <family val="2"/>
      <scheme val="minor"/>
    </font>
    <font>
      <b/>
      <sz val="11"/>
      <name val="AcadNusx"/>
    </font>
    <font>
      <b/>
      <sz val="12"/>
      <name val="AcadNusx"/>
    </font>
    <font>
      <sz val="9"/>
      <name val="AcadNusx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cadNusx"/>
    </font>
    <font>
      <sz val="11"/>
      <name val="AcadNusx"/>
    </font>
    <font>
      <vertAlign val="superscript"/>
      <sz val="11"/>
      <name val="AcadNusx"/>
    </font>
    <font>
      <sz val="11"/>
      <color rgb="FFFF0000"/>
      <name val="AcadNusx"/>
    </font>
    <font>
      <b/>
      <sz val="11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53">
    <xf numFmtId="0" fontId="0" fillId="0" borderId="0"/>
    <xf numFmtId="0" fontId="5" fillId="0" borderId="0"/>
    <xf numFmtId="0" fontId="1" fillId="0" borderId="0"/>
    <xf numFmtId="0" fontId="6" fillId="0" borderId="0"/>
    <xf numFmtId="0" fontId="7" fillId="0" borderId="0"/>
    <xf numFmtId="164" fontId="9" fillId="0" borderId="0" applyFont="0" applyFill="0" applyBorder="0" applyAlignment="0" applyProtection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/>
    <xf numFmtId="167" fontId="2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97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7" fillId="2" borderId="1" xfId="1" quotePrefix="1" applyNumberFormat="1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1" quotePrefix="1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7" fillId="0" borderId="0" xfId="10" applyFont="1" applyAlignment="1">
      <alignment horizontal="center" vertical="center" wrapText="1"/>
    </xf>
    <xf numFmtId="0" fontId="17" fillId="0" borderId="5" xfId="10" applyFont="1" applyBorder="1" applyAlignment="1">
      <alignment horizontal="center" vertical="center" wrapText="1"/>
    </xf>
    <xf numFmtId="0" fontId="10" fillId="0" borderId="5" xfId="10" applyFont="1" applyBorder="1" applyAlignment="1">
      <alignment horizontal="center" vertical="center" wrapText="1"/>
    </xf>
    <xf numFmtId="0" fontId="17" fillId="0" borderId="6" xfId="10" applyFont="1" applyBorder="1" applyAlignment="1">
      <alignment horizontal="center" vertical="center" wrapText="1"/>
    </xf>
    <xf numFmtId="49" fontId="10" fillId="0" borderId="1" xfId="10" applyNumberFormat="1" applyFont="1" applyFill="1" applyBorder="1" applyAlignment="1">
      <alignment horizontal="center" vertical="center" wrapText="1"/>
    </xf>
    <xf numFmtId="0" fontId="10" fillId="0" borderId="1" xfId="10" applyFont="1" applyFill="1" applyBorder="1" applyAlignment="1">
      <alignment horizontal="left" vertical="center" wrapText="1"/>
    </xf>
    <xf numFmtId="4" fontId="20" fillId="0" borderId="1" xfId="10" applyNumberFormat="1" applyFont="1" applyFill="1" applyBorder="1" applyAlignment="1">
      <alignment horizontal="center" vertical="center" wrapText="1"/>
    </xf>
    <xf numFmtId="166" fontId="10" fillId="0" borderId="1" xfId="10" applyNumberFormat="1" applyFont="1" applyFill="1" applyBorder="1" applyAlignment="1">
      <alignment horizontal="center" vertical="center" wrapText="1"/>
    </xf>
    <xf numFmtId="166" fontId="12" fillId="0" borderId="1" xfId="10" applyNumberFormat="1" applyFont="1" applyFill="1" applyBorder="1" applyAlignment="1">
      <alignment horizontal="center" vertical="center" wrapText="1"/>
    </xf>
    <xf numFmtId="4" fontId="20" fillId="2" borderId="1" xfId="10" applyNumberFormat="1" applyFont="1" applyFill="1" applyBorder="1" applyAlignment="1">
      <alignment horizontal="center" vertical="center" wrapText="1"/>
    </xf>
    <xf numFmtId="0" fontId="10" fillId="0" borderId="1" xfId="10" applyFont="1" applyBorder="1" applyAlignment="1">
      <alignment horizontal="center" vertical="center" wrapText="1"/>
    </xf>
    <xf numFmtId="4" fontId="20" fillId="0" borderId="1" xfId="10" applyNumberFormat="1" applyFont="1" applyBorder="1" applyAlignment="1">
      <alignment horizontal="center" vertical="center" wrapText="1"/>
    </xf>
    <xf numFmtId="0" fontId="17" fillId="0" borderId="1" xfId="10" applyFont="1" applyBorder="1" applyAlignment="1">
      <alignment horizontal="center" vertical="center" wrapText="1"/>
    </xf>
    <xf numFmtId="0" fontId="10" fillId="0" borderId="1" xfId="10" applyFont="1" applyFill="1" applyBorder="1" applyAlignment="1">
      <alignment horizontal="center" vertical="center" wrapText="1"/>
    </xf>
    <xf numFmtId="0" fontId="10" fillId="0" borderId="1" xfId="241" applyFont="1" applyBorder="1" applyAlignment="1">
      <alignment vertical="center"/>
    </xf>
    <xf numFmtId="167" fontId="10" fillId="0" borderId="1" xfId="242" applyFont="1" applyBorder="1" applyAlignment="1">
      <alignment horizontal="center" vertical="center"/>
    </xf>
    <xf numFmtId="4" fontId="20" fillId="0" borderId="1" xfId="241" applyNumberFormat="1" applyFont="1" applyBorder="1" applyAlignment="1">
      <alignment horizontal="center" vertical="center"/>
    </xf>
    <xf numFmtId="0" fontId="17" fillId="0" borderId="1" xfId="241" applyFont="1" applyBorder="1" applyAlignment="1">
      <alignment vertical="center"/>
    </xf>
    <xf numFmtId="0" fontId="17" fillId="0" borderId="1" xfId="241" applyFont="1" applyBorder="1" applyAlignment="1">
      <alignment horizontal="center" vertical="center"/>
    </xf>
    <xf numFmtId="0" fontId="10" fillId="2" borderId="1" xfId="10" applyFont="1" applyFill="1" applyBorder="1" applyAlignment="1">
      <alignment horizontal="center" vertical="center" wrapText="1"/>
    </xf>
    <xf numFmtId="166" fontId="10" fillId="2" borderId="1" xfId="10" applyNumberFormat="1" applyFont="1" applyFill="1" applyBorder="1" applyAlignment="1">
      <alignment horizontal="center" vertical="center" wrapText="1"/>
    </xf>
    <xf numFmtId="0" fontId="0" fillId="2" borderId="0" xfId="0" applyFill="1"/>
    <xf numFmtId="1" fontId="17" fillId="2" borderId="1" xfId="1" quotePrefix="1" applyNumberFormat="1" applyFont="1" applyFill="1" applyBorder="1" applyAlignment="1">
      <alignment horizontal="center" vertical="center" wrapText="1"/>
    </xf>
    <xf numFmtId="1" fontId="19" fillId="2" borderId="1" xfId="0" applyNumberFormat="1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11" fillId="0" borderId="0" xfId="1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53">
    <cellStyle name="Comma 2" xfId="8"/>
    <cellStyle name="Comma 4" xfId="9"/>
    <cellStyle name="Comma 5" xfId="5"/>
    <cellStyle name="Currency_McxeTa BOQ - File. 17.05.2010" xfId="242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Normal" xfId="0" builtinId="0"/>
    <cellStyle name="Normal 2" xfId="3"/>
    <cellStyle name="Normal 2 2" xfId="10"/>
    <cellStyle name="Normal 2 2 2" xfId="2"/>
    <cellStyle name="Normal 3" xfId="4"/>
    <cellStyle name="Normal 4" xfId="7"/>
    <cellStyle name="Normal 5" xfId="6"/>
    <cellStyle name="Normal_McxeTa BOQ - File. 17.05.2010" xfId="241"/>
    <cellStyle name="Normal_stadion-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5"/>
  <sheetViews>
    <sheetView tabSelected="1" workbookViewId="0">
      <selection activeCell="B14" sqref="B14"/>
    </sheetView>
  </sheetViews>
  <sheetFormatPr defaultColWidth="11.42578125" defaultRowHeight="15"/>
  <cols>
    <col min="2" max="2" width="49.7109375" customWidth="1"/>
    <col min="3" max="3" width="13.85546875" customWidth="1"/>
  </cols>
  <sheetData>
    <row r="4" spans="1:4" ht="16.5">
      <c r="A4" s="89" t="s">
        <v>30</v>
      </c>
      <c r="B4" s="89"/>
      <c r="C4" s="89"/>
      <c r="D4" s="89"/>
    </row>
    <row r="5" spans="1:4" ht="16.5" thickBot="1">
      <c r="A5" s="59"/>
      <c r="B5" s="59"/>
      <c r="C5" s="59"/>
      <c r="D5" s="59"/>
    </row>
    <row r="6" spans="1:4" ht="33" thickTop="1" thickBot="1">
      <c r="A6" s="60" t="s">
        <v>0</v>
      </c>
      <c r="B6" s="61" t="s">
        <v>31</v>
      </c>
      <c r="C6" s="61" t="s">
        <v>32</v>
      </c>
      <c r="D6" s="61" t="s">
        <v>33</v>
      </c>
    </row>
    <row r="7" spans="1:4" ht="17.25" thickTop="1" thickBot="1">
      <c r="A7" s="62">
        <v>1</v>
      </c>
      <c r="B7" s="62">
        <v>2</v>
      </c>
      <c r="C7" s="62">
        <v>3</v>
      </c>
      <c r="D7" s="62">
        <v>4</v>
      </c>
    </row>
    <row r="8" spans="1:4" ht="16.5" thickTop="1">
      <c r="A8" s="63" t="s">
        <v>37</v>
      </c>
      <c r="B8" s="64" t="s">
        <v>34</v>
      </c>
      <c r="C8" s="65">
        <f>samsheneblo!K37</f>
        <v>0</v>
      </c>
      <c r="D8" s="66"/>
    </row>
    <row r="9" spans="1:4" ht="15.75">
      <c r="A9" s="63" t="s">
        <v>38</v>
      </c>
      <c r="B9" s="64" t="s">
        <v>35</v>
      </c>
      <c r="C9" s="65">
        <f>eleqtrooba!K40</f>
        <v>0</v>
      </c>
      <c r="D9" s="67"/>
    </row>
    <row r="10" spans="1:4" ht="15.75">
      <c r="A10" s="63" t="s">
        <v>39</v>
      </c>
      <c r="B10" s="64" t="s">
        <v>27</v>
      </c>
      <c r="C10" s="65">
        <f>'wyal-kanalizacia'!K32</f>
        <v>0</v>
      </c>
      <c r="D10" s="67"/>
    </row>
    <row r="11" spans="1:4" s="80" customFormat="1" ht="15.75">
      <c r="A11" s="78"/>
      <c r="B11" s="78" t="s">
        <v>11</v>
      </c>
      <c r="C11" s="68">
        <f>SUM(C8:C10)</f>
        <v>0</v>
      </c>
      <c r="D11" s="79"/>
    </row>
    <row r="12" spans="1:4" ht="15.75">
      <c r="A12" s="69"/>
      <c r="B12" s="69" t="s">
        <v>93</v>
      </c>
      <c r="C12" s="70">
        <f>C11*0.03</f>
        <v>0</v>
      </c>
      <c r="D12" s="71"/>
    </row>
    <row r="13" spans="1:4" ht="15.75">
      <c r="A13" s="69"/>
      <c r="B13" s="72" t="s">
        <v>11</v>
      </c>
      <c r="C13" s="70">
        <f>SUM(C11:C12)</f>
        <v>0</v>
      </c>
      <c r="D13" s="71"/>
    </row>
    <row r="14" spans="1:4" ht="15.75">
      <c r="A14" s="73"/>
      <c r="B14" s="74" t="s">
        <v>36</v>
      </c>
      <c r="C14" s="75">
        <f>C13*0.18</f>
        <v>0</v>
      </c>
      <c r="D14" s="76"/>
    </row>
    <row r="15" spans="1:4" ht="15.75">
      <c r="A15" s="73"/>
      <c r="B15" s="74" t="s">
        <v>9</v>
      </c>
      <c r="C15" s="75">
        <f>SUM(C13:C14)</f>
        <v>0</v>
      </c>
      <c r="D15" s="77"/>
    </row>
  </sheetData>
  <mergeCells count="1">
    <mergeCell ref="A4:D4"/>
  </mergeCells>
  <pageMargins left="0.74803149606299213" right="0.74803149606299213" top="0.98425196850393704" bottom="0.98425196850393704" header="0.51181102362204722" footer="0.51181102362204722"/>
  <pageSetup paperSize="9" orientation="landscape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7"/>
  <sheetViews>
    <sheetView view="pageBreakPreview" topLeftCell="A28" zoomScaleSheetLayoutView="100" workbookViewId="0">
      <selection activeCell="D37" sqref="D37"/>
    </sheetView>
  </sheetViews>
  <sheetFormatPr defaultColWidth="8.85546875" defaultRowHeight="15.75"/>
  <cols>
    <col min="1" max="1" width="3" style="16" bestFit="1" customWidth="1"/>
    <col min="2" max="2" width="44.42578125" style="15" customWidth="1"/>
    <col min="3" max="3" width="7" style="17" bestFit="1" customWidth="1"/>
    <col min="4" max="4" width="6.85546875" style="16" customWidth="1"/>
    <col min="5" max="5" width="10.42578125" style="16" bestFit="1" customWidth="1"/>
    <col min="6" max="6" width="11.140625" style="15" bestFit="1" customWidth="1"/>
    <col min="7" max="7" width="11.42578125" style="15" customWidth="1"/>
    <col min="8" max="8" width="11.28515625" style="15" bestFit="1" customWidth="1"/>
    <col min="9" max="10" width="11" style="15" bestFit="1" customWidth="1"/>
    <col min="11" max="11" width="14.28515625" style="15" bestFit="1" customWidth="1"/>
    <col min="12" max="12" width="16.85546875" style="15" bestFit="1" customWidth="1"/>
    <col min="13" max="16384" width="8.85546875" style="15"/>
  </cols>
  <sheetData>
    <row r="2" spans="1:11" s="9" customFormat="1" ht="19.5" customHeight="1">
      <c r="A2" s="90" t="s">
        <v>16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s="9" customFormat="1" ht="14.25" customHeight="1">
      <c r="A3" s="7"/>
      <c r="B3" s="8"/>
      <c r="C3" s="8"/>
      <c r="D3" s="8"/>
      <c r="E3" s="1"/>
      <c r="F3" s="1"/>
      <c r="G3" s="2"/>
      <c r="H3" s="8"/>
      <c r="I3" s="2"/>
      <c r="J3" s="96"/>
      <c r="K3" s="96"/>
    </row>
    <row r="4" spans="1:11" s="9" customFormat="1" ht="33" customHeight="1">
      <c r="A4" s="95" t="s">
        <v>0</v>
      </c>
      <c r="B4" s="95" t="s">
        <v>1</v>
      </c>
      <c r="C4" s="95" t="s">
        <v>2</v>
      </c>
      <c r="D4" s="91" t="s">
        <v>3</v>
      </c>
      <c r="E4" s="95" t="s">
        <v>4</v>
      </c>
      <c r="F4" s="95"/>
      <c r="G4" s="95" t="s">
        <v>5</v>
      </c>
      <c r="H4" s="95"/>
      <c r="I4" s="95" t="s">
        <v>6</v>
      </c>
      <c r="J4" s="95"/>
      <c r="K4" s="93" t="s">
        <v>7</v>
      </c>
    </row>
    <row r="5" spans="1:11" s="9" customFormat="1" ht="33" customHeight="1">
      <c r="A5" s="95"/>
      <c r="B5" s="95"/>
      <c r="C5" s="95"/>
      <c r="D5" s="92"/>
      <c r="E5" s="24" t="s">
        <v>8</v>
      </c>
      <c r="F5" s="25" t="s">
        <v>9</v>
      </c>
      <c r="G5" s="24" t="s">
        <v>8</v>
      </c>
      <c r="H5" s="26" t="s">
        <v>9</v>
      </c>
      <c r="I5" s="24" t="s">
        <v>8</v>
      </c>
      <c r="J5" s="26" t="s">
        <v>9</v>
      </c>
      <c r="K5" s="94"/>
    </row>
    <row r="6" spans="1:11" s="10" customFormat="1" ht="14.45" customHeight="1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9</v>
      </c>
      <c r="J6" s="27">
        <v>10</v>
      </c>
      <c r="K6" s="27">
        <v>11</v>
      </c>
    </row>
    <row r="7" spans="1:11" s="11" customFormat="1" ht="24.95" customHeight="1">
      <c r="A7" s="51"/>
      <c r="B7" s="30" t="s">
        <v>10</v>
      </c>
      <c r="C7" s="51"/>
      <c r="D7" s="82"/>
      <c r="E7" s="52"/>
      <c r="F7" s="49"/>
      <c r="G7" s="52"/>
      <c r="H7" s="49"/>
      <c r="I7" s="52"/>
      <c r="J7" s="49"/>
      <c r="K7" s="49"/>
    </row>
    <row r="8" spans="1:11" s="12" customFormat="1" ht="52.5" customHeight="1">
      <c r="A8" s="48">
        <v>2</v>
      </c>
      <c r="B8" s="50" t="s">
        <v>83</v>
      </c>
      <c r="C8" s="48" t="s">
        <v>28</v>
      </c>
      <c r="D8" s="84">
        <v>57</v>
      </c>
      <c r="E8" s="53"/>
      <c r="F8" s="49">
        <f>D8*E8</f>
        <v>0</v>
      </c>
      <c r="G8" s="53"/>
      <c r="H8" s="49">
        <f>D8*G8</f>
        <v>0</v>
      </c>
      <c r="I8" s="53"/>
      <c r="J8" s="49">
        <f>D8*I8</f>
        <v>0</v>
      </c>
      <c r="K8" s="49">
        <f>F8+H8+J8</f>
        <v>0</v>
      </c>
    </row>
    <row r="9" spans="1:11" s="12" customFormat="1" ht="47.25">
      <c r="A9" s="48">
        <v>3</v>
      </c>
      <c r="B9" s="50" t="s">
        <v>90</v>
      </c>
      <c r="C9" s="48" t="s">
        <v>62</v>
      </c>
      <c r="D9" s="84">
        <v>287</v>
      </c>
      <c r="E9" s="53"/>
      <c r="F9" s="49">
        <f t="shared" ref="F9" si="0">D9*E9</f>
        <v>0</v>
      </c>
      <c r="G9" s="53"/>
      <c r="H9" s="49">
        <f t="shared" ref="H9" si="1">D9*G9</f>
        <v>0</v>
      </c>
      <c r="I9" s="53"/>
      <c r="J9" s="49">
        <f t="shared" ref="J9" si="2">D9*I9</f>
        <v>0</v>
      </c>
      <c r="K9" s="49">
        <f t="shared" ref="K9" si="3">F9+H9+J9</f>
        <v>0</v>
      </c>
    </row>
    <row r="10" spans="1:11" s="13" customFormat="1" ht="32.1" customHeight="1">
      <c r="A10" s="48">
        <v>4</v>
      </c>
      <c r="B10" s="50" t="s">
        <v>91</v>
      </c>
      <c r="C10" s="48" t="s">
        <v>28</v>
      </c>
      <c r="D10" s="83">
        <v>1928</v>
      </c>
      <c r="E10" s="53"/>
      <c r="F10" s="49">
        <f t="shared" ref="F10:F30" si="4">D10*E10</f>
        <v>0</v>
      </c>
      <c r="G10" s="53"/>
      <c r="H10" s="49">
        <f t="shared" ref="H10:H30" si="5">D10*G10</f>
        <v>0</v>
      </c>
      <c r="I10" s="53"/>
      <c r="J10" s="49">
        <f t="shared" ref="J10:J30" si="6">D10*I10</f>
        <v>0</v>
      </c>
      <c r="K10" s="49">
        <f t="shared" ref="K10:K30" si="7">F10+H10+J10</f>
        <v>0</v>
      </c>
    </row>
    <row r="11" spans="1:11" s="13" customFormat="1" ht="32.1" customHeight="1">
      <c r="A11" s="48">
        <v>5</v>
      </c>
      <c r="B11" s="50" t="s">
        <v>84</v>
      </c>
      <c r="C11" s="48" t="s">
        <v>22</v>
      </c>
      <c r="D11" s="83">
        <v>380</v>
      </c>
      <c r="E11" s="53"/>
      <c r="F11" s="49">
        <f t="shared" si="4"/>
        <v>0</v>
      </c>
      <c r="G11" s="53"/>
      <c r="H11" s="49">
        <f t="shared" si="5"/>
        <v>0</v>
      </c>
      <c r="I11" s="53"/>
      <c r="J11" s="49">
        <f t="shared" si="6"/>
        <v>0</v>
      </c>
      <c r="K11" s="49">
        <f t="shared" si="7"/>
        <v>0</v>
      </c>
    </row>
    <row r="12" spans="1:11" s="13" customFormat="1" ht="32.1" customHeight="1">
      <c r="A12" s="48">
        <v>6</v>
      </c>
      <c r="B12" s="54" t="s">
        <v>61</v>
      </c>
      <c r="C12" s="48" t="s">
        <v>29</v>
      </c>
      <c r="D12" s="83">
        <v>1050</v>
      </c>
      <c r="E12" s="53"/>
      <c r="F12" s="49">
        <f t="shared" si="4"/>
        <v>0</v>
      </c>
      <c r="G12" s="53"/>
      <c r="H12" s="49">
        <f t="shared" si="5"/>
        <v>0</v>
      </c>
      <c r="I12" s="53"/>
      <c r="J12" s="49">
        <f t="shared" si="6"/>
        <v>0</v>
      </c>
      <c r="K12" s="49">
        <f t="shared" si="7"/>
        <v>0</v>
      </c>
    </row>
    <row r="13" spans="1:11" s="13" customFormat="1" ht="32.1" customHeight="1">
      <c r="A13" s="48">
        <v>7</v>
      </c>
      <c r="B13" s="50" t="s">
        <v>85</v>
      </c>
      <c r="C13" s="48" t="s">
        <v>28</v>
      </c>
      <c r="D13" s="83">
        <v>46</v>
      </c>
      <c r="E13" s="53"/>
      <c r="F13" s="49">
        <f t="shared" si="4"/>
        <v>0</v>
      </c>
      <c r="G13" s="53"/>
      <c r="H13" s="49">
        <f t="shared" si="5"/>
        <v>0</v>
      </c>
      <c r="I13" s="53"/>
      <c r="J13" s="49">
        <f t="shared" si="6"/>
        <v>0</v>
      </c>
      <c r="K13" s="49">
        <f t="shared" si="7"/>
        <v>0</v>
      </c>
    </row>
    <row r="14" spans="1:11" s="13" customFormat="1" ht="32.1" customHeight="1">
      <c r="A14" s="48">
        <v>8</v>
      </c>
      <c r="B14" s="50" t="s">
        <v>17</v>
      </c>
      <c r="C14" s="48" t="s">
        <v>29</v>
      </c>
      <c r="D14" s="83">
        <v>980</v>
      </c>
      <c r="E14" s="53"/>
      <c r="F14" s="49">
        <f t="shared" si="4"/>
        <v>0</v>
      </c>
      <c r="G14" s="53"/>
      <c r="H14" s="49">
        <f t="shared" si="5"/>
        <v>0</v>
      </c>
      <c r="I14" s="53"/>
      <c r="J14" s="49">
        <f t="shared" si="6"/>
        <v>0</v>
      </c>
      <c r="K14" s="49">
        <f t="shared" si="7"/>
        <v>0</v>
      </c>
    </row>
    <row r="15" spans="1:11" s="13" customFormat="1" ht="32.1" customHeight="1">
      <c r="A15" s="48">
        <v>9</v>
      </c>
      <c r="B15" s="54" t="s">
        <v>18</v>
      </c>
      <c r="C15" s="48" t="s">
        <v>22</v>
      </c>
      <c r="D15" s="83">
        <v>478</v>
      </c>
      <c r="E15" s="53"/>
      <c r="F15" s="49">
        <f t="shared" si="4"/>
        <v>0</v>
      </c>
      <c r="G15" s="53"/>
      <c r="H15" s="49">
        <f t="shared" si="5"/>
        <v>0</v>
      </c>
      <c r="I15" s="53"/>
      <c r="J15" s="49">
        <f t="shared" si="6"/>
        <v>0</v>
      </c>
      <c r="K15" s="49">
        <f t="shared" si="7"/>
        <v>0</v>
      </c>
    </row>
    <row r="16" spans="1:11" s="13" customFormat="1" ht="31.5">
      <c r="A16" s="48">
        <v>10</v>
      </c>
      <c r="B16" s="50" t="s">
        <v>66</v>
      </c>
      <c r="C16" s="48" t="s">
        <v>29</v>
      </c>
      <c r="D16" s="83">
        <v>257</v>
      </c>
      <c r="E16" s="53"/>
      <c r="F16" s="49">
        <f t="shared" si="4"/>
        <v>0</v>
      </c>
      <c r="G16" s="53"/>
      <c r="H16" s="49">
        <f t="shared" si="5"/>
        <v>0</v>
      </c>
      <c r="I16" s="53"/>
      <c r="J16" s="49">
        <f t="shared" si="6"/>
        <v>0</v>
      </c>
      <c r="K16" s="49">
        <f t="shared" si="7"/>
        <v>0</v>
      </c>
    </row>
    <row r="17" spans="1:11" s="13" customFormat="1">
      <c r="A17" s="48">
        <v>11</v>
      </c>
      <c r="B17" s="50" t="s">
        <v>23</v>
      </c>
      <c r="C17" s="48" t="s">
        <v>22</v>
      </c>
      <c r="D17" s="83">
        <v>210</v>
      </c>
      <c r="E17" s="53"/>
      <c r="F17" s="49">
        <f t="shared" si="4"/>
        <v>0</v>
      </c>
      <c r="G17" s="53"/>
      <c r="H17" s="49">
        <f t="shared" si="5"/>
        <v>0</v>
      </c>
      <c r="I17" s="53"/>
      <c r="J17" s="49">
        <f t="shared" si="6"/>
        <v>0</v>
      </c>
      <c r="K17" s="49">
        <f t="shared" si="7"/>
        <v>0</v>
      </c>
    </row>
    <row r="18" spans="1:11" s="13" customFormat="1" ht="32.1" customHeight="1">
      <c r="A18" s="48">
        <v>12</v>
      </c>
      <c r="B18" s="50" t="s">
        <v>86</v>
      </c>
      <c r="C18" s="48" t="s">
        <v>29</v>
      </c>
      <c r="D18" s="83">
        <v>46</v>
      </c>
      <c r="E18" s="53"/>
      <c r="F18" s="49">
        <f t="shared" si="4"/>
        <v>0</v>
      </c>
      <c r="G18" s="53"/>
      <c r="H18" s="49">
        <f t="shared" si="5"/>
        <v>0</v>
      </c>
      <c r="I18" s="53"/>
      <c r="J18" s="49">
        <f t="shared" si="6"/>
        <v>0</v>
      </c>
      <c r="K18" s="49">
        <f t="shared" si="7"/>
        <v>0</v>
      </c>
    </row>
    <row r="19" spans="1:11" s="14" customFormat="1" ht="30" customHeight="1">
      <c r="A19" s="48">
        <v>13</v>
      </c>
      <c r="B19" s="50" t="s">
        <v>81</v>
      </c>
      <c r="C19" s="48" t="s">
        <v>29</v>
      </c>
      <c r="D19" s="84">
        <v>68.599999999999994</v>
      </c>
      <c r="E19" s="53"/>
      <c r="F19" s="49">
        <f t="shared" si="4"/>
        <v>0</v>
      </c>
      <c r="G19" s="53"/>
      <c r="H19" s="49">
        <f t="shared" si="5"/>
        <v>0</v>
      </c>
      <c r="I19" s="53"/>
      <c r="J19" s="49">
        <f t="shared" si="6"/>
        <v>0</v>
      </c>
      <c r="K19" s="49">
        <f t="shared" si="7"/>
        <v>0</v>
      </c>
    </row>
    <row r="20" spans="1:11" s="14" customFormat="1" ht="24.95" customHeight="1">
      <c r="A20" s="48">
        <v>14</v>
      </c>
      <c r="B20" s="54" t="s">
        <v>20</v>
      </c>
      <c r="C20" s="48" t="s">
        <v>15</v>
      </c>
      <c r="D20" s="84">
        <v>18</v>
      </c>
      <c r="E20" s="53"/>
      <c r="F20" s="49">
        <f t="shared" si="4"/>
        <v>0</v>
      </c>
      <c r="G20" s="53"/>
      <c r="H20" s="49">
        <f t="shared" si="5"/>
        <v>0</v>
      </c>
      <c r="I20" s="53"/>
      <c r="J20" s="49">
        <f t="shared" si="6"/>
        <v>0</v>
      </c>
      <c r="K20" s="49">
        <f t="shared" si="7"/>
        <v>0</v>
      </c>
    </row>
    <row r="21" spans="1:11" s="14" customFormat="1" ht="24.95" customHeight="1">
      <c r="A21" s="48">
        <v>15</v>
      </c>
      <c r="B21" s="54" t="s">
        <v>80</v>
      </c>
      <c r="C21" s="48" t="s">
        <v>15</v>
      </c>
      <c r="D21" s="84">
        <v>3</v>
      </c>
      <c r="E21" s="53"/>
      <c r="F21" s="49">
        <f t="shared" ref="F21" si="8">D21*E21</f>
        <v>0</v>
      </c>
      <c r="G21" s="53"/>
      <c r="H21" s="49">
        <f t="shared" ref="H21" si="9">D21*G21</f>
        <v>0</v>
      </c>
      <c r="I21" s="53"/>
      <c r="J21" s="49">
        <f t="shared" ref="J21" si="10">D21*I21</f>
        <v>0</v>
      </c>
      <c r="K21" s="49">
        <f t="shared" ref="K21" si="11">F21+H21+J21</f>
        <v>0</v>
      </c>
    </row>
    <row r="22" spans="1:11" s="14" customFormat="1" ht="30.95" customHeight="1">
      <c r="A22" s="48">
        <v>16</v>
      </c>
      <c r="B22" s="54" t="s">
        <v>19</v>
      </c>
      <c r="C22" s="48" t="s">
        <v>29</v>
      </c>
      <c r="D22" s="84">
        <v>2525</v>
      </c>
      <c r="E22" s="53"/>
      <c r="F22" s="49">
        <f t="shared" si="4"/>
        <v>0</v>
      </c>
      <c r="G22" s="53"/>
      <c r="H22" s="49">
        <f t="shared" si="5"/>
        <v>0</v>
      </c>
      <c r="I22" s="53"/>
      <c r="J22" s="49">
        <f t="shared" si="6"/>
        <v>0</v>
      </c>
      <c r="K22" s="49">
        <f t="shared" si="7"/>
        <v>0</v>
      </c>
    </row>
    <row r="23" spans="1:11" s="14" customFormat="1" ht="31.5">
      <c r="A23" s="48">
        <v>17</v>
      </c>
      <c r="B23" s="54" t="s">
        <v>63</v>
      </c>
      <c r="C23" s="48" t="s">
        <v>15</v>
      </c>
      <c r="D23" s="84">
        <v>1</v>
      </c>
      <c r="E23" s="53"/>
      <c r="F23" s="49">
        <f t="shared" ref="F23:F27" si="12">D23*E23</f>
        <v>0</v>
      </c>
      <c r="G23" s="53"/>
      <c r="H23" s="49">
        <f t="shared" ref="H23:H27" si="13">D23*G23</f>
        <v>0</v>
      </c>
      <c r="I23" s="53"/>
      <c r="J23" s="49">
        <f t="shared" ref="J23:J27" si="14">D23*I23</f>
        <v>0</v>
      </c>
      <c r="K23" s="49">
        <f t="shared" ref="K23:K27" si="15">F23+H23+J23</f>
        <v>0</v>
      </c>
    </row>
    <row r="24" spans="1:11" s="14" customFormat="1" ht="63">
      <c r="A24" s="48">
        <v>18</v>
      </c>
      <c r="B24" s="54" t="s">
        <v>87</v>
      </c>
      <c r="C24" s="48" t="s">
        <v>62</v>
      </c>
      <c r="D24" s="84">
        <v>7.7</v>
      </c>
      <c r="E24" s="53"/>
      <c r="F24" s="49">
        <f t="shared" si="12"/>
        <v>0</v>
      </c>
      <c r="G24" s="53"/>
      <c r="H24" s="49">
        <f t="shared" si="13"/>
        <v>0</v>
      </c>
      <c r="I24" s="53"/>
      <c r="J24" s="49">
        <f t="shared" si="14"/>
        <v>0</v>
      </c>
      <c r="K24" s="49">
        <f t="shared" si="15"/>
        <v>0</v>
      </c>
    </row>
    <row r="25" spans="1:11" s="14" customFormat="1" ht="31.5">
      <c r="A25" s="48">
        <v>19</v>
      </c>
      <c r="B25" s="54" t="s">
        <v>82</v>
      </c>
      <c r="C25" s="48" t="s">
        <v>62</v>
      </c>
      <c r="D25" s="84">
        <v>46</v>
      </c>
      <c r="E25" s="53"/>
      <c r="F25" s="49">
        <f t="shared" si="12"/>
        <v>0</v>
      </c>
      <c r="G25" s="53"/>
      <c r="H25" s="49">
        <f t="shared" si="13"/>
        <v>0</v>
      </c>
      <c r="I25" s="53"/>
      <c r="J25" s="49">
        <f t="shared" si="14"/>
        <v>0</v>
      </c>
      <c r="K25" s="49">
        <f t="shared" si="15"/>
        <v>0</v>
      </c>
    </row>
    <row r="26" spans="1:11" s="14" customFormat="1" ht="47.25">
      <c r="A26" s="48">
        <v>20</v>
      </c>
      <c r="B26" s="54" t="s">
        <v>64</v>
      </c>
      <c r="C26" s="48" t="s">
        <v>15</v>
      </c>
      <c r="D26" s="84">
        <v>2</v>
      </c>
      <c r="E26" s="53"/>
      <c r="F26" s="49">
        <f t="shared" si="12"/>
        <v>0</v>
      </c>
      <c r="G26" s="53"/>
      <c r="H26" s="49">
        <f t="shared" si="13"/>
        <v>0</v>
      </c>
      <c r="I26" s="53"/>
      <c r="J26" s="49">
        <f t="shared" si="14"/>
        <v>0</v>
      </c>
      <c r="K26" s="49">
        <f t="shared" si="15"/>
        <v>0</v>
      </c>
    </row>
    <row r="27" spans="1:11" s="14" customFormat="1" ht="31.5">
      <c r="A27" s="48">
        <v>21</v>
      </c>
      <c r="B27" s="54" t="s">
        <v>65</v>
      </c>
      <c r="C27" s="48" t="s">
        <v>15</v>
      </c>
      <c r="D27" s="84">
        <v>51</v>
      </c>
      <c r="E27" s="53"/>
      <c r="F27" s="49">
        <f t="shared" si="12"/>
        <v>0</v>
      </c>
      <c r="G27" s="53"/>
      <c r="H27" s="49">
        <f t="shared" si="13"/>
        <v>0</v>
      </c>
      <c r="I27" s="53"/>
      <c r="J27" s="49">
        <f t="shared" si="14"/>
        <v>0</v>
      </c>
      <c r="K27" s="49">
        <f t="shared" si="15"/>
        <v>0</v>
      </c>
    </row>
    <row r="28" spans="1:11" s="14" customFormat="1" ht="47.25">
      <c r="A28" s="48"/>
      <c r="B28" s="54" t="s">
        <v>88</v>
      </c>
      <c r="C28" s="48" t="s">
        <v>15</v>
      </c>
      <c r="D28" s="84">
        <v>51</v>
      </c>
      <c r="E28" s="53"/>
      <c r="F28" s="49">
        <f t="shared" ref="F28" si="16">D28*E28</f>
        <v>0</v>
      </c>
      <c r="G28" s="53"/>
      <c r="H28" s="49">
        <f t="shared" ref="H28" si="17">D28*G28</f>
        <v>0</v>
      </c>
      <c r="I28" s="53"/>
      <c r="J28" s="49">
        <f t="shared" ref="J28" si="18">D28*I28</f>
        <v>0</v>
      </c>
      <c r="K28" s="49">
        <f t="shared" ref="K28" si="19">F28+H28+J28</f>
        <v>0</v>
      </c>
    </row>
    <row r="29" spans="1:11" s="14" customFormat="1" ht="30.95" customHeight="1">
      <c r="A29" s="48">
        <v>22</v>
      </c>
      <c r="B29" s="54" t="s">
        <v>60</v>
      </c>
      <c r="C29" s="48"/>
      <c r="D29" s="84">
        <v>1</v>
      </c>
      <c r="E29" s="53"/>
      <c r="F29" s="49">
        <f t="shared" ref="F29" si="20">D29*E29</f>
        <v>0</v>
      </c>
      <c r="G29" s="53"/>
      <c r="H29" s="49">
        <f t="shared" ref="H29" si="21">D29*G29</f>
        <v>0</v>
      </c>
      <c r="I29" s="53"/>
      <c r="J29" s="49">
        <f t="shared" ref="J29" si="22">D29*I29</f>
        <v>0</v>
      </c>
      <c r="K29" s="49">
        <f t="shared" ref="K29" si="23">F29+H29+J29</f>
        <v>0</v>
      </c>
    </row>
    <row r="30" spans="1:11" s="14" customFormat="1" ht="31.5">
      <c r="A30" s="48">
        <v>23</v>
      </c>
      <c r="B30" s="54" t="s">
        <v>21</v>
      </c>
      <c r="C30" s="48"/>
      <c r="D30" s="84">
        <v>1</v>
      </c>
      <c r="E30" s="53"/>
      <c r="F30" s="49">
        <f t="shared" si="4"/>
        <v>0</v>
      </c>
      <c r="G30" s="53"/>
      <c r="H30" s="49">
        <f t="shared" si="5"/>
        <v>0</v>
      </c>
      <c r="I30" s="53"/>
      <c r="J30" s="49">
        <f t="shared" si="6"/>
        <v>0</v>
      </c>
      <c r="K30" s="49">
        <f t="shared" si="7"/>
        <v>0</v>
      </c>
    </row>
    <row r="31" spans="1:11" s="3" customFormat="1" ht="14.25" customHeight="1">
      <c r="A31" s="30"/>
      <c r="B31" s="30" t="s">
        <v>11</v>
      </c>
      <c r="C31" s="30"/>
      <c r="D31" s="30"/>
      <c r="E31" s="30"/>
      <c r="F31" s="6">
        <f>SUM(F7:F30)</f>
        <v>0</v>
      </c>
      <c r="G31" s="31"/>
      <c r="H31" s="6">
        <f>SUM(H7:H30)</f>
        <v>0</v>
      </c>
      <c r="I31" s="31"/>
      <c r="J31" s="6">
        <f>SUM(J7:J30)</f>
        <v>0</v>
      </c>
      <c r="K31" s="18">
        <f>SUM(K7:K30)</f>
        <v>0</v>
      </c>
    </row>
    <row r="32" spans="1:11" s="3" customFormat="1" ht="14.25" customHeight="1">
      <c r="A32" s="32"/>
      <c r="B32" s="32" t="s">
        <v>12</v>
      </c>
      <c r="C32" s="33">
        <v>0</v>
      </c>
      <c r="D32" s="32"/>
      <c r="E32" s="32"/>
      <c r="F32" s="34"/>
      <c r="G32" s="34"/>
      <c r="H32" s="34"/>
      <c r="I32" s="34"/>
      <c r="J32" s="34"/>
      <c r="K32" s="55">
        <f>F31*C32</f>
        <v>0</v>
      </c>
    </row>
    <row r="33" spans="1:11" s="4" customFormat="1" ht="15" customHeight="1">
      <c r="A33" s="32"/>
      <c r="B33" s="32" t="s">
        <v>11</v>
      </c>
      <c r="C33" s="32"/>
      <c r="D33" s="32"/>
      <c r="E33" s="32"/>
      <c r="F33" s="34"/>
      <c r="G33" s="34"/>
      <c r="H33" s="34"/>
      <c r="I33" s="34"/>
      <c r="J33" s="34"/>
      <c r="K33" s="56">
        <f>SUM(K31:K32)</f>
        <v>0</v>
      </c>
    </row>
    <row r="34" spans="1:11" s="5" customFormat="1" ht="15" customHeight="1">
      <c r="A34" s="37"/>
      <c r="B34" s="32" t="s">
        <v>13</v>
      </c>
      <c r="C34" s="38">
        <v>0</v>
      </c>
      <c r="D34" s="39"/>
      <c r="E34" s="25"/>
      <c r="F34" s="40"/>
      <c r="G34" s="24"/>
      <c r="H34" s="24"/>
      <c r="I34" s="24"/>
      <c r="J34" s="24"/>
      <c r="K34" s="57">
        <f>K33*C34</f>
        <v>0</v>
      </c>
    </row>
    <row r="35" spans="1:11" s="4" customFormat="1" ht="15.75" customHeight="1">
      <c r="A35" s="37"/>
      <c r="B35" s="32" t="s">
        <v>11</v>
      </c>
      <c r="C35" s="37"/>
      <c r="D35" s="37"/>
      <c r="E35" s="32"/>
      <c r="F35" s="34"/>
      <c r="G35" s="42"/>
      <c r="H35" s="42"/>
      <c r="I35" s="42"/>
      <c r="J35" s="42"/>
      <c r="K35" s="58">
        <f>SUM(K33:K34)</f>
        <v>0</v>
      </c>
    </row>
    <row r="36" spans="1:11" s="5" customFormat="1" ht="15" customHeight="1">
      <c r="A36" s="37"/>
      <c r="B36" s="32" t="s">
        <v>14</v>
      </c>
      <c r="C36" s="38">
        <v>0</v>
      </c>
      <c r="D36" s="39"/>
      <c r="E36" s="25"/>
      <c r="F36" s="40"/>
      <c r="G36" s="24"/>
      <c r="H36" s="24"/>
      <c r="I36" s="24"/>
      <c r="J36" s="24"/>
      <c r="K36" s="57">
        <f>K35*C36</f>
        <v>0</v>
      </c>
    </row>
    <row r="37" spans="1:11" s="5" customFormat="1" ht="15" customHeight="1">
      <c r="A37" s="37"/>
      <c r="B37" s="32" t="s">
        <v>11</v>
      </c>
      <c r="C37" s="38"/>
      <c r="D37" s="39"/>
      <c r="E37" s="25"/>
      <c r="F37" s="40"/>
      <c r="G37" s="24"/>
      <c r="H37" s="24"/>
      <c r="I37" s="24"/>
      <c r="J37" s="24"/>
      <c r="K37" s="58">
        <f>SUM(K35:K36)</f>
        <v>0</v>
      </c>
    </row>
  </sheetData>
  <mergeCells count="10">
    <mergeCell ref="A2:K2"/>
    <mergeCell ref="D4:D5"/>
    <mergeCell ref="K4:K5"/>
    <mergeCell ref="A4:A5"/>
    <mergeCell ref="B4:B5"/>
    <mergeCell ref="C4:C5"/>
    <mergeCell ref="E4:F4"/>
    <mergeCell ref="G4:H4"/>
    <mergeCell ref="I4:J4"/>
    <mergeCell ref="J3:K3"/>
  </mergeCells>
  <phoneticPr fontId="15" type="noConversion"/>
  <pageMargins left="0.23622047244094491" right="0.23622047244094491" top="0.23622047244094491" bottom="0.23622047244094491" header="0.31496062992125984" footer="0.31496062992125984"/>
  <pageSetup paperSize="9" orientation="landscape" verticalDpi="0" r:id="rId1"/>
  <extLst>
    <ext xmlns:mx="http://schemas.microsoft.com/office/mac/excel/2008/main" uri="{64002731-A6B0-56B0-2670-7721B7C09600}">
      <mx:PLV Mode="0" OnePage="0" WScale="101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2"/>
  <sheetViews>
    <sheetView topLeftCell="A16" workbookViewId="0">
      <selection activeCell="C39" sqref="C39"/>
    </sheetView>
  </sheetViews>
  <sheetFormatPr defaultColWidth="11.42578125" defaultRowHeight="15"/>
  <cols>
    <col min="1" max="1" width="4.85546875" customWidth="1"/>
    <col min="2" max="2" width="42.42578125" customWidth="1"/>
    <col min="3" max="3" width="10.140625" customWidth="1"/>
    <col min="4" max="4" width="8.7109375" customWidth="1"/>
    <col min="5" max="5" width="10.7109375" customWidth="1"/>
    <col min="6" max="6" width="10.42578125" bestFit="1" customWidth="1"/>
    <col min="7" max="7" width="10.42578125" customWidth="1"/>
    <col min="9" max="9" width="8.5703125" customWidth="1"/>
    <col min="11" max="11" width="14.28515625" bestFit="1" customWidth="1"/>
  </cols>
  <sheetData>
    <row r="3" spans="1:11" ht="16.5">
      <c r="A3" s="90" t="s">
        <v>16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>
      <c r="A4" s="7"/>
      <c r="B4" s="8"/>
      <c r="C4" s="8"/>
      <c r="D4" s="8"/>
      <c r="E4" s="1"/>
      <c r="F4" s="1"/>
      <c r="G4" s="2"/>
      <c r="H4" s="8"/>
      <c r="I4" s="2"/>
      <c r="J4" s="96"/>
      <c r="K4" s="96"/>
    </row>
    <row r="5" spans="1:11" ht="30.95" customHeight="1">
      <c r="A5" s="95" t="s">
        <v>0</v>
      </c>
      <c r="B5" s="95" t="s">
        <v>1</v>
      </c>
      <c r="C5" s="95" t="s">
        <v>2</v>
      </c>
      <c r="D5" s="91" t="s">
        <v>3</v>
      </c>
      <c r="E5" s="95" t="s">
        <v>4</v>
      </c>
      <c r="F5" s="95"/>
      <c r="G5" s="95" t="s">
        <v>5</v>
      </c>
      <c r="H5" s="95"/>
      <c r="I5" s="95" t="s">
        <v>6</v>
      </c>
      <c r="J5" s="95"/>
      <c r="K5" s="93" t="s">
        <v>7</v>
      </c>
    </row>
    <row r="6" spans="1:11" ht="35.1" customHeight="1">
      <c r="A6" s="95"/>
      <c r="B6" s="95"/>
      <c r="C6" s="95"/>
      <c r="D6" s="92"/>
      <c r="E6" s="24" t="s">
        <v>8</v>
      </c>
      <c r="F6" s="25" t="s">
        <v>9</v>
      </c>
      <c r="G6" s="24" t="s">
        <v>8</v>
      </c>
      <c r="H6" s="26" t="s">
        <v>9</v>
      </c>
      <c r="I6" s="24" t="s">
        <v>8</v>
      </c>
      <c r="J6" s="26" t="s">
        <v>9</v>
      </c>
      <c r="K6" s="94"/>
    </row>
    <row r="7" spans="1:11" ht="15.75">
      <c r="A7" s="27">
        <v>1</v>
      </c>
      <c r="B7" s="26">
        <v>2</v>
      </c>
      <c r="C7" s="27">
        <v>3</v>
      </c>
      <c r="D7" s="26">
        <v>4</v>
      </c>
      <c r="E7" s="27">
        <v>5</v>
      </c>
      <c r="F7" s="26">
        <v>6</v>
      </c>
      <c r="G7" s="27">
        <v>7</v>
      </c>
      <c r="H7" s="26">
        <v>8</v>
      </c>
      <c r="I7" s="27">
        <v>9</v>
      </c>
      <c r="J7" s="26">
        <v>10</v>
      </c>
      <c r="K7" s="27">
        <v>11</v>
      </c>
    </row>
    <row r="8" spans="1:11" ht="15.75">
      <c r="A8" s="44"/>
      <c r="B8" s="30" t="s">
        <v>40</v>
      </c>
      <c r="C8" s="44"/>
      <c r="D8" s="44"/>
      <c r="E8" s="45"/>
      <c r="F8" s="45"/>
      <c r="G8" s="45"/>
      <c r="H8" s="45"/>
      <c r="I8" s="45"/>
      <c r="J8" s="45"/>
      <c r="K8" s="44"/>
    </row>
    <row r="9" spans="1:11" ht="31.5">
      <c r="A9" s="46">
        <v>1</v>
      </c>
      <c r="B9" s="47" t="s">
        <v>43</v>
      </c>
      <c r="C9" s="48" t="s">
        <v>25</v>
      </c>
      <c r="D9" s="81">
        <v>1800</v>
      </c>
      <c r="E9" s="49"/>
      <c r="F9" s="49">
        <f>D9*E9</f>
        <v>0</v>
      </c>
      <c r="G9" s="49"/>
      <c r="H9" s="49">
        <f>D9*G9</f>
        <v>0</v>
      </c>
      <c r="I9" s="49"/>
      <c r="J9" s="49">
        <f>D9*I9</f>
        <v>0</v>
      </c>
      <c r="K9" s="49">
        <f>F9+H9+J9</f>
        <v>0</v>
      </c>
    </row>
    <row r="10" spans="1:11" ht="31.5">
      <c r="A10" s="46">
        <v>2</v>
      </c>
      <c r="B10" s="47" t="s">
        <v>41</v>
      </c>
      <c r="C10" s="48" t="s">
        <v>25</v>
      </c>
      <c r="D10" s="81">
        <v>850</v>
      </c>
      <c r="E10" s="49"/>
      <c r="F10" s="49">
        <f t="shared" ref="F10:F33" si="0">D10*E10</f>
        <v>0</v>
      </c>
      <c r="G10" s="49"/>
      <c r="H10" s="49">
        <f t="shared" ref="H10:H33" si="1">D10*G10</f>
        <v>0</v>
      </c>
      <c r="I10" s="49"/>
      <c r="J10" s="49">
        <f t="shared" ref="J10:J33" si="2">D10*I10</f>
        <v>0</v>
      </c>
      <c r="K10" s="49">
        <f t="shared" ref="K10:K33" si="3">F10+H10+J10</f>
        <v>0</v>
      </c>
    </row>
    <row r="11" spans="1:11" ht="31.5">
      <c r="A11" s="46">
        <v>3</v>
      </c>
      <c r="B11" s="47" t="s">
        <v>42</v>
      </c>
      <c r="C11" s="48" t="s">
        <v>25</v>
      </c>
      <c r="D11" s="81">
        <v>1600</v>
      </c>
      <c r="E11" s="49"/>
      <c r="F11" s="49">
        <f t="shared" si="0"/>
        <v>0</v>
      </c>
      <c r="G11" s="49"/>
      <c r="H11" s="49">
        <f t="shared" si="1"/>
        <v>0</v>
      </c>
      <c r="I11" s="49"/>
      <c r="J11" s="49">
        <f t="shared" si="2"/>
        <v>0</v>
      </c>
      <c r="K11" s="49">
        <f t="shared" si="3"/>
        <v>0</v>
      </c>
    </row>
    <row r="12" spans="1:11" ht="31.5">
      <c r="A12" s="46">
        <v>4</v>
      </c>
      <c r="B12" s="47" t="s">
        <v>44</v>
      </c>
      <c r="C12" s="48" t="s">
        <v>25</v>
      </c>
      <c r="D12" s="84">
        <v>170</v>
      </c>
      <c r="E12" s="45"/>
      <c r="F12" s="49">
        <f t="shared" si="0"/>
        <v>0</v>
      </c>
      <c r="G12" s="45"/>
      <c r="H12" s="49">
        <f t="shared" si="1"/>
        <v>0</v>
      </c>
      <c r="I12" s="49"/>
      <c r="J12" s="49">
        <f t="shared" si="2"/>
        <v>0</v>
      </c>
      <c r="K12" s="49">
        <f t="shared" si="3"/>
        <v>0</v>
      </c>
    </row>
    <row r="13" spans="1:11" ht="15.75">
      <c r="A13" s="46">
        <v>5</v>
      </c>
      <c r="B13" s="50" t="s">
        <v>67</v>
      </c>
      <c r="C13" s="48" t="s">
        <v>15</v>
      </c>
      <c r="D13" s="84">
        <v>4</v>
      </c>
      <c r="E13" s="53"/>
      <c r="F13" s="49">
        <f t="shared" si="0"/>
        <v>0</v>
      </c>
      <c r="G13" s="53"/>
      <c r="H13" s="49">
        <f t="shared" si="1"/>
        <v>0</v>
      </c>
      <c r="I13" s="53"/>
      <c r="J13" s="49">
        <f t="shared" si="2"/>
        <v>0</v>
      </c>
      <c r="K13" s="49">
        <f t="shared" si="3"/>
        <v>0</v>
      </c>
    </row>
    <row r="14" spans="1:11" ht="15.75">
      <c r="A14" s="46">
        <v>6</v>
      </c>
      <c r="B14" s="50" t="s">
        <v>45</v>
      </c>
      <c r="C14" s="48" t="s">
        <v>15</v>
      </c>
      <c r="D14" s="83">
        <v>5</v>
      </c>
      <c r="E14" s="53"/>
      <c r="F14" s="49">
        <f t="shared" si="0"/>
        <v>0</v>
      </c>
      <c r="G14" s="53"/>
      <c r="H14" s="49">
        <f t="shared" si="1"/>
        <v>0</v>
      </c>
      <c r="I14" s="53"/>
      <c r="J14" s="49">
        <f t="shared" si="2"/>
        <v>0</v>
      </c>
      <c r="K14" s="49">
        <f t="shared" si="3"/>
        <v>0</v>
      </c>
    </row>
    <row r="15" spans="1:11" ht="15.75">
      <c r="A15" s="46">
        <v>7</v>
      </c>
      <c r="B15" s="50" t="s">
        <v>46</v>
      </c>
      <c r="C15" s="48" t="s">
        <v>15</v>
      </c>
      <c r="D15" s="83">
        <v>14</v>
      </c>
      <c r="E15" s="53"/>
      <c r="F15" s="49">
        <f t="shared" si="0"/>
        <v>0</v>
      </c>
      <c r="G15" s="53"/>
      <c r="H15" s="49">
        <f t="shared" si="1"/>
        <v>0</v>
      </c>
      <c r="I15" s="53"/>
      <c r="J15" s="49">
        <f t="shared" si="2"/>
        <v>0</v>
      </c>
      <c r="K15" s="49">
        <f t="shared" si="3"/>
        <v>0</v>
      </c>
    </row>
    <row r="16" spans="1:11" ht="15.75">
      <c r="A16" s="46">
        <v>8</v>
      </c>
      <c r="B16" s="50" t="s">
        <v>47</v>
      </c>
      <c r="C16" s="48" t="s">
        <v>15</v>
      </c>
      <c r="D16" s="83">
        <v>12</v>
      </c>
      <c r="E16" s="53"/>
      <c r="F16" s="49">
        <f t="shared" si="0"/>
        <v>0</v>
      </c>
      <c r="G16" s="53"/>
      <c r="H16" s="49">
        <f t="shared" si="1"/>
        <v>0</v>
      </c>
      <c r="I16" s="53"/>
      <c r="J16" s="49">
        <f t="shared" si="2"/>
        <v>0</v>
      </c>
      <c r="K16" s="49">
        <f t="shared" si="3"/>
        <v>0</v>
      </c>
    </row>
    <row r="17" spans="1:11" ht="15.75">
      <c r="A17" s="46">
        <v>9</v>
      </c>
      <c r="B17" s="50" t="s">
        <v>48</v>
      </c>
      <c r="C17" s="48" t="s">
        <v>15</v>
      </c>
      <c r="D17" s="83">
        <v>182</v>
      </c>
      <c r="E17" s="53"/>
      <c r="F17" s="49">
        <f t="shared" si="0"/>
        <v>0</v>
      </c>
      <c r="G17" s="53"/>
      <c r="H17" s="49">
        <f t="shared" si="1"/>
        <v>0</v>
      </c>
      <c r="I17" s="53"/>
      <c r="J17" s="49">
        <f t="shared" si="2"/>
        <v>0</v>
      </c>
      <c r="K17" s="49">
        <f t="shared" si="3"/>
        <v>0</v>
      </c>
    </row>
    <row r="18" spans="1:11" ht="15.75">
      <c r="A18" s="46">
        <v>11</v>
      </c>
      <c r="B18" s="50" t="s">
        <v>49</v>
      </c>
      <c r="C18" s="48" t="s">
        <v>15</v>
      </c>
      <c r="D18" s="83">
        <v>200</v>
      </c>
      <c r="E18" s="53"/>
      <c r="F18" s="49">
        <f t="shared" si="0"/>
        <v>0</v>
      </c>
      <c r="G18" s="53"/>
      <c r="H18" s="49">
        <f t="shared" si="1"/>
        <v>0</v>
      </c>
      <c r="I18" s="53"/>
      <c r="J18" s="49">
        <f t="shared" si="2"/>
        <v>0</v>
      </c>
      <c r="K18" s="49">
        <f t="shared" si="3"/>
        <v>0</v>
      </c>
    </row>
    <row r="19" spans="1:11" ht="15.75">
      <c r="A19" s="46">
        <v>12</v>
      </c>
      <c r="B19" s="50" t="s">
        <v>50</v>
      </c>
      <c r="C19" s="48" t="s">
        <v>15</v>
      </c>
      <c r="D19" s="83">
        <v>7</v>
      </c>
      <c r="E19" s="53"/>
      <c r="F19" s="49">
        <f t="shared" si="0"/>
        <v>0</v>
      </c>
      <c r="G19" s="53"/>
      <c r="H19" s="49">
        <f t="shared" si="1"/>
        <v>0</v>
      </c>
      <c r="I19" s="53"/>
      <c r="J19" s="49">
        <f t="shared" si="2"/>
        <v>0</v>
      </c>
      <c r="K19" s="49">
        <f t="shared" si="3"/>
        <v>0</v>
      </c>
    </row>
    <row r="20" spans="1:11" ht="15.75">
      <c r="A20" s="46">
        <v>13</v>
      </c>
      <c r="B20" s="50" t="s">
        <v>51</v>
      </c>
      <c r="C20" s="48" t="s">
        <v>15</v>
      </c>
      <c r="D20" s="83">
        <v>19</v>
      </c>
      <c r="E20" s="53"/>
      <c r="F20" s="49">
        <f t="shared" si="0"/>
        <v>0</v>
      </c>
      <c r="G20" s="53"/>
      <c r="H20" s="49">
        <f t="shared" si="1"/>
        <v>0</v>
      </c>
      <c r="I20" s="53"/>
      <c r="J20" s="49">
        <f t="shared" si="2"/>
        <v>0</v>
      </c>
      <c r="K20" s="49">
        <f t="shared" si="3"/>
        <v>0</v>
      </c>
    </row>
    <row r="21" spans="1:11" ht="15.75">
      <c r="A21" s="46">
        <v>14</v>
      </c>
      <c r="B21" s="50" t="s">
        <v>52</v>
      </c>
      <c r="C21" s="48" t="s">
        <v>15</v>
      </c>
      <c r="D21" s="83">
        <v>2</v>
      </c>
      <c r="E21" s="53"/>
      <c r="F21" s="49">
        <f t="shared" si="0"/>
        <v>0</v>
      </c>
      <c r="G21" s="53"/>
      <c r="H21" s="49">
        <f t="shared" si="1"/>
        <v>0</v>
      </c>
      <c r="I21" s="53"/>
      <c r="J21" s="49">
        <f t="shared" si="2"/>
        <v>0</v>
      </c>
      <c r="K21" s="49">
        <f t="shared" si="3"/>
        <v>0</v>
      </c>
    </row>
    <row r="22" spans="1:11" ht="15.75">
      <c r="A22" s="46">
        <v>15</v>
      </c>
      <c r="B22" s="50" t="s">
        <v>53</v>
      </c>
      <c r="C22" s="48" t="s">
        <v>25</v>
      </c>
      <c r="D22" s="83">
        <v>1200</v>
      </c>
      <c r="E22" s="53"/>
      <c r="F22" s="49">
        <f t="shared" si="0"/>
        <v>0</v>
      </c>
      <c r="G22" s="53"/>
      <c r="H22" s="49">
        <f t="shared" si="1"/>
        <v>0</v>
      </c>
      <c r="I22" s="53"/>
      <c r="J22" s="49">
        <f t="shared" si="2"/>
        <v>0</v>
      </c>
      <c r="K22" s="49">
        <f t="shared" si="3"/>
        <v>0</v>
      </c>
    </row>
    <row r="23" spans="1:11" ht="15.75">
      <c r="A23" s="46">
        <v>16</v>
      </c>
      <c r="B23" s="50" t="s">
        <v>54</v>
      </c>
      <c r="C23" s="48" t="s">
        <v>25</v>
      </c>
      <c r="D23" s="83">
        <v>240</v>
      </c>
      <c r="E23" s="53"/>
      <c r="F23" s="49">
        <f t="shared" si="0"/>
        <v>0</v>
      </c>
      <c r="G23" s="53"/>
      <c r="H23" s="49">
        <f t="shared" si="1"/>
        <v>0</v>
      </c>
      <c r="I23" s="53"/>
      <c r="J23" s="49">
        <f t="shared" si="2"/>
        <v>0</v>
      </c>
      <c r="K23" s="49">
        <f t="shared" si="3"/>
        <v>0</v>
      </c>
    </row>
    <row r="24" spans="1:11" ht="15.75">
      <c r="A24" s="46">
        <v>17</v>
      </c>
      <c r="B24" s="50" t="s">
        <v>72</v>
      </c>
      <c r="C24" s="48" t="s">
        <v>15</v>
      </c>
      <c r="D24" s="83">
        <v>8</v>
      </c>
      <c r="E24" s="53"/>
      <c r="F24" s="49">
        <f t="shared" si="0"/>
        <v>0</v>
      </c>
      <c r="G24" s="53"/>
      <c r="H24" s="49">
        <f t="shared" si="1"/>
        <v>0</v>
      </c>
      <c r="I24" s="53"/>
      <c r="J24" s="49">
        <f t="shared" si="2"/>
        <v>0</v>
      </c>
      <c r="K24" s="49">
        <f t="shared" si="3"/>
        <v>0</v>
      </c>
    </row>
    <row r="25" spans="1:11" ht="15.75">
      <c r="A25" s="46">
        <v>18</v>
      </c>
      <c r="B25" s="54" t="s">
        <v>55</v>
      </c>
      <c r="C25" s="48" t="s">
        <v>15</v>
      </c>
      <c r="D25" s="83">
        <v>60</v>
      </c>
      <c r="E25" s="53"/>
      <c r="F25" s="49">
        <f t="shared" si="0"/>
        <v>0</v>
      </c>
      <c r="G25" s="53"/>
      <c r="H25" s="49">
        <f t="shared" si="1"/>
        <v>0</v>
      </c>
      <c r="I25" s="53"/>
      <c r="J25" s="49">
        <f t="shared" si="2"/>
        <v>0</v>
      </c>
      <c r="K25" s="49">
        <f t="shared" si="3"/>
        <v>0</v>
      </c>
    </row>
    <row r="26" spans="1:11" ht="15.75">
      <c r="A26" s="46">
        <v>19</v>
      </c>
      <c r="B26" s="54" t="s">
        <v>56</v>
      </c>
      <c r="C26" s="48" t="s">
        <v>15</v>
      </c>
      <c r="D26" s="83">
        <v>34</v>
      </c>
      <c r="E26" s="53"/>
      <c r="F26" s="49">
        <f t="shared" ref="F26" si="4">D26*E26</f>
        <v>0</v>
      </c>
      <c r="G26" s="53"/>
      <c r="H26" s="49">
        <f t="shared" ref="H26" si="5">D26*G26</f>
        <v>0</v>
      </c>
      <c r="I26" s="53"/>
      <c r="J26" s="49">
        <f t="shared" ref="J26" si="6">D26*I26</f>
        <v>0</v>
      </c>
      <c r="K26" s="49">
        <f t="shared" ref="K26" si="7">F26+H26+J26</f>
        <v>0</v>
      </c>
    </row>
    <row r="27" spans="1:11" ht="31.5">
      <c r="A27" s="46">
        <v>20</v>
      </c>
      <c r="B27" s="54" t="s">
        <v>57</v>
      </c>
      <c r="C27" s="48" t="s">
        <v>15</v>
      </c>
      <c r="D27" s="83">
        <v>32</v>
      </c>
      <c r="E27" s="53"/>
      <c r="F27" s="49">
        <f t="shared" si="0"/>
        <v>0</v>
      </c>
      <c r="G27" s="53"/>
      <c r="H27" s="49">
        <f t="shared" si="1"/>
        <v>0</v>
      </c>
      <c r="I27" s="53"/>
      <c r="J27" s="49">
        <f t="shared" si="2"/>
        <v>0</v>
      </c>
      <c r="K27" s="49">
        <f t="shared" si="3"/>
        <v>0</v>
      </c>
    </row>
    <row r="28" spans="1:11" ht="15.75">
      <c r="A28" s="46">
        <v>21</v>
      </c>
      <c r="B28" s="54" t="s">
        <v>58</v>
      </c>
      <c r="C28" s="48" t="s">
        <v>15</v>
      </c>
      <c r="D28" s="83">
        <v>1</v>
      </c>
      <c r="E28" s="53"/>
      <c r="F28" s="49">
        <f t="shared" si="0"/>
        <v>0</v>
      </c>
      <c r="G28" s="53"/>
      <c r="H28" s="49">
        <f t="shared" si="1"/>
        <v>0</v>
      </c>
      <c r="I28" s="53"/>
      <c r="J28" s="49">
        <f t="shared" si="2"/>
        <v>0</v>
      </c>
      <c r="K28" s="49">
        <f t="shared" si="3"/>
        <v>0</v>
      </c>
    </row>
    <row r="29" spans="1:11" ht="15.75">
      <c r="A29" s="46">
        <v>22</v>
      </c>
      <c r="B29" s="54" t="s">
        <v>70</v>
      </c>
      <c r="C29" s="48" t="s">
        <v>15</v>
      </c>
      <c r="D29" s="83">
        <v>2</v>
      </c>
      <c r="E29" s="53"/>
      <c r="F29" s="49">
        <f t="shared" si="0"/>
        <v>0</v>
      </c>
      <c r="G29" s="53"/>
      <c r="H29" s="49">
        <f t="shared" si="1"/>
        <v>0</v>
      </c>
      <c r="I29" s="53"/>
      <c r="J29" s="49">
        <f t="shared" si="2"/>
        <v>0</v>
      </c>
      <c r="K29" s="49">
        <f t="shared" si="3"/>
        <v>0</v>
      </c>
    </row>
    <row r="30" spans="1:11" ht="15.75">
      <c r="A30" s="46">
        <v>23</v>
      </c>
      <c r="B30" s="54" t="s">
        <v>68</v>
      </c>
      <c r="C30" s="48" t="s">
        <v>15</v>
      </c>
      <c r="D30" s="83">
        <v>1</v>
      </c>
      <c r="E30" s="53"/>
      <c r="F30" s="49">
        <f t="shared" ref="F30:F32" si="8">D30*E30</f>
        <v>0</v>
      </c>
      <c r="G30" s="53"/>
      <c r="H30" s="49">
        <f t="shared" ref="H30:H32" si="9">D30*G30</f>
        <v>0</v>
      </c>
      <c r="I30" s="53"/>
      <c r="J30" s="49">
        <f t="shared" ref="J30:J32" si="10">D30*I30</f>
        <v>0</v>
      </c>
      <c r="K30" s="49">
        <f t="shared" ref="K30:K32" si="11">F30+H30+J30</f>
        <v>0</v>
      </c>
    </row>
    <row r="31" spans="1:11" ht="15.75">
      <c r="A31" s="46">
        <v>24</v>
      </c>
      <c r="B31" s="54" t="s">
        <v>69</v>
      </c>
      <c r="C31" s="48" t="s">
        <v>15</v>
      </c>
      <c r="D31" s="83">
        <v>1</v>
      </c>
      <c r="E31" s="53"/>
      <c r="F31" s="49">
        <f t="shared" si="8"/>
        <v>0</v>
      </c>
      <c r="G31" s="53"/>
      <c r="H31" s="49">
        <f t="shared" si="9"/>
        <v>0</v>
      </c>
      <c r="I31" s="53"/>
      <c r="J31" s="49">
        <f t="shared" si="10"/>
        <v>0</v>
      </c>
      <c r="K31" s="49">
        <f t="shared" si="11"/>
        <v>0</v>
      </c>
    </row>
    <row r="32" spans="1:11" ht="15.75">
      <c r="A32" s="46">
        <v>25</v>
      </c>
      <c r="B32" s="54" t="s">
        <v>71</v>
      </c>
      <c r="C32" s="48" t="s">
        <v>15</v>
      </c>
      <c r="D32" s="83">
        <v>9</v>
      </c>
      <c r="E32" s="53"/>
      <c r="F32" s="49">
        <f t="shared" si="8"/>
        <v>0</v>
      </c>
      <c r="G32" s="53"/>
      <c r="H32" s="49">
        <f t="shared" si="9"/>
        <v>0</v>
      </c>
      <c r="I32" s="53"/>
      <c r="J32" s="49">
        <f t="shared" si="10"/>
        <v>0</v>
      </c>
      <c r="K32" s="49">
        <f t="shared" si="11"/>
        <v>0</v>
      </c>
    </row>
    <row r="33" spans="1:11" ht="15.75">
      <c r="A33" s="46">
        <v>26</v>
      </c>
      <c r="B33" s="54" t="s">
        <v>59</v>
      </c>
      <c r="C33" s="48" t="s">
        <v>25</v>
      </c>
      <c r="D33" s="83">
        <v>800</v>
      </c>
      <c r="E33" s="53"/>
      <c r="F33" s="49">
        <f t="shared" si="0"/>
        <v>0</v>
      </c>
      <c r="G33" s="53"/>
      <c r="H33" s="49">
        <f t="shared" si="1"/>
        <v>0</v>
      </c>
      <c r="I33" s="53"/>
      <c r="J33" s="49">
        <f t="shared" si="2"/>
        <v>0</v>
      </c>
      <c r="K33" s="49">
        <f t="shared" si="3"/>
        <v>0</v>
      </c>
    </row>
    <row r="34" spans="1:11" ht="15.75">
      <c r="A34" s="30"/>
      <c r="B34" s="23" t="s">
        <v>11</v>
      </c>
      <c r="C34" s="30"/>
      <c r="D34" s="85"/>
      <c r="E34" s="30"/>
      <c r="F34" s="6">
        <f>SUM(F9:F33)</f>
        <v>0</v>
      </c>
      <c r="G34" s="31"/>
      <c r="H34" s="6">
        <f>SUM(H9:H33)</f>
        <v>0</v>
      </c>
      <c r="I34" s="31"/>
      <c r="J34" s="6">
        <f>SUM(J9:J33)</f>
        <v>0</v>
      </c>
      <c r="K34" s="18">
        <f>SUM(K9:K33)</f>
        <v>0</v>
      </c>
    </row>
    <row r="35" spans="1:11" ht="15.75">
      <c r="A35" s="32"/>
      <c r="B35" s="32" t="s">
        <v>12</v>
      </c>
      <c r="C35" s="33">
        <v>0</v>
      </c>
      <c r="D35" s="32"/>
      <c r="E35" s="32"/>
      <c r="F35" s="34"/>
      <c r="G35" s="34"/>
      <c r="H35" s="34"/>
      <c r="I35" s="34"/>
      <c r="J35" s="34"/>
      <c r="K35" s="55">
        <f>F34*C35</f>
        <v>0</v>
      </c>
    </row>
    <row r="36" spans="1:11" ht="15.75">
      <c r="A36" s="32"/>
      <c r="B36" s="32" t="s">
        <v>11</v>
      </c>
      <c r="C36" s="32"/>
      <c r="D36" s="32"/>
      <c r="E36" s="32"/>
      <c r="F36" s="34"/>
      <c r="G36" s="34"/>
      <c r="H36" s="34"/>
      <c r="I36" s="34"/>
      <c r="J36" s="34"/>
      <c r="K36" s="56">
        <f>SUM(K34:K35)</f>
        <v>0</v>
      </c>
    </row>
    <row r="37" spans="1:11" ht="15.75">
      <c r="A37" s="37"/>
      <c r="B37" s="32" t="s">
        <v>13</v>
      </c>
      <c r="C37" s="38">
        <v>0</v>
      </c>
      <c r="D37" s="39"/>
      <c r="E37" s="25"/>
      <c r="F37" s="40"/>
      <c r="G37" s="24"/>
      <c r="H37" s="24"/>
      <c r="I37" s="24"/>
      <c r="J37" s="24"/>
      <c r="K37" s="57">
        <f>K36*C37</f>
        <v>0</v>
      </c>
    </row>
    <row r="38" spans="1:11" ht="15.75">
      <c r="A38" s="37"/>
      <c r="B38" s="32" t="s">
        <v>11</v>
      </c>
      <c r="C38" s="37"/>
      <c r="D38" s="37"/>
      <c r="E38" s="32"/>
      <c r="F38" s="34"/>
      <c r="G38" s="42"/>
      <c r="H38" s="42"/>
      <c r="I38" s="42"/>
      <c r="J38" s="42"/>
      <c r="K38" s="58">
        <f>SUM(K36:K37)</f>
        <v>0</v>
      </c>
    </row>
    <row r="39" spans="1:11" ht="15.75">
      <c r="A39" s="37"/>
      <c r="B39" s="32" t="s">
        <v>14</v>
      </c>
      <c r="C39" s="38">
        <v>0</v>
      </c>
      <c r="D39" s="39"/>
      <c r="E39" s="25"/>
      <c r="F39" s="40"/>
      <c r="G39" s="24"/>
      <c r="H39" s="24"/>
      <c r="I39" s="24"/>
      <c r="J39" s="24"/>
      <c r="K39" s="57">
        <f>K38*C39</f>
        <v>0</v>
      </c>
    </row>
    <row r="40" spans="1:11" ht="15.75">
      <c r="A40" s="37"/>
      <c r="B40" s="32" t="s">
        <v>11</v>
      </c>
      <c r="C40" s="38"/>
      <c r="D40" s="39"/>
      <c r="E40" s="25"/>
      <c r="F40" s="40"/>
      <c r="G40" s="24"/>
      <c r="H40" s="24"/>
      <c r="I40" s="24"/>
      <c r="J40" s="24"/>
      <c r="K40" s="58">
        <f>SUM(K38:K39)</f>
        <v>0</v>
      </c>
    </row>
    <row r="42" spans="1:11">
      <c r="C42" t="s">
        <v>78</v>
      </c>
      <c r="D42" t="s">
        <v>79</v>
      </c>
    </row>
  </sheetData>
  <mergeCells count="10">
    <mergeCell ref="A3:K3"/>
    <mergeCell ref="J4:K4"/>
    <mergeCell ref="A5:A6"/>
    <mergeCell ref="B5:B6"/>
    <mergeCell ref="C5:C6"/>
    <mergeCell ref="D5:D6"/>
    <mergeCell ref="E5:F5"/>
    <mergeCell ref="G5:H5"/>
    <mergeCell ref="I5:J5"/>
    <mergeCell ref="K5:K6"/>
  </mergeCells>
  <pageMargins left="0.2" right="0.2" top="0.48" bottom="0.2" header="0.5" footer="0.2"/>
  <pageSetup paperSize="9" orientation="landscape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"/>
  <sheetViews>
    <sheetView workbookViewId="0">
      <selection activeCell="E31" sqref="E31"/>
    </sheetView>
  </sheetViews>
  <sheetFormatPr defaultColWidth="11.42578125" defaultRowHeight="15"/>
  <cols>
    <col min="1" max="1" width="3" style="22" bestFit="1" customWidth="1"/>
    <col min="2" max="2" width="50.85546875" bestFit="1" customWidth="1"/>
    <col min="3" max="3" width="6.140625" bestFit="1" customWidth="1"/>
    <col min="4" max="4" width="10.42578125" bestFit="1" customWidth="1"/>
    <col min="5" max="5" width="11.140625" customWidth="1"/>
    <col min="6" max="6" width="10.42578125" bestFit="1" customWidth="1"/>
    <col min="7" max="7" width="10.7109375" customWidth="1"/>
    <col min="8" max="8" width="9.85546875" customWidth="1"/>
    <col min="9" max="9" width="12.42578125" customWidth="1"/>
    <col min="10" max="10" width="7.28515625" bestFit="1" customWidth="1"/>
    <col min="11" max="11" width="14.28515625" bestFit="1" customWidth="1"/>
  </cols>
  <sheetData>
    <row r="2" spans="1:11" ht="16.5">
      <c r="A2" s="90" t="s">
        <v>16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>
      <c r="A3" s="7"/>
      <c r="B3" s="8"/>
      <c r="C3" s="8"/>
      <c r="D3" s="8"/>
      <c r="E3" s="1"/>
      <c r="F3" s="1"/>
      <c r="G3" s="2"/>
      <c r="H3" s="8"/>
      <c r="I3" s="2"/>
      <c r="J3" s="96"/>
      <c r="K3" s="96"/>
    </row>
    <row r="4" spans="1:11" ht="32.1" customHeight="1">
      <c r="A4" s="95" t="s">
        <v>0</v>
      </c>
      <c r="B4" s="95" t="s">
        <v>1</v>
      </c>
      <c r="C4" s="95" t="s">
        <v>2</v>
      </c>
      <c r="D4" s="91" t="s">
        <v>3</v>
      </c>
      <c r="E4" s="95" t="s">
        <v>4</v>
      </c>
      <c r="F4" s="95"/>
      <c r="G4" s="95" t="s">
        <v>5</v>
      </c>
      <c r="H4" s="95"/>
      <c r="I4" s="95" t="s">
        <v>6</v>
      </c>
      <c r="J4" s="95"/>
      <c r="K4" s="93" t="s">
        <v>7</v>
      </c>
    </row>
    <row r="5" spans="1:11" ht="30" customHeight="1">
      <c r="A5" s="95"/>
      <c r="B5" s="95"/>
      <c r="C5" s="95"/>
      <c r="D5" s="92"/>
      <c r="E5" s="24" t="s">
        <v>8</v>
      </c>
      <c r="F5" s="25" t="s">
        <v>9</v>
      </c>
      <c r="G5" s="24" t="s">
        <v>8</v>
      </c>
      <c r="H5" s="87" t="s">
        <v>9</v>
      </c>
      <c r="I5" s="24" t="s">
        <v>8</v>
      </c>
      <c r="J5" s="87" t="s">
        <v>9</v>
      </c>
      <c r="K5" s="94"/>
    </row>
    <row r="6" spans="1:11" ht="15.75">
      <c r="A6" s="27">
        <v>1</v>
      </c>
      <c r="B6" s="87">
        <v>2</v>
      </c>
      <c r="C6" s="27">
        <v>3</v>
      </c>
      <c r="D6" s="87">
        <v>4</v>
      </c>
      <c r="E6" s="27">
        <v>5</v>
      </c>
      <c r="F6" s="87">
        <v>6</v>
      </c>
      <c r="G6" s="27">
        <v>7</v>
      </c>
      <c r="H6" s="87">
        <v>8</v>
      </c>
      <c r="I6" s="27">
        <v>9</v>
      </c>
      <c r="J6" s="87">
        <v>10</v>
      </c>
      <c r="K6" s="27">
        <v>11</v>
      </c>
    </row>
    <row r="7" spans="1:11" ht="15.75">
      <c r="A7" s="27">
        <v>2</v>
      </c>
      <c r="B7" s="23" t="s">
        <v>92</v>
      </c>
      <c r="C7" s="27"/>
      <c r="D7" s="87"/>
      <c r="E7" s="27"/>
      <c r="F7" s="87"/>
      <c r="G7" s="27"/>
      <c r="H7" s="87"/>
      <c r="I7" s="27"/>
      <c r="J7" s="87"/>
      <c r="K7" s="27"/>
    </row>
    <row r="8" spans="1:11" ht="15.75" hidden="1">
      <c r="A8" s="27">
        <v>3</v>
      </c>
      <c r="B8" s="20"/>
      <c r="C8" s="19" t="s">
        <v>15</v>
      </c>
      <c r="D8" s="19"/>
      <c r="E8" s="21"/>
      <c r="F8" s="21">
        <f>D8*E8</f>
        <v>0</v>
      </c>
      <c r="G8" s="28"/>
      <c r="H8" s="21">
        <f>D8*G8</f>
        <v>0</v>
      </c>
      <c r="I8" s="21"/>
      <c r="J8" s="21">
        <f>D8*I8</f>
        <v>0</v>
      </c>
      <c r="K8" s="21">
        <f t="shared" ref="K8:K20" si="0">F8+H8+J8</f>
        <v>0</v>
      </c>
    </row>
    <row r="9" spans="1:11" ht="15.75" hidden="1">
      <c r="A9" s="27">
        <v>4</v>
      </c>
      <c r="B9" s="20"/>
      <c r="C9" s="19" t="s">
        <v>15</v>
      </c>
      <c r="D9" s="19"/>
      <c r="E9" s="21"/>
      <c r="F9" s="21">
        <f t="shared" ref="F9:F20" si="1">D9*E9</f>
        <v>0</v>
      </c>
      <c r="G9" s="28"/>
      <c r="H9" s="21">
        <f t="shared" ref="H9:H20" si="2">D9*G9</f>
        <v>0</v>
      </c>
      <c r="I9" s="21"/>
      <c r="J9" s="21">
        <f t="shared" ref="J9:J20" si="3">D9*I9</f>
        <v>0</v>
      </c>
      <c r="K9" s="21">
        <f t="shared" si="0"/>
        <v>0</v>
      </c>
    </row>
    <row r="10" spans="1:11" ht="15.75" hidden="1">
      <c r="A10" s="27">
        <v>5</v>
      </c>
      <c r="B10" s="20"/>
      <c r="C10" s="19" t="s">
        <v>15</v>
      </c>
      <c r="D10" s="19"/>
      <c r="E10" s="21"/>
      <c r="F10" s="21">
        <f t="shared" si="1"/>
        <v>0</v>
      </c>
      <c r="G10" s="28"/>
      <c r="H10" s="21">
        <f t="shared" si="2"/>
        <v>0</v>
      </c>
      <c r="I10" s="21"/>
      <c r="J10" s="21">
        <f t="shared" si="3"/>
        <v>0</v>
      </c>
      <c r="K10" s="21">
        <f t="shared" si="0"/>
        <v>0</v>
      </c>
    </row>
    <row r="11" spans="1:11" ht="15.75" hidden="1">
      <c r="A11" s="27">
        <v>6</v>
      </c>
      <c r="B11" s="20"/>
      <c r="C11" s="19" t="s">
        <v>15</v>
      </c>
      <c r="D11" s="19"/>
      <c r="E11" s="21"/>
      <c r="F11" s="21">
        <f t="shared" si="1"/>
        <v>0</v>
      </c>
      <c r="G11" s="28"/>
      <c r="H11" s="21">
        <f t="shared" si="2"/>
        <v>0</v>
      </c>
      <c r="I11" s="21"/>
      <c r="J11" s="21">
        <f t="shared" si="3"/>
        <v>0</v>
      </c>
      <c r="K11" s="21">
        <f t="shared" si="0"/>
        <v>0</v>
      </c>
    </row>
    <row r="12" spans="1:11" ht="15.75" hidden="1">
      <c r="A12" s="27">
        <v>7</v>
      </c>
      <c r="B12" s="20"/>
      <c r="C12" s="19" t="s">
        <v>15</v>
      </c>
      <c r="D12" s="19"/>
      <c r="E12" s="21"/>
      <c r="F12" s="21">
        <f t="shared" si="1"/>
        <v>0</v>
      </c>
      <c r="G12" s="28"/>
      <c r="H12" s="21">
        <f t="shared" si="2"/>
        <v>0</v>
      </c>
      <c r="I12" s="21"/>
      <c r="J12" s="21">
        <f t="shared" si="3"/>
        <v>0</v>
      </c>
      <c r="K12" s="21">
        <f t="shared" si="0"/>
        <v>0</v>
      </c>
    </row>
    <row r="13" spans="1:11" ht="15.75" hidden="1">
      <c r="A13" s="27">
        <v>8</v>
      </c>
      <c r="B13" s="20"/>
      <c r="C13" s="19" t="s">
        <v>15</v>
      </c>
      <c r="D13" s="19"/>
      <c r="E13" s="21"/>
      <c r="F13" s="21">
        <f t="shared" si="1"/>
        <v>0</v>
      </c>
      <c r="G13" s="28"/>
      <c r="H13" s="21">
        <f t="shared" si="2"/>
        <v>0</v>
      </c>
      <c r="I13" s="21"/>
      <c r="J13" s="21">
        <f t="shared" si="3"/>
        <v>0</v>
      </c>
      <c r="K13" s="21">
        <f t="shared" si="0"/>
        <v>0</v>
      </c>
    </row>
    <row r="14" spans="1:11" ht="15.75" hidden="1">
      <c r="A14" s="27">
        <v>9</v>
      </c>
      <c r="B14" s="20"/>
      <c r="C14" s="19" t="s">
        <v>15</v>
      </c>
      <c r="D14" s="19"/>
      <c r="E14" s="21"/>
      <c r="F14" s="21">
        <f t="shared" si="1"/>
        <v>0</v>
      </c>
      <c r="G14" s="28"/>
      <c r="H14" s="21">
        <f t="shared" si="2"/>
        <v>0</v>
      </c>
      <c r="I14" s="21"/>
      <c r="J14" s="21">
        <f t="shared" si="3"/>
        <v>0</v>
      </c>
      <c r="K14" s="21">
        <f t="shared" si="0"/>
        <v>0</v>
      </c>
    </row>
    <row r="15" spans="1:11" ht="15.75" hidden="1">
      <c r="A15" s="27">
        <v>10</v>
      </c>
      <c r="B15" s="20"/>
      <c r="C15" s="19" t="s">
        <v>15</v>
      </c>
      <c r="D15" s="19"/>
      <c r="E15" s="21"/>
      <c r="F15" s="21">
        <f t="shared" si="1"/>
        <v>0</v>
      </c>
      <c r="G15" s="28"/>
      <c r="H15" s="21">
        <f t="shared" si="2"/>
        <v>0</v>
      </c>
      <c r="I15" s="21"/>
      <c r="J15" s="21">
        <f t="shared" si="3"/>
        <v>0</v>
      </c>
      <c r="K15" s="21">
        <f t="shared" si="0"/>
        <v>0</v>
      </c>
    </row>
    <row r="16" spans="1:11" ht="15.75" hidden="1">
      <c r="A16" s="27">
        <v>11</v>
      </c>
      <c r="B16" s="20"/>
      <c r="C16" s="19" t="s">
        <v>24</v>
      </c>
      <c r="D16" s="19"/>
      <c r="E16" s="21"/>
      <c r="F16" s="21">
        <f t="shared" si="1"/>
        <v>0</v>
      </c>
      <c r="G16" s="28"/>
      <c r="H16" s="21">
        <f t="shared" si="2"/>
        <v>0</v>
      </c>
      <c r="I16" s="21"/>
      <c r="J16" s="21">
        <f t="shared" si="3"/>
        <v>0</v>
      </c>
      <c r="K16" s="21">
        <f t="shared" si="0"/>
        <v>0</v>
      </c>
    </row>
    <row r="17" spans="1:11" ht="15.75" hidden="1">
      <c r="A17" s="27">
        <v>12</v>
      </c>
      <c r="B17" s="20"/>
      <c r="C17" s="19" t="s">
        <v>15</v>
      </c>
      <c r="D17" s="19"/>
      <c r="E17" s="21"/>
      <c r="F17" s="21">
        <f t="shared" si="1"/>
        <v>0</v>
      </c>
      <c r="G17" s="28"/>
      <c r="H17" s="21">
        <f t="shared" si="2"/>
        <v>0</v>
      </c>
      <c r="I17" s="21"/>
      <c r="J17" s="21">
        <f t="shared" si="3"/>
        <v>0</v>
      </c>
      <c r="K17" s="21">
        <f t="shared" si="0"/>
        <v>0</v>
      </c>
    </row>
    <row r="18" spans="1:11" ht="15.75" hidden="1">
      <c r="A18" s="27">
        <v>13</v>
      </c>
      <c r="B18" s="20"/>
      <c r="C18" s="19" t="s">
        <v>25</v>
      </c>
      <c r="D18" s="19"/>
      <c r="E18" s="21"/>
      <c r="F18" s="21">
        <f t="shared" si="1"/>
        <v>0</v>
      </c>
      <c r="G18" s="28"/>
      <c r="H18" s="21">
        <f t="shared" si="2"/>
        <v>0</v>
      </c>
      <c r="I18" s="21"/>
      <c r="J18" s="21">
        <f t="shared" si="3"/>
        <v>0</v>
      </c>
      <c r="K18" s="21">
        <f t="shared" si="0"/>
        <v>0</v>
      </c>
    </row>
    <row r="19" spans="1:11" ht="15.75" hidden="1">
      <c r="A19" s="27">
        <v>14</v>
      </c>
      <c r="B19" s="20"/>
      <c r="C19" s="19" t="s">
        <v>26</v>
      </c>
      <c r="D19" s="19"/>
      <c r="E19" s="21"/>
      <c r="F19" s="21">
        <f t="shared" si="1"/>
        <v>0</v>
      </c>
      <c r="G19" s="28"/>
      <c r="H19" s="21">
        <f t="shared" si="2"/>
        <v>0</v>
      </c>
      <c r="I19" s="21"/>
      <c r="J19" s="21">
        <f t="shared" si="3"/>
        <v>0</v>
      </c>
      <c r="K19" s="21">
        <f t="shared" si="0"/>
        <v>0</v>
      </c>
    </row>
    <row r="20" spans="1:11" ht="15.75" hidden="1">
      <c r="A20" s="27">
        <v>15</v>
      </c>
      <c r="B20" s="20"/>
      <c r="C20" s="19" t="s">
        <v>15</v>
      </c>
      <c r="D20" s="19"/>
      <c r="E20" s="21"/>
      <c r="F20" s="21">
        <f t="shared" si="1"/>
        <v>0</v>
      </c>
      <c r="G20" s="28"/>
      <c r="H20" s="21">
        <f t="shared" si="2"/>
        <v>0</v>
      </c>
      <c r="I20" s="21"/>
      <c r="J20" s="21">
        <f t="shared" si="3"/>
        <v>0</v>
      </c>
      <c r="K20" s="21">
        <f t="shared" si="0"/>
        <v>0</v>
      </c>
    </row>
    <row r="21" spans="1:11" ht="15.75">
      <c r="A21" s="27">
        <v>26</v>
      </c>
      <c r="B21" s="88" t="s">
        <v>89</v>
      </c>
      <c r="C21" s="19" t="s">
        <v>15</v>
      </c>
      <c r="D21" s="29">
        <v>2</v>
      </c>
      <c r="E21" s="86"/>
      <c r="F21" s="21">
        <f t="shared" ref="F21" si="4">D21*E21</f>
        <v>0</v>
      </c>
      <c r="G21" s="28"/>
      <c r="H21" s="21">
        <f t="shared" ref="H21" si="5">D21*G21</f>
        <v>0</v>
      </c>
      <c r="I21" s="21"/>
      <c r="J21" s="86">
        <f t="shared" ref="J21" si="6">D21*I21</f>
        <v>0</v>
      </c>
      <c r="K21" s="21">
        <f t="shared" ref="K21" si="7">F21+H21+J21</f>
        <v>0</v>
      </c>
    </row>
    <row r="22" spans="1:11" ht="15.75">
      <c r="A22" s="27"/>
      <c r="B22" s="88" t="s">
        <v>73</v>
      </c>
      <c r="C22" s="19" t="s">
        <v>74</v>
      </c>
      <c r="D22" s="29">
        <v>8</v>
      </c>
      <c r="E22" s="86"/>
      <c r="F22" s="21">
        <f t="shared" ref="F22:F25" si="8">D22*E22</f>
        <v>0</v>
      </c>
      <c r="G22" s="28"/>
      <c r="H22" s="21">
        <f t="shared" ref="H22:H25" si="9">D22*G22</f>
        <v>0</v>
      </c>
      <c r="I22" s="21"/>
      <c r="J22" s="86">
        <f t="shared" ref="J22:J25" si="10">D22*I22</f>
        <v>0</v>
      </c>
      <c r="K22" s="21">
        <f t="shared" ref="K22:K25" si="11">F22+H22+J22</f>
        <v>0</v>
      </c>
    </row>
    <row r="23" spans="1:11" ht="15.75">
      <c r="A23" s="27"/>
      <c r="B23" s="88" t="s">
        <v>75</v>
      </c>
      <c r="C23" s="19" t="s">
        <v>74</v>
      </c>
      <c r="D23" s="29">
        <v>4</v>
      </c>
      <c r="E23" s="86"/>
      <c r="F23" s="21">
        <f t="shared" si="8"/>
        <v>0</v>
      </c>
      <c r="G23" s="28"/>
      <c r="H23" s="21">
        <f t="shared" si="9"/>
        <v>0</v>
      </c>
      <c r="I23" s="21"/>
      <c r="J23" s="86">
        <f t="shared" si="10"/>
        <v>0</v>
      </c>
      <c r="K23" s="21">
        <f t="shared" si="11"/>
        <v>0</v>
      </c>
    </row>
    <row r="24" spans="1:11" ht="15.75">
      <c r="A24" s="27"/>
      <c r="B24" s="88" t="s">
        <v>76</v>
      </c>
      <c r="C24" s="19" t="s">
        <v>74</v>
      </c>
      <c r="D24" s="29">
        <v>3</v>
      </c>
      <c r="E24" s="86"/>
      <c r="F24" s="21">
        <f t="shared" si="8"/>
        <v>0</v>
      </c>
      <c r="G24" s="28"/>
      <c r="H24" s="21">
        <f t="shared" si="9"/>
        <v>0</v>
      </c>
      <c r="I24" s="21"/>
      <c r="J24" s="86">
        <f t="shared" si="10"/>
        <v>0</v>
      </c>
      <c r="K24" s="21">
        <f t="shared" si="11"/>
        <v>0</v>
      </c>
    </row>
    <row r="25" spans="1:11" ht="15.75">
      <c r="A25" s="27"/>
      <c r="B25" s="88" t="s">
        <v>77</v>
      </c>
      <c r="C25" s="19" t="s">
        <v>74</v>
      </c>
      <c r="D25" s="29">
        <v>2</v>
      </c>
      <c r="E25" s="86"/>
      <c r="F25" s="21">
        <f t="shared" si="8"/>
        <v>0</v>
      </c>
      <c r="G25" s="28"/>
      <c r="H25" s="21">
        <f t="shared" si="9"/>
        <v>0</v>
      </c>
      <c r="I25" s="21"/>
      <c r="J25" s="86">
        <f t="shared" si="10"/>
        <v>0</v>
      </c>
      <c r="K25" s="21">
        <f t="shared" si="11"/>
        <v>0</v>
      </c>
    </row>
    <row r="26" spans="1:11" ht="15.75">
      <c r="A26" s="30"/>
      <c r="B26" s="30" t="s">
        <v>11</v>
      </c>
      <c r="C26" s="30"/>
      <c r="D26" s="30"/>
      <c r="E26" s="30"/>
      <c r="F26" s="6">
        <f>SUM(F8:F25)</f>
        <v>0</v>
      </c>
      <c r="G26" s="31"/>
      <c r="H26" s="6">
        <f>SUM(H8:H25)</f>
        <v>0</v>
      </c>
      <c r="I26" s="31"/>
      <c r="J26" s="6">
        <f>SUM(J8:J25)</f>
        <v>0</v>
      </c>
      <c r="K26" s="6">
        <f>SUM(K8:K25)</f>
        <v>0</v>
      </c>
    </row>
    <row r="27" spans="1:11" ht="15.75">
      <c r="A27" s="32"/>
      <c r="B27" s="32" t="s">
        <v>12</v>
      </c>
      <c r="C27" s="33">
        <v>0</v>
      </c>
      <c r="D27" s="32"/>
      <c r="E27" s="32"/>
      <c r="F27" s="34"/>
      <c r="G27" s="34"/>
      <c r="H27" s="34"/>
      <c r="I27" s="34"/>
      <c r="J27" s="34"/>
      <c r="K27" s="35">
        <f>F26*C27</f>
        <v>0</v>
      </c>
    </row>
    <row r="28" spans="1:11" ht="15.75">
      <c r="A28" s="32"/>
      <c r="B28" s="32" t="s">
        <v>11</v>
      </c>
      <c r="C28" s="32"/>
      <c r="D28" s="32"/>
      <c r="E28" s="32"/>
      <c r="F28" s="34"/>
      <c r="G28" s="34"/>
      <c r="H28" s="34"/>
      <c r="I28" s="34"/>
      <c r="J28" s="34"/>
      <c r="K28" s="36">
        <f>SUM(K26:K27)</f>
        <v>0</v>
      </c>
    </row>
    <row r="29" spans="1:11" ht="15.75">
      <c r="A29" s="37"/>
      <c r="B29" s="32" t="s">
        <v>13</v>
      </c>
      <c r="C29" s="38">
        <v>0</v>
      </c>
      <c r="D29" s="39"/>
      <c r="E29" s="25"/>
      <c r="F29" s="40"/>
      <c r="G29" s="24"/>
      <c r="H29" s="24"/>
      <c r="I29" s="24"/>
      <c r="J29" s="24"/>
      <c r="K29" s="41">
        <f>K28*C29</f>
        <v>0</v>
      </c>
    </row>
    <row r="30" spans="1:11" ht="15.75">
      <c r="A30" s="37"/>
      <c r="B30" s="32" t="s">
        <v>11</v>
      </c>
      <c r="C30" s="37"/>
      <c r="D30" s="37"/>
      <c r="E30" s="32"/>
      <c r="F30" s="34"/>
      <c r="G30" s="42"/>
      <c r="H30" s="42"/>
      <c r="I30" s="42"/>
      <c r="J30" s="42"/>
      <c r="K30" s="43">
        <f>SUM(K28:K29)</f>
        <v>0</v>
      </c>
    </row>
    <row r="31" spans="1:11" ht="15.75">
      <c r="A31" s="37"/>
      <c r="B31" s="32" t="s">
        <v>14</v>
      </c>
      <c r="C31" s="38">
        <v>0</v>
      </c>
      <c r="D31" s="39"/>
      <c r="E31" s="25"/>
      <c r="F31" s="40"/>
      <c r="G31" s="24"/>
      <c r="H31" s="24"/>
      <c r="I31" s="24"/>
      <c r="J31" s="24"/>
      <c r="K31" s="41">
        <f>K30*C31</f>
        <v>0</v>
      </c>
    </row>
    <row r="32" spans="1:11" ht="15.75">
      <c r="A32" s="37"/>
      <c r="B32" s="32" t="s">
        <v>11</v>
      </c>
      <c r="C32" s="38"/>
      <c r="D32" s="39"/>
      <c r="E32" s="25"/>
      <c r="F32" s="40"/>
      <c r="G32" s="24"/>
      <c r="H32" s="24"/>
      <c r="I32" s="24"/>
      <c r="J32" s="24"/>
      <c r="K32" s="43">
        <f>SUM(K30:K31)</f>
        <v>0</v>
      </c>
    </row>
  </sheetData>
  <mergeCells count="10">
    <mergeCell ref="A2:K2"/>
    <mergeCell ref="J3:K3"/>
    <mergeCell ref="A4:A5"/>
    <mergeCell ref="B4:B5"/>
    <mergeCell ref="C4:C5"/>
    <mergeCell ref="D4:D5"/>
    <mergeCell ref="E4:F4"/>
    <mergeCell ref="G4:H4"/>
    <mergeCell ref="I4:J4"/>
    <mergeCell ref="K4:K5"/>
  </mergeCells>
  <pageMargins left="0.2" right="0.2" top="0.25" bottom="0.2" header="0.51181102362204722" footer="0.51181102362204722"/>
  <pageSetup paperSize="9" orientation="landscape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krebsiti</vt:lpstr>
      <vt:lpstr>samsheneblo</vt:lpstr>
      <vt:lpstr>eleqtrooba</vt:lpstr>
      <vt:lpstr>wyal-kanalizacia</vt:lpstr>
      <vt:lpstr>samsheneblo!Print_Area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Student</cp:lastModifiedBy>
  <cp:lastPrinted>2019-12-12T06:22:53Z</cp:lastPrinted>
  <dcterms:created xsi:type="dcterms:W3CDTF">2016-05-06T07:00:38Z</dcterms:created>
  <dcterms:modified xsi:type="dcterms:W3CDTF">2020-12-01T08:26:11Z</dcterms:modified>
</cp:coreProperties>
</file>