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კრებსითი  სატენდერო" sheetId="62" r:id="rId1"/>
  </sheets>
  <externalReferences>
    <externalReference r:id="rId2"/>
  </externalReferences>
  <definedNames>
    <definedName name="_xlnm._FilterDatabase" localSheetId="0" hidden="1">'კრებსითი  სატენდერო'!$A$6:$G$223</definedName>
    <definedName name="_xlnm.Print_Area" localSheetId="0">'კრებსითი  სატენდერო'!$A$2:$F$117</definedName>
    <definedName name="_xlnm.Print_Titles" localSheetId="0">'კრებსითი 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14" i="62" l="1"/>
  <c r="F213" i="62"/>
  <c r="F212" i="62"/>
  <c r="F211" i="62"/>
  <c r="F210" i="62"/>
  <c r="F209" i="62"/>
  <c r="F208" i="62"/>
  <c r="F207" i="62"/>
  <c r="F206" i="62"/>
  <c r="F205" i="62"/>
  <c r="F204" i="62"/>
  <c r="F203" i="62"/>
  <c r="F202" i="62"/>
  <c r="F201" i="62"/>
  <c r="F200" i="62"/>
  <c r="F199" i="62"/>
  <c r="F198" i="62"/>
  <c r="F197" i="62"/>
  <c r="F196" i="62"/>
  <c r="F195" i="62"/>
  <c r="F194" i="62"/>
  <c r="F193" i="62"/>
  <c r="F192" i="62"/>
  <c r="F191" i="62"/>
  <c r="F190" i="62"/>
  <c r="F189" i="62"/>
  <c r="F188" i="62"/>
  <c r="F187" i="62"/>
  <c r="F186" i="62"/>
  <c r="F185" i="62"/>
  <c r="F184" i="62"/>
  <c r="F183" i="62"/>
  <c r="F182" i="62"/>
  <c r="F181" i="62"/>
  <c r="F180" i="62"/>
  <c r="F179" i="62"/>
  <c r="F178" i="62"/>
  <c r="F177" i="62"/>
  <c r="F176" i="62"/>
  <c r="F175" i="62"/>
  <c r="F174" i="62"/>
  <c r="F173" i="62"/>
  <c r="F171" i="62"/>
  <c r="F170" i="62"/>
  <c r="F169" i="62"/>
  <c r="F168" i="62"/>
  <c r="F167" i="62"/>
  <c r="F166" i="62"/>
  <c r="F165" i="62"/>
  <c r="F164" i="62"/>
  <c r="F163" i="62"/>
  <c r="F162" i="62"/>
  <c r="F161" i="62"/>
  <c r="F160" i="62"/>
  <c r="F159" i="62"/>
  <c r="F158" i="62"/>
  <c r="F157" i="62"/>
  <c r="F156" i="62"/>
  <c r="F155" i="62"/>
  <c r="F154" i="62"/>
  <c r="F153" i="62"/>
  <c r="F152" i="62"/>
  <c r="F151" i="62"/>
  <c r="F150" i="62"/>
  <c r="F149" i="62"/>
  <c r="F148" i="62"/>
  <c r="F147" i="62"/>
  <c r="F146" i="62"/>
  <c r="F145" i="62"/>
  <c r="F144" i="62"/>
  <c r="F143" i="62"/>
  <c r="F142" i="62"/>
  <c r="F141" i="62"/>
  <c r="F140" i="62"/>
  <c r="F139" i="62"/>
  <c r="F138" i="62"/>
  <c r="F137" i="62"/>
  <c r="F136" i="62"/>
  <c r="F135" i="62"/>
  <c r="F134" i="62"/>
  <c r="F133" i="62"/>
  <c r="F132" i="62"/>
  <c r="F131" i="62"/>
  <c r="F130" i="62"/>
  <c r="F129" i="62"/>
  <c r="F128" i="62"/>
  <c r="F127" i="62"/>
  <c r="F126" i="62"/>
  <c r="F125" i="62"/>
  <c r="F124" i="62"/>
  <c r="F123" i="62"/>
  <c r="F122" i="62"/>
  <c r="F121" i="62"/>
  <c r="F120" i="62"/>
  <c r="F119" i="62"/>
  <c r="F118" i="62"/>
  <c r="F117" i="62"/>
  <c r="F115" i="62"/>
  <c r="F114" i="62"/>
  <c r="F113" i="62"/>
  <c r="F112" i="62"/>
  <c r="F111" i="62"/>
  <c r="F110" i="62"/>
  <c r="F109" i="62"/>
  <c r="F108" i="62"/>
  <c r="F107" i="62"/>
  <c r="F106" i="62"/>
  <c r="F105" i="62"/>
  <c r="F104" i="62"/>
  <c r="F103" i="62"/>
  <c r="F102" i="62"/>
  <c r="F101" i="62"/>
  <c r="F100" i="62"/>
  <c r="F99" i="62"/>
  <c r="F98" i="62"/>
  <c r="F97" i="62"/>
  <c r="F96" i="62"/>
  <c r="F95" i="62"/>
  <c r="F94" i="62"/>
  <c r="F93" i="62"/>
  <c r="F92" i="62"/>
  <c r="F91" i="62"/>
  <c r="F90" i="62"/>
  <c r="F89" i="62"/>
  <c r="F88" i="62"/>
  <c r="F87" i="62"/>
  <c r="F86" i="62"/>
  <c r="F85" i="62"/>
  <c r="F84" i="62"/>
  <c r="F83" i="62"/>
  <c r="F82" i="62"/>
  <c r="F81" i="62"/>
  <c r="F80" i="62"/>
  <c r="F79" i="62"/>
  <c r="F78" i="62"/>
  <c r="F77" i="62"/>
  <c r="F76" i="62"/>
  <c r="F75" i="62"/>
  <c r="F74" i="62"/>
  <c r="F73" i="62"/>
  <c r="F72" i="62"/>
  <c r="F71" i="62"/>
  <c r="F70" i="62"/>
  <c r="F69" i="62"/>
  <c r="F68" i="62"/>
  <c r="F67" i="62"/>
  <c r="F66" i="62"/>
  <c r="F65" i="62"/>
  <c r="F64" i="62"/>
  <c r="F63" i="62"/>
  <c r="F62" i="62"/>
  <c r="F61" i="62"/>
  <c r="F60" i="62"/>
  <c r="F59" i="62"/>
  <c r="F58" i="62"/>
  <c r="F57" i="62"/>
  <c r="F56" i="62"/>
  <c r="F55" i="62"/>
  <c r="F54" i="62"/>
  <c r="F53" i="62"/>
  <c r="F52" i="62"/>
  <c r="F51" i="62"/>
  <c r="F50" i="62"/>
  <c r="F49" i="62"/>
  <c r="F48" i="62"/>
  <c r="F47" i="62"/>
  <c r="F46" i="62"/>
  <c r="F45" i="62"/>
  <c r="F44" i="62"/>
  <c r="F43" i="62"/>
  <c r="F42" i="62"/>
  <c r="F41" i="62"/>
  <c r="F40" i="62"/>
  <c r="F39" i="62"/>
  <c r="F38" i="62"/>
  <c r="F37" i="62"/>
  <c r="F36" i="62"/>
  <c r="F35" i="62"/>
  <c r="F34" i="62"/>
  <c r="F33" i="62"/>
  <c r="F32" i="62"/>
  <c r="F31" i="62"/>
  <c r="F30" i="62"/>
  <c r="F29" i="62"/>
  <c r="F28" i="62"/>
  <c r="F27" i="62"/>
  <c r="F26" i="62"/>
  <c r="F25" i="62"/>
  <c r="F24" i="62"/>
  <c r="F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F10" i="62"/>
  <c r="F9" i="62"/>
  <c r="F8" i="62"/>
  <c r="F215" i="62" l="1"/>
  <c r="F219" i="62" s="1"/>
  <c r="F220" i="62" l="1"/>
  <c r="F221" i="62" s="1"/>
  <c r="F222" i="62" l="1"/>
  <c r="F223" i="62" s="1"/>
</calcChain>
</file>

<file path=xl/sharedStrings.xml><?xml version="1.0" encoding="utf-8"?>
<sst xmlns="http://schemas.openxmlformats.org/spreadsheetml/2006/main" count="817" uniqueCount="328">
  <si>
    <t>N</t>
  </si>
  <si>
    <t xml:space="preserve">სამუშაოს დასახელება </t>
  </si>
  <si>
    <t>განზ. ერთ.</t>
  </si>
  <si>
    <t>ერთ.ფასი</t>
  </si>
  <si>
    <t>ტ</t>
  </si>
  <si>
    <t>მ3</t>
  </si>
  <si>
    <t>მ</t>
  </si>
  <si>
    <t>სულ პირდაპირი ხარჯები</t>
  </si>
  <si>
    <t>სულ</t>
  </si>
  <si>
    <t>გეგმიური მოგება</t>
  </si>
  <si>
    <t>წყალი</t>
  </si>
  <si>
    <t>ც</t>
  </si>
  <si>
    <t>კგ</t>
  </si>
  <si>
    <t>ცალი</t>
  </si>
  <si>
    <t>კომპ.</t>
  </si>
  <si>
    <t>6</t>
  </si>
  <si>
    <t xml:space="preserve">შტეპსელური როზეტი                                                      დამიწების კონტაქტით  ჰერმეტული შესრულებით                                                                 230 ვ.  10 ა. </t>
  </si>
  <si>
    <t xml:space="preserve"> ელექტროტექნიკური ნაწილი </t>
  </si>
  <si>
    <t>ტუმბო-აგრეგატის გაშვება გამართვა რევიზია</t>
  </si>
  <si>
    <t>მ2</t>
  </si>
  <si>
    <t>5</t>
  </si>
  <si>
    <t>ადგ.</t>
  </si>
  <si>
    <t>8</t>
  </si>
  <si>
    <t>13</t>
  </si>
  <si>
    <t>14</t>
  </si>
  <si>
    <t>15</t>
  </si>
  <si>
    <t>22</t>
  </si>
  <si>
    <t>7</t>
  </si>
  <si>
    <t>19</t>
  </si>
  <si>
    <t>ზოლოვანი ფოლადის შეძენა და მონტაჟი დამიწებისათვის (4X40)მმ</t>
  </si>
  <si>
    <t>ზოლოვანი ფოლადი  (4X40)მმ</t>
  </si>
  <si>
    <t>2</t>
  </si>
  <si>
    <t>3</t>
  </si>
  <si>
    <t>თხრილის შევსება  ადგილო-                         ბრივი გაფხვიერებული გრუნტით, ხელით  დატკეპნა</t>
  </si>
  <si>
    <t>18</t>
  </si>
  <si>
    <t>ქვიშა-ხრეში (0-80)მმ</t>
  </si>
  <si>
    <t xml:space="preserve">სასიგნალო ლენტის შეძენა და მოწყობა ტრანშეაში </t>
  </si>
  <si>
    <t>სასიგნალო ლენტი</t>
  </si>
  <si>
    <t>1</t>
  </si>
  <si>
    <t>ღორღი 0-40 ფრაქცია</t>
  </si>
  <si>
    <t>12</t>
  </si>
  <si>
    <t xml:space="preserve"> ქვიშა  (2-5 მმ) ფრაქცია</t>
  </si>
  <si>
    <t>16</t>
  </si>
  <si>
    <t xml:space="preserve">ჭის ქვეშ ქვიშა-ხრეშოვანი  (ფრაქცია 0-56 მმ) ნარევის  ბალიშის მოწყობა 10 სმ </t>
  </si>
  <si>
    <t>ქვიშა-ხრეშოვანი  ნარევი   (ფრაქცია 0-56 მმ)</t>
  </si>
  <si>
    <t>21</t>
  </si>
  <si>
    <t xml:space="preserve"> ქვიშა</t>
  </si>
  <si>
    <t>პლასტმასის გოფრირებული  მილის შეძენა და მოწყობა                                           d=25 მმ</t>
  </si>
  <si>
    <t>პლასტმასის გოფრირებული მილი  d=25 მმ</t>
  </si>
  <si>
    <t>10</t>
  </si>
  <si>
    <t>11</t>
  </si>
  <si>
    <t>17</t>
  </si>
  <si>
    <t>20</t>
  </si>
  <si>
    <t>9</t>
  </si>
  <si>
    <t>25</t>
  </si>
  <si>
    <t>26</t>
  </si>
  <si>
    <t>27</t>
  </si>
  <si>
    <t>28</t>
  </si>
  <si>
    <t>29</t>
  </si>
  <si>
    <t>9-1</t>
  </si>
  <si>
    <t>10-1</t>
  </si>
  <si>
    <t>11-1</t>
  </si>
  <si>
    <t>12-1</t>
  </si>
  <si>
    <t>13-1</t>
  </si>
  <si>
    <t>14-1</t>
  </si>
  <si>
    <t>15-1</t>
  </si>
  <si>
    <t>16-1</t>
  </si>
  <si>
    <t>17-1</t>
  </si>
  <si>
    <t>18-1</t>
  </si>
  <si>
    <t>19-1</t>
  </si>
  <si>
    <t>20-1</t>
  </si>
  <si>
    <t>21-1</t>
  </si>
  <si>
    <t>22-1</t>
  </si>
  <si>
    <t>23-1</t>
  </si>
  <si>
    <t>24-1</t>
  </si>
  <si>
    <t>26-1</t>
  </si>
  <si>
    <t>27-1</t>
  </si>
  <si>
    <t>28-1</t>
  </si>
  <si>
    <t>29-1</t>
  </si>
  <si>
    <t>30-1</t>
  </si>
  <si>
    <t>32-1</t>
  </si>
  <si>
    <t>35-1</t>
  </si>
  <si>
    <t>36-1</t>
  </si>
  <si>
    <t>37-1</t>
  </si>
  <si>
    <t>25-1</t>
  </si>
  <si>
    <t xml:space="preserve">ქვიშა-ცემენტის ხსნარი M-100 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</si>
  <si>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</si>
  <si>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</t>
  </si>
  <si>
    <t xml:space="preserve">ბიტუმ-ზეთოვანი </t>
  </si>
  <si>
    <t>7-1</t>
  </si>
  <si>
    <t>8-1</t>
  </si>
  <si>
    <t>33-1</t>
  </si>
  <si>
    <t>37</t>
  </si>
  <si>
    <t>41</t>
  </si>
  <si>
    <t>42</t>
  </si>
  <si>
    <t>კვტ.სთ.</t>
  </si>
  <si>
    <t>34-1</t>
  </si>
  <si>
    <t>4</t>
  </si>
  <si>
    <t>ნარჩი გრუნტის მოსწორება ადგილზე  ხელით</t>
  </si>
  <si>
    <t>2-1</t>
  </si>
  <si>
    <t>ერთფაზა  ავტომატური ამომრთველების 16 ა; 0.22კვ. დიფ. დაცვით  შეძენა და მონტაჟი</t>
  </si>
  <si>
    <t>ელ. ავტომატი ერთფაზა ფაზა       16 ა;  0.22კვ. დიფ. დაცვით</t>
  </si>
  <si>
    <t xml:space="preserve">შტეპსელური როზეტის დამიწების კონტაქტით  ჰერმეტული შესრულებით                                          შეძენა და მოწყობა   230 ვ.  10 ა. </t>
  </si>
  <si>
    <t xml:space="preserve">გადასატანი სანათი                                                                             აკუმლატორის ბატარეებით                                                                60 ვტ;    </t>
  </si>
  <si>
    <t xml:space="preserve">წყალსადენის პოლიეთილენის მილის PE 100 SDR 11 PN16 d=160 მმ ჰიდრავლიკური გამოცდა </t>
  </si>
  <si>
    <t>4-1</t>
  </si>
  <si>
    <t>ელექტროენერგიის ხარჯი აგრეგატის გამოცდისათვის</t>
  </si>
  <si>
    <t>პოლიეთილენის მილი d=160 მმ                                      16 ატმ</t>
  </si>
  <si>
    <t>ასფალტის საფარის მოხსნა სისქით 10 სმ სანგრევი ჩაქუჩით</t>
  </si>
  <si>
    <t>V კატ. გრუნტის დამუშავება ექსკავატორით ჩამჩის მოცულობით 0.5 მ3  ა/მ დატვირთვით</t>
  </si>
  <si>
    <t>V კატ. გრუნტის  დამუშავება ხელით  პნევმო ჩაქუჩით,  ამოღებული გრუნტის ავტოთვით-                                    მცლელზე დატვირთვა</t>
  </si>
  <si>
    <t>V კატ. გრუნტის  დამუშავება ხელით  პნევმო ჩაქუჩით,  ამოღებული გრუნტის გვერდზე დაყრით</t>
  </si>
  <si>
    <t>გვერდზე დაყრილი ხელით დამუშავებული გრუნტის დატვირთვა ექსკავატორით ავ/თვითმცლელზე</t>
  </si>
  <si>
    <t>VI  კატ. გრუნტის დამუშავება კოდალით</t>
  </si>
  <si>
    <t>VI კატ. გრუნტის დამუშავება ხელით  პნევმოჩაქუჩით, ამოღებული გრუნტის ავტოთვითმცლელზე დატვირთვა</t>
  </si>
  <si>
    <t>VI კატ. გრუნტის დამუშავება ხელით  პნევმოჩაქუჩით, გვერდზე დაყრა</t>
  </si>
  <si>
    <t>გვერდზე დაყრილი ხელით დამუშავებული კლდოვანი გრუნტის დატვირთვა ექსკავატორით ავ/თვითმცლელზე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</si>
  <si>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</si>
  <si>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</si>
  <si>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თხრილის შევსება 20 სმ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</si>
  <si>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 xml:space="preserve">ღორღით  (0-40მმ)  ფრაქცია     </t>
  </si>
  <si>
    <t xml:space="preserve">ხის კოჭი </t>
  </si>
  <si>
    <t>ჩამოუგანავი ფიცარი 40-60 მმ III ხ.</t>
  </si>
  <si>
    <t>ბეტონის ღარის მოწყობა, ბეტონით მარკა B25 (M-350)</t>
  </si>
  <si>
    <t xml:space="preserve">რკ/ბ გადახურვის მრგვალი ფილა           D=1200 მმ   ბეტონი B25 (M-350) (იხ. პროექტი) </t>
  </si>
  <si>
    <t>თუჯის ჩარჩო ხუფით  65 სმ</t>
  </si>
  <si>
    <t>ასფალტის საფარის კონტურების ჩახერხვა ფრეზით</t>
  </si>
  <si>
    <t>დამტვრეული ასფალტის  ნატეხების დატვირთვა ავ/თვითმც. და გატანა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</si>
  <si>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</si>
  <si>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ავტოთვითმცლელით გატანა 37 კმ</t>
  </si>
  <si>
    <t>დამუშავებული გრუნტის გატანა ავტოთვითმცლელებით 37კმ</t>
  </si>
  <si>
    <t>ავტოთვითმცლელით გატანა 37კმ</t>
  </si>
  <si>
    <t>პოლიეთილენის მილის შეძენა, მონტაჟი- PE 100 SDR 11 PN 16                                                    d=160 მმ</t>
  </si>
  <si>
    <t xml:space="preserve">წყალსადენის პოლიეთილენის მილის შეძენა, მონტაჟი- PE 100 SDR 11 PN 16 d=75  მმ </t>
  </si>
  <si>
    <t>პოლიეთილენის მილი d=75 მმ 16 ატმ</t>
  </si>
  <si>
    <t xml:space="preserve">წყალსადენის პოლიეთილენის მილის PE 100 SDR 11 PN16 d=75 მმ ჰიდრავლიკური გამოცდა </t>
  </si>
  <si>
    <t xml:space="preserve">ფოლადის d=76/4.5მმ  ქარხნული იზოლაციით  მილის შეძენა და მონტაჟი                                               </t>
  </si>
  <si>
    <t xml:space="preserve">ფოლადის ქარხნული იზოლაციით                                          მილი   d=76/4.5მმ </t>
  </si>
  <si>
    <t xml:space="preserve">ფოლადის d=76/4.5მმ  ქარხნული იზოლაციით  მილის  ჰიდრავლიკური გამოცდა           </t>
  </si>
  <si>
    <t>რკ/ბ რგოლი კბილებით  D=1200 მმ / H=1000 მმ (იხ. პროექტი)</t>
  </si>
  <si>
    <t>რკ/ბ რგოლი კბილებით  D=1200 მმ / H=500 მმ (იხ. პროექტი)</t>
  </si>
  <si>
    <t>რკ/ბ ძირის მრგვალი ფილა                                                                         D=1200 მმ (იხ. პროექტი)</t>
  </si>
  <si>
    <t>ჭის ქვაბულის გამაგრება ხის ფარებით</t>
  </si>
  <si>
    <t xml:space="preserve">ურდულის (დანისებრი) d=65 მმ  შეძენა და მოწყობა  </t>
  </si>
  <si>
    <t xml:space="preserve">ურდული (დანისებრი) d=65 მმ  </t>
  </si>
  <si>
    <t>ჩობალი d=114 მმ</t>
  </si>
  <si>
    <t>გაზინთული (გაპოხილი) თოკი ჩობალებისათვის   (3.0 მ)</t>
  </si>
  <si>
    <t>ბეტონი B-25</t>
  </si>
  <si>
    <t>ფიცარი ჩამოგანული 25-32მმ III ხ</t>
  </si>
  <si>
    <t>ბეტონის ბალიშის მოწყობა, ბეტონის მარკა B-25 (0.1*0.1*0.3) მ                                                        (2 ცალი)</t>
  </si>
  <si>
    <t>პოლიეთილენის ადაპტორის მილტუჩით მოწყობა d-75 მმ</t>
  </si>
  <si>
    <t>პოლიეთილენის ადაპტორი d=75 მმ 16 ატმ</t>
  </si>
  <si>
    <t>მილტუჩა პოლ.ადაპტორის d=75 მმ</t>
  </si>
  <si>
    <t>ფოლადის d=65მმ სამკაპის შეძენა და მოწყობა   (1 ცალი)</t>
  </si>
  <si>
    <t>ფოლადის მილტუჩის  შეძენა და მოწყობა  d=65 მმ</t>
  </si>
  <si>
    <t>ფოლადის მილტუჩი                                               d=65 მმ</t>
  </si>
  <si>
    <t>ფოლადის მილყელის d=65 მმ    L=0.15 მ შეძენა და მოწყობა მილტუჩით (2 ცალი)</t>
  </si>
  <si>
    <t xml:space="preserve">ფოლადის მილყელი d=65 მმ      L=0.15 მ </t>
  </si>
  <si>
    <t>ფოლადის მილყელის d=65 მმ    L=0.2 მ შეძენა და მოწყობა მილტუჩით (2 ცალი)</t>
  </si>
  <si>
    <t xml:space="preserve">ფოლადის მილყელი d=65 მმ      L=0.2მ </t>
  </si>
  <si>
    <t>სასიგნალო ლენტის (შიდა მხრიდან უჟანგავი ზოლით)  შეძენა და მოწყობა თხრილში  PE 100 SDR 11 PN 16 d=75  მმ  (მილის თავზე)</t>
  </si>
  <si>
    <t>საპროექტო პოლიეტილენის PE 100 SDR 11 PN 16 d=75  მმ მილის შეჭრა  არსებულ  ჭაში</t>
  </si>
  <si>
    <t xml:space="preserve">ელექტროდი </t>
  </si>
  <si>
    <t xml:space="preserve">არსებული კანალიზაციის   ჭის კედელზე 1.0X0.5X1მმ ფოლადის უჟანგავი 5 მმ ფურცლის (0.5 მ2)                                        შეძენა და მოწყობა </t>
  </si>
  <si>
    <t>ბეტონი    B-25 M350</t>
  </si>
  <si>
    <t>ფიცარი ჩამოგანული III ხ.  25-32მმ</t>
  </si>
  <si>
    <t>ფიცარი  ჩამოგანული III ხ.  40მმ</t>
  </si>
  <si>
    <t>მონოლითური საძირკვლის მოწყობა  d=1800 მმ H=200 მმ ბეტონის მარკა B-25 M350, არმატურა    0.02264ტ</t>
  </si>
  <si>
    <t>არმატურა A500c კლასის  12 მმ</t>
  </si>
  <si>
    <t xml:space="preserve">კანალიზაციის მიწისქვეშა სატუმბო სადგური  წარმადობით                                                                             Q=3.08 ლ/წმ; H=7.43 მ;  N=1.6კვტ.  (1+1)  (სრული კომპლექტი მართვის კარადით, თავისივე დამცავი ყუთით)                        </t>
  </si>
  <si>
    <t>კედელზე მიმაგრებული                                                 5 მმ-იანი ფოლადის  ფურცლის ზედაპირის  გამოჭრა არსებული გამსვლელი კანალიზაციის მილისთვის  (1 ადგილი)</t>
  </si>
  <si>
    <t>დუბელი  d=12მმ  L=150მმ</t>
  </si>
  <si>
    <t>13.1</t>
  </si>
  <si>
    <t>27-2</t>
  </si>
  <si>
    <t>28-2</t>
  </si>
  <si>
    <t>38</t>
  </si>
  <si>
    <t>38-1</t>
  </si>
  <si>
    <t>38-2</t>
  </si>
  <si>
    <t>43</t>
  </si>
  <si>
    <t>გრუნტის დამუშავება ხელით, გვერძე დაყრით  (საკაბელო ტრანშეისთვის)                                            (L=30 მ;  H=0.7მ  b=0.3მ)</t>
  </si>
  <si>
    <t>0.4 კვ. ელ. გამანაწილებელი ლითონის  კარადის ავტომა-                                                  ტური ამომრთველებისთვის                                                       12 მოდულიანი საკეტით შეძენა და მონტაჟი</t>
  </si>
  <si>
    <t xml:space="preserve">0.4 კვ. ელ. გამანაწილებელი ლითონის  კარადა  ავტომა-                                                    ტური ამომრთველებისთვის                                                          12 მოდულიანი  საკეტით </t>
  </si>
  <si>
    <t xml:space="preserve">ლითონის კარადა  საკეტით </t>
  </si>
  <si>
    <t xml:space="preserve"> ლითონის  კარადის  საკეტით (0.4 კვ. ელ. გამანაწილებელი ლითონის კარადის გარსაცმი) შეძენა და მონტაჟი</t>
  </si>
  <si>
    <t>სამფაზა  ავტომატური ამომრთველების 25 ა, 380 ვ.  შეძენა და მონტაჟი</t>
  </si>
  <si>
    <t xml:space="preserve">ავტომატური ამომრთველი                                          3 ფაზა  25ა. 380 ვ.  </t>
  </si>
  <si>
    <t>სამფაზა  ავტომატური ამომრთველების 16 ა, 380 ვ.  შეძენა და მონტაჟი</t>
  </si>
  <si>
    <t xml:space="preserve">ავტომატური ამომრთველი                                          3 ფაზა  16ა. 380 ვ.  </t>
  </si>
  <si>
    <t xml:space="preserve">ფოლადის გალვანიზირებული გლინულას შეძენა და მონტაჟი დამიწებისათვის 16 მმ   l=1.5 მ;         </t>
  </si>
  <si>
    <t xml:space="preserve">ფოლადის გალვანიზირებული გლინულა  16 მმ   l=1.5მ;                                               (3 ცალი)  </t>
  </si>
  <si>
    <t xml:space="preserve">კაბელის გატარება პლასტმასის გოფრირებული d=25 მმ მილში             </t>
  </si>
  <si>
    <t xml:space="preserve">კაბელის ბოლოების დამუშავება და მიერთება         </t>
  </si>
  <si>
    <t xml:space="preserve">გადასატანი დიზელგენე-რატორი სიმძ. 5.5 კვტ. 0.4 კვ.  </t>
  </si>
  <si>
    <t>ფიცარი ჩამოგანული 25-32მმ                                                       III ხ</t>
  </si>
  <si>
    <t>ბეტონის ბალიშის მოწყობა, ბეტონის მარკა B-25                                                                       (0.8*0.5*0.5) მ   (1  ცალი)</t>
  </si>
  <si>
    <t>ლითონის ანკერები რეზბით M18  (მართვის კარადის დასამონტაჟებლად)</t>
  </si>
  <si>
    <t>5-1</t>
  </si>
  <si>
    <t>6-1</t>
  </si>
  <si>
    <t>6-2</t>
  </si>
  <si>
    <t>6-3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</si>
  <si>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</si>
  <si>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</si>
  <si>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</si>
  <si>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</si>
  <si>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24-2</t>
  </si>
  <si>
    <t>19-2</t>
  </si>
  <si>
    <t>19-3</t>
  </si>
  <si>
    <t>26-2</t>
  </si>
  <si>
    <t>26-3</t>
  </si>
  <si>
    <t>26-4</t>
  </si>
  <si>
    <t>26-5</t>
  </si>
  <si>
    <t>26-6</t>
  </si>
  <si>
    <t>26-7</t>
  </si>
  <si>
    <t>27-3</t>
  </si>
  <si>
    <t>27-4</t>
  </si>
  <si>
    <t>27-5</t>
  </si>
  <si>
    <t>27-6</t>
  </si>
  <si>
    <t>27-7</t>
  </si>
  <si>
    <t>30-2</t>
  </si>
  <si>
    <t>39</t>
  </si>
  <si>
    <t>39-1</t>
  </si>
  <si>
    <t>39-2</t>
  </si>
  <si>
    <t>39-3</t>
  </si>
  <si>
    <t>41-1</t>
  </si>
  <si>
    <t>41-2</t>
  </si>
  <si>
    <t>41-3</t>
  </si>
  <si>
    <t>41-4</t>
  </si>
  <si>
    <t>42-1</t>
  </si>
  <si>
    <t>44</t>
  </si>
  <si>
    <t>წყალარინების ქსელის მოწყობა</t>
  </si>
  <si>
    <t>26-8</t>
  </si>
  <si>
    <t>ჩობალის შეძენა და მოწყობა D=114 მმ (2 ცალი)</t>
  </si>
  <si>
    <t>3-1</t>
  </si>
  <si>
    <t>ქვიშა–ხრეშოვანი ნარევი  (ფრაქცია 0-56 მმ)</t>
  </si>
  <si>
    <t>ყალიბის ფარი 40 მმ</t>
  </si>
  <si>
    <t>ფიცარი ჩამოგანული III ხ. 40 სმ</t>
  </si>
  <si>
    <t>სამონტაჟო ელემენტები</t>
  </si>
  <si>
    <t>ელექტროდი</t>
  </si>
  <si>
    <t>ზეთოვანი საღებავი</t>
  </si>
  <si>
    <t>ოლიფა</t>
  </si>
  <si>
    <t>ყალიბის ფარი 25 მმ</t>
  </si>
  <si>
    <t>ანჯამა (პეტლი)</t>
  </si>
  <si>
    <t>3-2</t>
  </si>
  <si>
    <t>3-3</t>
  </si>
  <si>
    <t>6-4</t>
  </si>
  <si>
    <t>IV კატ. გრუნტის დამუშავება ხელით, გვერდზე დაყრით</t>
  </si>
  <si>
    <t xml:space="preserve">ლენტური საძირკვლის ქვეშ                                                     ხრეშის (ფრაქცია 0-56 მმ) 10 სმ                                                 ბალიშის მოწყობა </t>
  </si>
  <si>
    <t xml:space="preserve"> სამშენებლო სამუშაოები</t>
  </si>
  <si>
    <t>ბეტონი B-25  M350</t>
  </si>
  <si>
    <t>8-2</t>
  </si>
  <si>
    <t xml:space="preserve">არმატურა  AIII  10  მმ (A500C)  </t>
  </si>
  <si>
    <t xml:space="preserve">ბალასტის ხელით ჩაყრა დატკეპნით  რკ,ბეტონის პლატფორმის ქვეშ დატკეპვნით                                                                           (ფრაქცია 0-80მმ)                                            </t>
  </si>
  <si>
    <t>ქვიშა–ხრეშოვანი ნარევი  (ფრაქცია 0-80 მმ)  (ბალასტი)</t>
  </si>
  <si>
    <t xml:space="preserve">10 ხრეშის მოწყობა  დატკეპვნით                                                                           (ფრაქცია 0-56მმ)                                            </t>
  </si>
  <si>
    <t>ქვიშა–ხრეშოვანი ნარევი  (ფრაქცია 0-56 მმ)  (ბალასტი)</t>
  </si>
  <si>
    <t xml:space="preserve">ამოღებული გრუნტის უკუჩაყრა ხელით, დატკეპვნით </t>
  </si>
  <si>
    <t>ჩასატანებელი დეტალის (ჩდ-1) შეძენა, მოწყობა (5 ცალი)</t>
  </si>
  <si>
    <t>ლითონის კარკასის მოწყობა  (100x100x7) მმ მილკვადრატებით  (დგარები და კოჭები)</t>
  </si>
  <si>
    <t>მილკვადრატი (100x100x7) მმ                                         (l=17.0მ)</t>
  </si>
  <si>
    <t xml:space="preserve">სწორკუთხა მილი  (100x50x4) მმ                                         (l=20.48მ) (სიხისტის) </t>
  </si>
  <si>
    <t xml:space="preserve">სწორკუთხა მილი  (60x30x4) მმ                                         (l=12.6მ) (სიხისტის) </t>
  </si>
  <si>
    <t>სახურავის მოწყობა ფოლადის                                  დაფერილი, პროფილირებული ფურცლებით  0.5 მმ</t>
  </si>
  <si>
    <t>ფოლადის დაფერილი, პროფილირებული ფურცლებით  0.5 მმ</t>
  </si>
  <si>
    <t xml:space="preserve">მილკვადრატი (40x40X4)მმ                                               </t>
  </si>
  <si>
    <t xml:space="preserve">სამაგრები </t>
  </si>
  <si>
    <t>ლითონის ელემენტების                 შეღებვა ზეთოვანი საღებავით</t>
  </si>
  <si>
    <t>გარე  კედლების დაშპაკვლა და შეღებვა ფასადის საღებავით</t>
  </si>
  <si>
    <t>წყალემულსიის საღებავი  ფასადის</t>
  </si>
  <si>
    <t xml:space="preserve">საფითხი ფასადის </t>
  </si>
  <si>
    <t>ქვიშა-ცემენტის ხსნარი, მ-200</t>
  </si>
  <si>
    <t>რკ/ბეტონის პლატფორმის ფასადის კედლების შელესვა   ქვიშა-ცემენტის ხსნარით</t>
  </si>
  <si>
    <t xml:space="preserve">პერფორირებული დაფერილი  ლითონის ფურცლი სისქით:                                                                 1.0 მმ  </t>
  </si>
  <si>
    <t>თვითმჭრელი ხრახნი                                                                               6.3/5.5x11.3 მმ და 3/5.5x1.5</t>
  </si>
  <si>
    <t>თვითმჭრელი ხრახნი                                                                                3/5.5x1.5</t>
  </si>
  <si>
    <t>ფარდულის კედლების კონსტრუქციაზე  ლითონის გისოსის  მოწყობა მილკვადრა-                                                               ტებით  20x2მმ</t>
  </si>
  <si>
    <t>ლითონის მილკვადრატი  20x2მმ</t>
  </si>
  <si>
    <t xml:space="preserve">ორფრთიანი კარების ლითონის ჩარჩოს მოწყობა (40x40X4)მმ მილკვადრატებით   L=(24.72)მ  </t>
  </si>
  <si>
    <t xml:space="preserve">ლითონის ორფრთიანი კარების მოწყობა </t>
  </si>
  <si>
    <t>3-4</t>
  </si>
  <si>
    <t>9-2</t>
  </si>
  <si>
    <t>9-3</t>
  </si>
  <si>
    <t>9-4</t>
  </si>
  <si>
    <t>9-5</t>
  </si>
  <si>
    <t>10-2</t>
  </si>
  <si>
    <t>10-3</t>
  </si>
  <si>
    <t>14-2</t>
  </si>
  <si>
    <t>15-3</t>
  </si>
  <si>
    <t>15-2</t>
  </si>
  <si>
    <t>15-4</t>
  </si>
  <si>
    <t>18-2</t>
  </si>
  <si>
    <t>20-2</t>
  </si>
  <si>
    <t>რაოდენობა</t>
  </si>
  <si>
    <t xml:space="preserve">  სულ                                 (ლარი)</t>
  </si>
  <si>
    <t>კონტრაქტორის მასალა</t>
  </si>
  <si>
    <t>კონტრაქტორის მომსახურება</t>
  </si>
  <si>
    <r>
      <t>მ</t>
    </r>
    <r>
      <rPr>
        <vertAlign val="superscript"/>
        <sz val="10"/>
        <rFont val="Segoe UI"/>
        <family val="2"/>
      </rPr>
      <t>3</t>
    </r>
  </si>
  <si>
    <t xml:space="preserve">დაბა წყნეთში, საირმის ქ. #23-ში წყალარინების (წნევიანი) ქსელის მოწყობა </t>
  </si>
  <si>
    <t>ზედნადები ხარჯები</t>
  </si>
  <si>
    <t>დ.ღ.გ.</t>
  </si>
  <si>
    <t xml:space="preserve">პოლიეთილენის ელ. ქუროს                                                                      d=75 მმ   შეძენა მოწყობა                                  </t>
  </si>
  <si>
    <t>ფოლადის d=65მმ სამკაპი</t>
  </si>
  <si>
    <t xml:space="preserve">კანალიზაციის მიწისქვეშა სატუმბო სადგურის  წარმადობით                                                                             Q=3.08 ლ/წმ; H=7.43 მ;  N=1.6 კვტ.  (1+1)  (სრული კომპლექტი მართვის კარადით, თავისივე დამცავი ყუთით)  შეძენა და მონტაჟი                      </t>
  </si>
  <si>
    <t>რკბ. ლენტური საძირკვლ-ცოკოლის მოწყობა, ბეტონის მარკა B-25 M350 არმატურა (0.1092 ტ)</t>
  </si>
  <si>
    <t>რკბ.  იატაკის  მოწყობა, ბეტონის მარკა  B-25, არმატურა 0.0464 ტ</t>
  </si>
  <si>
    <t xml:space="preserve">ფურცელი -6X200X200 </t>
  </si>
  <si>
    <t>არმატურა  Ø12 A500C</t>
  </si>
  <si>
    <t>ფარდულის კედლებზე ლითონის გისოსებზე  პერფორირებული დაფერილი  ლითონის ფურცლის მონტაჟი  სისქით:  1.0 მმ  (გაკვრა ხრახნიანი სამაგრებით)</t>
  </si>
  <si>
    <t>ორფრთიანი ლითონის კარებზე მოწყობილ ლითონის გისოსებზე  პერფორირებული დაფერილი  ლითონის ფურცლის მონტაჟი  სისქით:  1.0 მმ  (გაკვრა ხრახნიანი სამაგრებით)</t>
  </si>
  <si>
    <r>
      <t>კოდალით დამუშავებული გრუნტის დატვირთვა ავტოთვით-                                             მცლელზე ექსკავატორით ჩამჩის მოცულობით 0.5 მ</t>
    </r>
    <r>
      <rPr>
        <vertAlign val="superscript"/>
        <sz val="10"/>
        <rFont val="Segoe UI"/>
        <family val="2"/>
      </rPr>
      <t>3</t>
    </r>
  </si>
  <si>
    <r>
      <t>მ</t>
    </r>
    <r>
      <rPr>
        <vertAlign val="superscript"/>
        <sz val="10"/>
        <rFont val="Segoe UI"/>
        <family val="2"/>
      </rPr>
      <t>2</t>
    </r>
  </si>
  <si>
    <r>
      <t>წყალარინების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=1450 მმ  (1 კომპ) შეძენა-მონტაჟი,  რკ/ბ მრგვალი ძირის ფილა ,  რკ/ბ რგოლები კბილებით,  რკ/ბ მრგვალი გადახურვის ფილა;  ბეტონი B25  (M-350),  თუჯის მრგვალი ხუფით  (დატვირთვა 25 ტ),  ბეტონის ღარი მარკით B-25                           (M-350)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</si>
  <si>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წყალარინების რ/ბ ანაკრები წრიული ჭის D=1000 მმ                                        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=1600 მმ  (1 კომპ) შეძენა-მონტაჟი,  რკ/ბ მრგვალი ძირის ფილა ,  რკ/ბ რგოლები კბილებით,  რკ/ბ მრგვალი გადახურვის ფილა;  ბეტონი B25  (M-350),  თუჯის მრგვალი ხუფით  (დატვირთვა 25 ტ),  ბეტონის ღარი მარკით B-25                           (M-350) ჭის ანაკრები ელემენტების გადაბმა ქვიშა-ცემენტის ხსნარ-                                                                შით, წყალშეუღწევადი ელემენტის დამატებით, მარკა  M-100 W8                                                                          (იხ. პროექტი)</t>
    </r>
  </si>
  <si>
    <r>
      <t>პოლიეთილენის ელ. ქურო                                                 d=75 მმ   90</t>
    </r>
    <r>
      <rPr>
        <vertAlign val="superscript"/>
        <sz val="10"/>
        <rFont val="Segoe UI"/>
        <family val="2"/>
      </rPr>
      <t>0</t>
    </r>
  </si>
  <si>
    <r>
      <t>31</t>
    </r>
    <r>
      <rPr>
        <b/>
        <sz val="10"/>
        <rFont val="Segoe UI"/>
        <family val="2"/>
      </rPr>
      <t>-1</t>
    </r>
  </si>
  <si>
    <r>
      <t>ფოლადის d=65მმ მუხლის მილტუჩით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 (4 ცალი)</t>
    </r>
  </si>
  <si>
    <r>
      <t>ფოლადის d=65მმ მუხლიმილტუჩით 90</t>
    </r>
    <r>
      <rPr>
        <vertAlign val="superscript"/>
        <sz val="10"/>
        <rFont val="Segoe UI"/>
        <family val="2"/>
      </rPr>
      <t>0</t>
    </r>
  </si>
  <si>
    <r>
      <t>პოლიეთილენის ელ. მუხლის                                                            d=75 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შეძენა მოწყობა                                  </t>
    </r>
  </si>
  <si>
    <r>
      <t>პოლიეთილენის ელ. მუხლი                                               d=75 მმ  45</t>
    </r>
    <r>
      <rPr>
        <vertAlign val="superscript"/>
        <sz val="10"/>
        <rFont val="Segoe UI"/>
        <family val="2"/>
      </rPr>
      <t>0</t>
    </r>
  </si>
  <si>
    <r>
      <t>ფოლადის უჟანგავი ფოლადის ფურცლი   5 მმ   (0.5 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>)</t>
    </r>
  </si>
  <si>
    <r>
      <t>ქვიშის ფენის მოწყობა, კაბელის ქვეშ (1.8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)  h=0.2მ</t>
    </r>
  </si>
  <si>
    <r>
      <t>სპილენძის ძარღვებიანი ორმაგი იზოლაციით კაბელის შეძენა და მონტაჟი   კვეთით: (5X4)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  (თხრილში)</t>
    </r>
  </si>
  <si>
    <r>
      <t>სპილენძის ძარღვებიანი ორმაგი იზოლაციით კაბელი                                                         კვეთით: (5X4)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 0.4 კვ.</t>
    </r>
  </si>
  <si>
    <r>
      <t>სპილენძის ძარღვებიანი ორმაგი იზოლაციით კაბელის შეძენა და მონტაჟი   კვეთით: (5X4)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</si>
  <si>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კაბელის შეძენა და მონტაჟი   კვეთით: (5X2.5)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</t>
    </r>
    <r>
      <rPr>
        <vertAlign val="superscript"/>
        <sz val="10"/>
        <rFont val="Segoe UI"/>
        <family val="2"/>
      </rPr>
      <t xml:space="preserve"> </t>
    </r>
    <r>
      <rPr>
        <sz val="10"/>
        <rFont val="Segoe UI"/>
        <family val="2"/>
      </rPr>
      <t>0.4 კვ.</t>
    </r>
  </si>
  <si>
    <r>
      <t>სპილენძის ძარღვებიანი ორმაგი იზოლაციით კაბელი                                                         კვეთით: (5X2.5) მმ</t>
    </r>
    <r>
      <rPr>
        <vertAlign val="superscript"/>
        <sz val="10"/>
        <rFont val="Segoe UI"/>
        <family val="2"/>
      </rPr>
      <t>2</t>
    </r>
    <r>
      <rPr>
        <sz val="10"/>
        <rFont val="Segoe UI"/>
        <family val="2"/>
      </rPr>
      <t xml:space="preserve">  0.4 კვ.</t>
    </r>
  </si>
  <si>
    <r>
      <t xml:space="preserve"> შიშველი (დამიწებისთვის) სადენი 8 მმ</t>
    </r>
    <r>
      <rPr>
        <vertAlign val="superscript"/>
        <sz val="10"/>
        <rFont val="Segoe UI"/>
        <family val="2"/>
      </rPr>
      <t>2</t>
    </r>
  </si>
  <si>
    <r>
      <t>შიშველი სადენი 8 მმ</t>
    </r>
    <r>
      <rPr>
        <vertAlign val="superscript"/>
        <sz val="10"/>
        <rFont val="Segoe UI"/>
        <family val="2"/>
      </rPr>
      <t>2</t>
    </r>
  </si>
  <si>
    <t>gwp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</si>
</sst>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9" formatCode="_-* #,##0.00_р_._-;\-* #,##0.00_р_._-;_-* &quot;-&quot;??_р_._-;_-@_-"/>
    <numFmt numFmtId="173" formatCode="_(#,##0_);_(\(#,##0\);_(\ \-\ 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sz val="10"/>
      <color theme="1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0F0F0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6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05">
    <xf numFmtId="0" fontId="0" fillId="0" borderId="0" xfId="0"/>
    <xf numFmtId="0" fontId="5" fillId="2" borderId="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43" fontId="4" fillId="2" borderId="10" xfId="7" applyFont="1" applyFill="1" applyBorder="1" applyAlignment="1">
      <alignment horizontal="center" vertical="center"/>
    </xf>
    <xf numFmtId="0" fontId="4" fillId="2" borderId="10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43" fontId="4" fillId="2" borderId="14" xfId="7" applyFont="1" applyFill="1" applyBorder="1" applyAlignment="1">
      <alignment horizontal="center" vertical="center"/>
    </xf>
    <xf numFmtId="0" fontId="5" fillId="2" borderId="8" xfId="1" applyFont="1" applyFill="1" applyBorder="1" applyAlignment="1" applyProtection="1">
      <alignment vertical="center"/>
      <protection locked="0"/>
    </xf>
    <xf numFmtId="9" fontId="4" fillId="2" borderId="8" xfId="14" applyFont="1" applyFill="1" applyBorder="1" applyAlignment="1" applyProtection="1">
      <alignment horizontal="center" vertical="center"/>
      <protection locked="0"/>
    </xf>
    <xf numFmtId="43" fontId="4" fillId="2" borderId="8" xfId="7" applyFont="1" applyFill="1" applyBorder="1" applyAlignment="1" applyProtection="1">
      <alignment horizontal="center" vertical="center"/>
      <protection locked="0"/>
    </xf>
    <xf numFmtId="43" fontId="5" fillId="2" borderId="8" xfId="7" applyFont="1" applyFill="1" applyBorder="1" applyAlignment="1" applyProtection="1">
      <alignment horizontal="center" vertical="center"/>
      <protection locked="0"/>
    </xf>
    <xf numFmtId="0" fontId="4" fillId="2" borderId="8" xfId="1" applyFont="1" applyFill="1" applyBorder="1" applyAlignment="1">
      <alignment vertical="center"/>
    </xf>
    <xf numFmtId="9" fontId="4" fillId="2" borderId="8" xfId="14" applyFont="1" applyFill="1" applyBorder="1" applyAlignment="1">
      <alignment horizontal="center" vertical="center"/>
    </xf>
    <xf numFmtId="43" fontId="5" fillId="2" borderId="8" xfId="7" applyFont="1" applyFill="1" applyBorder="1" applyAlignment="1">
      <alignment horizontal="center" vertical="center"/>
    </xf>
    <xf numFmtId="43" fontId="4" fillId="2" borderId="8" xfId="7" applyFont="1" applyFill="1" applyBorder="1" applyAlignment="1">
      <alignment horizontal="center" vertical="center"/>
    </xf>
    <xf numFmtId="0" fontId="5" fillId="2" borderId="8" xfId="1" applyFont="1" applyFill="1" applyBorder="1" applyAlignment="1">
      <alignment vertical="center"/>
    </xf>
    <xf numFmtId="9" fontId="5" fillId="2" borderId="8" xfId="14" applyFont="1" applyFill="1" applyBorder="1" applyAlignment="1">
      <alignment horizontal="center" vertical="center"/>
    </xf>
    <xf numFmtId="0" fontId="5" fillId="2" borderId="6" xfId="1" applyFont="1" applyFill="1" applyBorder="1" applyAlignment="1">
      <alignment vertical="center"/>
    </xf>
    <xf numFmtId="9" fontId="5" fillId="2" borderId="6" xfId="14" applyFont="1" applyFill="1" applyBorder="1" applyAlignment="1">
      <alignment horizontal="center" vertical="center"/>
    </xf>
    <xf numFmtId="43" fontId="5" fillId="2" borderId="6" xfId="7" applyFont="1" applyFill="1" applyBorder="1" applyAlignment="1">
      <alignment horizontal="center" vertical="center"/>
    </xf>
    <xf numFmtId="0" fontId="4" fillId="2" borderId="0" xfId="1" applyFont="1" applyFill="1" applyBorder="1" applyAlignment="1"/>
    <xf numFmtId="0" fontId="4" fillId="2" borderId="0" xfId="1" applyFont="1" applyFill="1" applyAlignment="1"/>
    <xf numFmtId="49" fontId="4" fillId="2" borderId="15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9" xfId="1" applyNumberFormat="1" applyFont="1" applyFill="1" applyBorder="1" applyAlignment="1">
      <alignment horizontal="center" vertical="center"/>
    </xf>
    <xf numFmtId="0" fontId="4" fillId="2" borderId="0" xfId="1" applyFont="1" applyFill="1" applyAlignment="1">
      <alignment vertical="center"/>
    </xf>
    <xf numFmtId="0" fontId="5" fillId="2" borderId="1" xfId="1" applyFont="1" applyFill="1" applyBorder="1" applyAlignment="1">
      <alignment vertical="center"/>
    </xf>
    <xf numFmtId="49" fontId="4" fillId="2" borderId="0" xfId="1" applyNumberFormat="1" applyFont="1" applyFill="1" applyAlignment="1">
      <alignment vertical="center"/>
    </xf>
    <xf numFmtId="0" fontId="4" fillId="2" borderId="1" xfId="1" applyFont="1" applyFill="1" applyBorder="1" applyAlignment="1">
      <alignment vertical="center"/>
    </xf>
    <xf numFmtId="49" fontId="4" fillId="2" borderId="2" xfId="1" applyNumberFormat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1" fontId="4" fillId="2" borderId="3" xfId="1" applyNumberFormat="1" applyFont="1" applyFill="1" applyBorder="1" applyAlignment="1">
      <alignment horizontal="center" vertical="center"/>
    </xf>
    <xf numFmtId="49" fontId="4" fillId="2" borderId="10" xfId="1" applyNumberFormat="1" applyFont="1" applyFill="1" applyBorder="1" applyAlignment="1">
      <alignment horizontal="center" vertical="center"/>
    </xf>
    <xf numFmtId="0" fontId="5" fillId="2" borderId="10" xfId="1" applyFont="1" applyFill="1" applyBorder="1" applyAlignment="1">
      <alignment horizontal="center" vertical="center"/>
    </xf>
    <xf numFmtId="1" fontId="4" fillId="2" borderId="10" xfId="1" applyNumberFormat="1" applyFont="1" applyFill="1" applyBorder="1" applyAlignment="1">
      <alignment horizontal="center" vertical="center"/>
    </xf>
    <xf numFmtId="49" fontId="4" fillId="2" borderId="13" xfId="1" applyNumberFormat="1" applyFont="1" applyFill="1" applyBorder="1" applyAlignment="1" applyProtection="1">
      <alignment horizontal="center" vertical="center"/>
      <protection locked="0"/>
    </xf>
    <xf numFmtId="0" fontId="4" fillId="2" borderId="14" xfId="1" applyFont="1" applyFill="1" applyBorder="1" applyAlignment="1" applyProtection="1">
      <alignment vertical="center"/>
      <protection locked="0"/>
    </xf>
    <xf numFmtId="0" fontId="4" fillId="2" borderId="14" xfId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  <protection locked="0"/>
    </xf>
    <xf numFmtId="49" fontId="4" fillId="2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14" xfId="0" applyFont="1" applyFill="1" applyBorder="1" applyAlignment="1" applyProtection="1">
      <alignment vertical="center"/>
      <protection locked="0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49" fontId="4" fillId="2" borderId="9" xfId="2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vertical="center"/>
      <protection locked="0"/>
    </xf>
    <xf numFmtId="0" fontId="4" fillId="2" borderId="10" xfId="0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vertical="center"/>
      <protection locked="0"/>
    </xf>
    <xf numFmtId="49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0" xfId="0" applyFont="1" applyFill="1" applyAlignment="1">
      <alignment vertical="center"/>
    </xf>
    <xf numFmtId="49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10" xfId="0" applyFont="1" applyFill="1" applyBorder="1" applyAlignment="1" applyProtection="1">
      <alignment horizontal="left" vertical="center"/>
      <protection locked="0"/>
    </xf>
    <xf numFmtId="49" fontId="4" fillId="2" borderId="9" xfId="2" applyNumberFormat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vertical="center"/>
    </xf>
    <xf numFmtId="0" fontId="4" fillId="2" borderId="10" xfId="1" applyFont="1" applyFill="1" applyBorder="1" applyAlignment="1">
      <alignment horizontal="left" vertical="center"/>
    </xf>
    <xf numFmtId="49" fontId="4" fillId="2" borderId="9" xfId="1" applyNumberFormat="1" applyFont="1" applyFill="1" applyBorder="1" applyAlignment="1" applyProtection="1">
      <alignment horizontal="center" vertical="center"/>
      <protection locked="0"/>
    </xf>
    <xf numFmtId="0" fontId="4" fillId="2" borderId="10" xfId="1" applyFont="1" applyFill="1" applyBorder="1" applyAlignment="1" applyProtection="1">
      <alignment horizontal="left" vertical="center"/>
      <protection locked="0"/>
    </xf>
    <xf numFmtId="0" fontId="4" fillId="2" borderId="10" xfId="1" applyFont="1" applyFill="1" applyBorder="1" applyAlignment="1" applyProtection="1">
      <alignment horizontal="center" vertical="center"/>
      <protection locked="0"/>
    </xf>
    <xf numFmtId="0" fontId="4" fillId="3" borderId="10" xfId="1" applyNumberFormat="1" applyFont="1" applyFill="1" applyBorder="1" applyAlignment="1" applyProtection="1">
      <alignment horizontal="left" vertical="center"/>
      <protection locked="0"/>
    </xf>
    <xf numFmtId="49" fontId="4" fillId="2" borderId="11" xfId="1" applyNumberFormat="1" applyFont="1" applyFill="1" applyBorder="1" applyAlignment="1">
      <alignment horizontal="center" vertical="center"/>
    </xf>
    <xf numFmtId="0" fontId="8" fillId="3" borderId="10" xfId="1" applyNumberFormat="1" applyFont="1" applyFill="1" applyBorder="1" applyAlignment="1" applyProtection="1">
      <alignment horizontal="left" vertical="center"/>
      <protection locked="0"/>
    </xf>
    <xf numFmtId="0" fontId="4" fillId="2" borderId="9" xfId="0" applyFont="1" applyFill="1" applyBorder="1" applyAlignment="1">
      <alignment horizontal="center" vertical="center"/>
    </xf>
    <xf numFmtId="0" fontId="4" fillId="2" borderId="9" xfId="1" applyFont="1" applyFill="1" applyBorder="1" applyAlignment="1">
      <alignment horizontal="center" vertical="center"/>
    </xf>
    <xf numFmtId="0" fontId="4" fillId="3" borderId="10" xfId="0" applyNumberFormat="1" applyFont="1" applyFill="1" applyBorder="1" applyAlignment="1">
      <alignment horizontal="left" vertical="center"/>
    </xf>
    <xf numFmtId="0" fontId="4" fillId="2" borderId="10" xfId="2" applyFont="1" applyFill="1" applyBorder="1" applyAlignment="1">
      <alignment horizontal="left" vertical="center"/>
    </xf>
    <xf numFmtId="0" fontId="6" fillId="0" borderId="0" xfId="0" applyFont="1" applyAlignment="1"/>
    <xf numFmtId="49" fontId="4" fillId="2" borderId="13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4" borderId="10" xfId="0" applyNumberFormat="1" applyFont="1" applyFill="1" applyBorder="1" applyAlignment="1">
      <alignment horizontal="left" vertical="center"/>
    </xf>
    <xf numFmtId="49" fontId="4" fillId="2" borderId="10" xfId="1" applyNumberFormat="1" applyFont="1" applyFill="1" applyBorder="1" applyAlignment="1">
      <alignment vertical="center"/>
    </xf>
    <xf numFmtId="0" fontId="5" fillId="2" borderId="10" xfId="1" applyFont="1" applyFill="1" applyBorder="1" applyAlignment="1">
      <alignment vertical="center"/>
    </xf>
    <xf numFmtId="49" fontId="4" fillId="2" borderId="9" xfId="9" applyNumberFormat="1" applyFont="1" applyFill="1" applyBorder="1" applyAlignment="1">
      <alignment horizontal="center" vertical="center"/>
    </xf>
    <xf numFmtId="0" fontId="4" fillId="2" borderId="10" xfId="9" applyFont="1" applyFill="1" applyBorder="1" applyAlignment="1">
      <alignment horizontal="left" vertical="center"/>
    </xf>
    <xf numFmtId="0" fontId="4" fillId="2" borderId="10" xfId="9" applyFont="1" applyFill="1" applyBorder="1" applyAlignment="1">
      <alignment horizontal="center" vertical="center"/>
    </xf>
    <xf numFmtId="0" fontId="4" fillId="2" borderId="10" xfId="9" applyFont="1" applyFill="1" applyBorder="1" applyAlignment="1">
      <alignment vertical="center"/>
    </xf>
    <xf numFmtId="49" fontId="4" fillId="2" borderId="9" xfId="6" applyNumberFormat="1" applyFont="1" applyFill="1" applyBorder="1" applyAlignment="1" applyProtection="1">
      <alignment horizontal="center" vertical="center"/>
      <protection locked="0"/>
    </xf>
    <xf numFmtId="0" fontId="4" fillId="2" borderId="10" xfId="6" applyFont="1" applyFill="1" applyBorder="1" applyAlignment="1" applyProtection="1">
      <alignment horizontal="left" vertical="center"/>
      <protection locked="0"/>
    </xf>
    <xf numFmtId="0" fontId="4" fillId="2" borderId="10" xfId="6" applyFont="1" applyFill="1" applyBorder="1" applyAlignment="1" applyProtection="1">
      <alignment horizontal="center" vertical="center"/>
      <protection locked="0"/>
    </xf>
    <xf numFmtId="0" fontId="4" fillId="3" borderId="10" xfId="6" applyNumberFormat="1" applyFont="1" applyFill="1" applyBorder="1" applyAlignment="1" applyProtection="1">
      <alignment horizontal="left" vertical="center"/>
      <protection locked="0"/>
    </xf>
    <xf numFmtId="0" fontId="4" fillId="2" borderId="14" xfId="1" applyFont="1" applyFill="1" applyBorder="1" applyAlignment="1" applyProtection="1">
      <alignment horizontal="left" vertical="center"/>
      <protection locked="0"/>
    </xf>
    <xf numFmtId="0" fontId="4" fillId="4" borderId="10" xfId="1" applyNumberFormat="1" applyFont="1" applyFill="1" applyBorder="1" applyAlignment="1">
      <alignment horizontal="left" vertical="center"/>
    </xf>
    <xf numFmtId="2" fontId="4" fillId="2" borderId="0" xfId="1" applyNumberFormat="1" applyFont="1" applyFill="1" applyAlignment="1">
      <alignment vertical="center"/>
    </xf>
    <xf numFmtId="173" fontId="5" fillId="0" borderId="1" xfId="1" applyNumberFormat="1" applyFont="1" applyFill="1" applyBorder="1" applyAlignment="1">
      <alignment horizontal="right" vertical="center"/>
    </xf>
    <xf numFmtId="9" fontId="4" fillId="0" borderId="16" xfId="1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4" fillId="2" borderId="12" xfId="1" applyFont="1" applyFill="1" applyBorder="1" applyAlignment="1">
      <alignment horizontal="center" vertical="center"/>
    </xf>
    <xf numFmtId="0" fontId="6" fillId="0" borderId="10" xfId="0" applyFont="1" applyBorder="1" applyAlignment="1"/>
    <xf numFmtId="43" fontId="4" fillId="2" borderId="14" xfId="7" applyFont="1" applyFill="1" applyBorder="1" applyAlignment="1" applyProtection="1">
      <alignment horizontal="center" vertical="center"/>
      <protection locked="0"/>
    </xf>
    <xf numFmtId="43" fontId="4" fillId="2" borderId="10" xfId="7" applyFont="1" applyFill="1" applyBorder="1" applyAlignment="1" applyProtection="1">
      <alignment horizontal="center" vertical="center"/>
    </xf>
    <xf numFmtId="43" fontId="4" fillId="2" borderId="10" xfId="7" applyFont="1" applyFill="1" applyBorder="1" applyAlignment="1" applyProtection="1">
      <alignment horizontal="center" vertical="center"/>
      <protection locked="0"/>
    </xf>
    <xf numFmtId="43" fontId="4" fillId="2" borderId="14" xfId="7" applyFont="1" applyFill="1" applyBorder="1" applyAlignment="1" applyProtection="1">
      <alignment horizontal="center" vertical="center"/>
    </xf>
    <xf numFmtId="43" fontId="4" fillId="2" borderId="10" xfId="7" applyFont="1" applyFill="1" applyBorder="1" applyAlignment="1">
      <alignment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2" fontId="4" fillId="2" borderId="3" xfId="1" applyNumberFormat="1" applyFont="1" applyFill="1" applyBorder="1" applyAlignment="1">
      <alignment horizontal="center" vertical="center"/>
    </xf>
    <xf numFmtId="2" fontId="4" fillId="2" borderId="6" xfId="1" applyNumberFormat="1" applyFont="1" applyFill="1" applyBorder="1" applyAlignment="1">
      <alignment horizontal="center" vertical="center"/>
    </xf>
  </cellXfs>
  <cellStyles count="16">
    <cellStyle name="Comma" xfId="7" builtinId="3"/>
    <cellStyle name="Comma 2" xfId="3"/>
    <cellStyle name="Comma 2 2" xfId="10"/>
    <cellStyle name="Comma 2 4" xfId="8"/>
    <cellStyle name="Comma 4" xfId="15"/>
    <cellStyle name="Normal" xfId="0" builtinId="0"/>
    <cellStyle name="Normal 2" xfId="1"/>
    <cellStyle name="Normal 2 3" xfId="11"/>
    <cellStyle name="Normal 3 2" xfId="4"/>
    <cellStyle name="Normal 3 2 2" xfId="13"/>
    <cellStyle name="Normal 5" xfId="6"/>
    <cellStyle name="Normal 8" xfId="9"/>
    <cellStyle name="Percent" xfId="14" builtinId="5"/>
    <cellStyle name="Обычный 2" xfId="12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H223"/>
  <sheetViews>
    <sheetView showGridLines="0" tabSelected="1" zoomScale="80" zoomScaleNormal="80" workbookViewId="0">
      <pane xSplit="2" ySplit="6" topLeftCell="C208" activePane="bottomRight" state="frozen"/>
      <selection pane="topRight" activeCell="C1" sqref="C1"/>
      <selection pane="bottomLeft" activeCell="A7" sqref="A7"/>
      <selection pane="bottomRight" activeCell="I46" sqref="I46"/>
    </sheetView>
  </sheetViews>
  <sheetFormatPr defaultColWidth="9.1796875" defaultRowHeight="16" x14ac:dyDescent="0.35"/>
  <cols>
    <col min="1" max="1" width="6.54296875" style="29" customWidth="1"/>
    <col min="2" max="2" width="45.54296875" style="27" customWidth="1"/>
    <col min="3" max="3" width="8" style="27" customWidth="1"/>
    <col min="4" max="4" width="12.54296875" style="27" bestFit="1" customWidth="1"/>
    <col min="5" max="5" width="9.453125" style="86" customWidth="1"/>
    <col min="6" max="6" width="13.1796875" style="27" customWidth="1"/>
    <col min="7" max="7" width="31.453125" style="27" bestFit="1" customWidth="1"/>
    <col min="8" max="16384" width="9.1796875" style="27"/>
  </cols>
  <sheetData>
    <row r="1" spans="1:7" x14ac:dyDescent="0.35">
      <c r="A1" s="1" t="s">
        <v>296</v>
      </c>
      <c r="B1" s="1"/>
      <c r="C1" s="1"/>
      <c r="D1" s="1"/>
      <c r="E1" s="1"/>
      <c r="F1" s="1"/>
    </row>
    <row r="2" spans="1:7" ht="16.5" thickBot="1" x14ac:dyDescent="0.4">
      <c r="A2" s="28"/>
      <c r="B2" s="28"/>
      <c r="C2" s="28"/>
      <c r="D2" s="28"/>
      <c r="E2" s="28"/>
      <c r="F2" s="28"/>
      <c r="G2" s="87"/>
    </row>
    <row r="3" spans="1:7" ht="16.5" thickBot="1" x14ac:dyDescent="0.4">
      <c r="C3" s="30"/>
      <c r="D3" s="30"/>
      <c r="E3" s="30"/>
      <c r="F3" s="30"/>
      <c r="G3" s="7"/>
    </row>
    <row r="4" spans="1:7" ht="18" customHeight="1" thickBot="1" x14ac:dyDescent="0.4">
      <c r="A4" s="99" t="s">
        <v>0</v>
      </c>
      <c r="B4" s="101" t="s">
        <v>1</v>
      </c>
      <c r="C4" s="101" t="s">
        <v>2</v>
      </c>
      <c r="D4" s="101" t="s">
        <v>291</v>
      </c>
      <c r="E4" s="103" t="s">
        <v>3</v>
      </c>
      <c r="F4" s="97" t="s">
        <v>292</v>
      </c>
      <c r="G4" s="88"/>
    </row>
    <row r="5" spans="1:7" ht="16.5" thickBot="1" x14ac:dyDescent="0.4">
      <c r="A5" s="100"/>
      <c r="B5" s="102"/>
      <c r="C5" s="102"/>
      <c r="D5" s="102"/>
      <c r="E5" s="104"/>
      <c r="F5" s="98"/>
      <c r="G5" s="89"/>
    </row>
    <row r="6" spans="1:7" x14ac:dyDescent="0.35">
      <c r="A6" s="31">
        <v>1</v>
      </c>
      <c r="B6" s="32">
        <v>2</v>
      </c>
      <c r="C6" s="32">
        <v>3</v>
      </c>
      <c r="D6" s="32">
        <v>4</v>
      </c>
      <c r="E6" s="33">
        <v>5</v>
      </c>
      <c r="F6" s="33">
        <v>6</v>
      </c>
      <c r="G6" s="90">
        <v>7</v>
      </c>
    </row>
    <row r="7" spans="1:7" x14ac:dyDescent="0.45">
      <c r="A7" s="34"/>
      <c r="B7" s="35" t="s">
        <v>229</v>
      </c>
      <c r="C7" s="2"/>
      <c r="D7" s="2"/>
      <c r="E7" s="36"/>
      <c r="F7" s="36"/>
      <c r="G7" s="91"/>
    </row>
    <row r="8" spans="1:7" s="40" customFormat="1" x14ac:dyDescent="0.45">
      <c r="A8" s="37">
        <v>1</v>
      </c>
      <c r="B8" s="38" t="s">
        <v>126</v>
      </c>
      <c r="C8" s="39" t="s">
        <v>6</v>
      </c>
      <c r="D8" s="92">
        <v>208</v>
      </c>
      <c r="E8" s="92"/>
      <c r="F8" s="92">
        <f>D8*E8</f>
        <v>0</v>
      </c>
      <c r="G8" s="91" t="s">
        <v>294</v>
      </c>
    </row>
    <row r="9" spans="1:7" s="44" customFormat="1" ht="16.5" x14ac:dyDescent="0.45">
      <c r="A9" s="41">
        <v>2</v>
      </c>
      <c r="B9" s="42" t="s">
        <v>108</v>
      </c>
      <c r="C9" s="43" t="s">
        <v>295</v>
      </c>
      <c r="D9" s="92">
        <v>10.3</v>
      </c>
      <c r="E9" s="92"/>
      <c r="F9" s="92">
        <f t="shared" ref="F9:F72" si="0">D9*E9</f>
        <v>0</v>
      </c>
      <c r="G9" s="91" t="s">
        <v>294</v>
      </c>
    </row>
    <row r="10" spans="1:7" s="44" customFormat="1" ht="16.5" x14ac:dyDescent="0.45">
      <c r="A10" s="45">
        <v>3</v>
      </c>
      <c r="B10" s="46" t="s">
        <v>127</v>
      </c>
      <c r="C10" s="47" t="s">
        <v>295</v>
      </c>
      <c r="D10" s="93">
        <v>10.3</v>
      </c>
      <c r="E10" s="92"/>
      <c r="F10" s="92">
        <f t="shared" si="0"/>
        <v>0</v>
      </c>
      <c r="G10" s="91" t="s">
        <v>294</v>
      </c>
    </row>
    <row r="11" spans="1:7" s="44" customFormat="1" x14ac:dyDescent="0.45">
      <c r="A11" s="45">
        <v>3.1</v>
      </c>
      <c r="B11" s="6" t="s">
        <v>129</v>
      </c>
      <c r="C11" s="47" t="s">
        <v>4</v>
      </c>
      <c r="D11" s="93">
        <v>20.6</v>
      </c>
      <c r="E11" s="92"/>
      <c r="F11" s="92">
        <f t="shared" si="0"/>
        <v>0</v>
      </c>
      <c r="G11" s="91" t="s">
        <v>294</v>
      </c>
    </row>
    <row r="12" spans="1:7" ht="16.5" x14ac:dyDescent="0.45">
      <c r="A12" s="26" t="s">
        <v>97</v>
      </c>
      <c r="B12" s="48" t="s">
        <v>109</v>
      </c>
      <c r="C12" s="2" t="s">
        <v>295</v>
      </c>
      <c r="D12" s="94">
        <v>115</v>
      </c>
      <c r="E12" s="92"/>
      <c r="F12" s="92">
        <f t="shared" si="0"/>
        <v>0</v>
      </c>
      <c r="G12" s="91" t="s">
        <v>294</v>
      </c>
    </row>
    <row r="13" spans="1:7" ht="16.5" x14ac:dyDescent="0.45">
      <c r="A13" s="26" t="s">
        <v>105</v>
      </c>
      <c r="B13" s="6" t="s">
        <v>39</v>
      </c>
      <c r="C13" s="2" t="s">
        <v>295</v>
      </c>
      <c r="D13" s="5">
        <v>8.0500000000000016E-3</v>
      </c>
      <c r="E13" s="92"/>
      <c r="F13" s="92">
        <f t="shared" si="0"/>
        <v>0</v>
      </c>
      <c r="G13" s="91" t="s">
        <v>293</v>
      </c>
    </row>
    <row r="14" spans="1:7" ht="16.5" x14ac:dyDescent="0.45">
      <c r="A14" s="37" t="s">
        <v>20</v>
      </c>
      <c r="B14" s="38" t="s">
        <v>110</v>
      </c>
      <c r="C14" s="39" t="s">
        <v>295</v>
      </c>
      <c r="D14" s="95">
        <v>5.76</v>
      </c>
      <c r="E14" s="92"/>
      <c r="F14" s="92">
        <f t="shared" si="0"/>
        <v>0</v>
      </c>
      <c r="G14" s="91" t="s">
        <v>294</v>
      </c>
    </row>
    <row r="15" spans="1:7" ht="16.5" x14ac:dyDescent="0.45">
      <c r="A15" s="37" t="s">
        <v>15</v>
      </c>
      <c r="B15" s="38" t="s">
        <v>111</v>
      </c>
      <c r="C15" s="39" t="s">
        <v>295</v>
      </c>
      <c r="D15" s="95">
        <v>13.44</v>
      </c>
      <c r="E15" s="92"/>
      <c r="F15" s="92">
        <f t="shared" si="0"/>
        <v>0</v>
      </c>
      <c r="G15" s="91" t="s">
        <v>294</v>
      </c>
    </row>
    <row r="16" spans="1:7" s="44" customFormat="1" ht="16.5" x14ac:dyDescent="0.45">
      <c r="A16" s="45" t="s">
        <v>27</v>
      </c>
      <c r="B16" s="46" t="s">
        <v>112</v>
      </c>
      <c r="C16" s="47" t="s">
        <v>295</v>
      </c>
      <c r="D16" s="93">
        <v>13.44</v>
      </c>
      <c r="E16" s="92"/>
      <c r="F16" s="92">
        <f t="shared" si="0"/>
        <v>0</v>
      </c>
      <c r="G16" s="91" t="s">
        <v>294</v>
      </c>
    </row>
    <row r="17" spans="1:7" s="51" customFormat="1" ht="16.5" x14ac:dyDescent="0.45">
      <c r="A17" s="49" t="s">
        <v>22</v>
      </c>
      <c r="B17" s="50" t="s">
        <v>113</v>
      </c>
      <c r="C17" s="4" t="s">
        <v>295</v>
      </c>
      <c r="D17" s="93">
        <v>47.9</v>
      </c>
      <c r="E17" s="92"/>
      <c r="F17" s="92">
        <f t="shared" si="0"/>
        <v>0</v>
      </c>
      <c r="G17" s="91" t="s">
        <v>294</v>
      </c>
    </row>
    <row r="18" spans="1:7" s="44" customFormat="1" ht="16.5" x14ac:dyDescent="0.45">
      <c r="A18" s="52" t="s">
        <v>53</v>
      </c>
      <c r="B18" s="53" t="s">
        <v>308</v>
      </c>
      <c r="C18" s="47" t="s">
        <v>295</v>
      </c>
      <c r="D18" s="93">
        <v>47.9</v>
      </c>
      <c r="E18" s="92"/>
      <c r="F18" s="92">
        <f t="shared" si="0"/>
        <v>0</v>
      </c>
      <c r="G18" s="91" t="s">
        <v>294</v>
      </c>
    </row>
    <row r="19" spans="1:7" s="44" customFormat="1" ht="16.5" x14ac:dyDescent="0.45">
      <c r="A19" s="52" t="s">
        <v>59</v>
      </c>
      <c r="B19" s="6" t="s">
        <v>39</v>
      </c>
      <c r="C19" s="47" t="s">
        <v>295</v>
      </c>
      <c r="D19" s="93">
        <v>0.20405399999999999</v>
      </c>
      <c r="E19" s="92"/>
      <c r="F19" s="92">
        <f t="shared" si="0"/>
        <v>0</v>
      </c>
      <c r="G19" s="91" t="s">
        <v>293</v>
      </c>
    </row>
    <row r="20" spans="1:7" s="51" customFormat="1" ht="16.5" x14ac:dyDescent="0.45">
      <c r="A20" s="41" t="s">
        <v>49</v>
      </c>
      <c r="B20" s="42" t="s">
        <v>114</v>
      </c>
      <c r="C20" s="43" t="s">
        <v>295</v>
      </c>
      <c r="D20" s="92">
        <v>2.88</v>
      </c>
      <c r="E20" s="92"/>
      <c r="F20" s="92">
        <f t="shared" si="0"/>
        <v>0</v>
      </c>
      <c r="G20" s="91" t="s">
        <v>294</v>
      </c>
    </row>
    <row r="21" spans="1:7" s="51" customFormat="1" ht="16.5" x14ac:dyDescent="0.45">
      <c r="A21" s="41" t="s">
        <v>50</v>
      </c>
      <c r="B21" s="42" t="s">
        <v>115</v>
      </c>
      <c r="C21" s="43" t="s">
        <v>295</v>
      </c>
      <c r="D21" s="95">
        <v>6.72</v>
      </c>
      <c r="E21" s="92"/>
      <c r="F21" s="92">
        <f t="shared" si="0"/>
        <v>0</v>
      </c>
      <c r="G21" s="91" t="s">
        <v>294</v>
      </c>
    </row>
    <row r="22" spans="1:7" s="44" customFormat="1" ht="16.5" x14ac:dyDescent="0.45">
      <c r="A22" s="45" t="s">
        <v>40</v>
      </c>
      <c r="B22" s="46" t="s">
        <v>116</v>
      </c>
      <c r="C22" s="47" t="s">
        <v>295</v>
      </c>
      <c r="D22" s="93">
        <v>6.72</v>
      </c>
      <c r="E22" s="92"/>
      <c r="F22" s="92">
        <f t="shared" si="0"/>
        <v>0</v>
      </c>
      <c r="G22" s="91" t="s">
        <v>294</v>
      </c>
    </row>
    <row r="23" spans="1:7" x14ac:dyDescent="0.45">
      <c r="A23" s="26" t="s">
        <v>23</v>
      </c>
      <c r="B23" s="48" t="s">
        <v>130</v>
      </c>
      <c r="C23" s="2" t="s">
        <v>4</v>
      </c>
      <c r="D23" s="93">
        <v>389.15000000000003</v>
      </c>
      <c r="E23" s="92"/>
      <c r="F23" s="92">
        <f t="shared" si="0"/>
        <v>0</v>
      </c>
      <c r="G23" s="91" t="s">
        <v>294</v>
      </c>
    </row>
    <row r="24" spans="1:7" s="55" customFormat="1" x14ac:dyDescent="0.45">
      <c r="A24" s="54" t="s">
        <v>172</v>
      </c>
      <c r="B24" s="6" t="s">
        <v>131</v>
      </c>
      <c r="C24" s="2" t="s">
        <v>4</v>
      </c>
      <c r="D24" s="5">
        <v>389.15000000000003</v>
      </c>
      <c r="E24" s="92"/>
      <c r="F24" s="92">
        <f t="shared" si="0"/>
        <v>0</v>
      </c>
      <c r="G24" s="91" t="s">
        <v>294</v>
      </c>
    </row>
    <row r="25" spans="1:7" s="22" customFormat="1" ht="16.5" x14ac:dyDescent="0.45">
      <c r="A25" s="26" t="s">
        <v>24</v>
      </c>
      <c r="B25" s="56" t="s">
        <v>117</v>
      </c>
      <c r="C25" s="2" t="s">
        <v>295</v>
      </c>
      <c r="D25" s="5">
        <v>56.8</v>
      </c>
      <c r="E25" s="92"/>
      <c r="F25" s="92">
        <f t="shared" si="0"/>
        <v>0</v>
      </c>
      <c r="G25" s="91" t="s">
        <v>294</v>
      </c>
    </row>
    <row r="26" spans="1:7" s="23" customFormat="1" ht="16.5" x14ac:dyDescent="0.45">
      <c r="A26" s="57" t="s">
        <v>25</v>
      </c>
      <c r="B26" s="58" t="s">
        <v>118</v>
      </c>
      <c r="C26" s="59" t="s">
        <v>295</v>
      </c>
      <c r="D26" s="93">
        <v>56.8</v>
      </c>
      <c r="E26" s="92"/>
      <c r="F26" s="92">
        <f t="shared" si="0"/>
        <v>0</v>
      </c>
      <c r="G26" s="91" t="s">
        <v>294</v>
      </c>
    </row>
    <row r="27" spans="1:7" s="23" customFormat="1" ht="16.5" x14ac:dyDescent="0.45">
      <c r="A27" s="57" t="s">
        <v>65</v>
      </c>
      <c r="B27" s="60" t="s">
        <v>41</v>
      </c>
      <c r="C27" s="59" t="s">
        <v>295</v>
      </c>
      <c r="D27" s="93">
        <v>62.480000000000004</v>
      </c>
      <c r="E27" s="92"/>
      <c r="F27" s="92">
        <f t="shared" si="0"/>
        <v>0</v>
      </c>
      <c r="G27" s="91" t="s">
        <v>293</v>
      </c>
    </row>
    <row r="28" spans="1:7" s="23" customFormat="1" ht="16.5" x14ac:dyDescent="0.45">
      <c r="A28" s="26" t="s">
        <v>42</v>
      </c>
      <c r="B28" s="56" t="s">
        <v>119</v>
      </c>
      <c r="C28" s="2" t="s">
        <v>295</v>
      </c>
      <c r="D28" s="5">
        <v>22.7</v>
      </c>
      <c r="E28" s="92"/>
      <c r="F28" s="92">
        <f t="shared" si="0"/>
        <v>0</v>
      </c>
      <c r="G28" s="91" t="s">
        <v>294</v>
      </c>
    </row>
    <row r="29" spans="1:7" s="23" customFormat="1" x14ac:dyDescent="0.45">
      <c r="A29" s="61" t="s">
        <v>66</v>
      </c>
      <c r="B29" s="62" t="s">
        <v>120</v>
      </c>
      <c r="C29" s="2" t="s">
        <v>5</v>
      </c>
      <c r="D29" s="5">
        <v>24.970000000000002</v>
      </c>
      <c r="E29" s="92"/>
      <c r="F29" s="92">
        <f t="shared" si="0"/>
        <v>0</v>
      </c>
      <c r="G29" s="91" t="s">
        <v>293</v>
      </c>
    </row>
    <row r="30" spans="1:7" s="23" customFormat="1" ht="16.5" x14ac:dyDescent="0.45">
      <c r="A30" s="26" t="s">
        <v>51</v>
      </c>
      <c r="B30" s="56" t="s">
        <v>128</v>
      </c>
      <c r="C30" s="2" t="s">
        <v>295</v>
      </c>
      <c r="D30" s="5">
        <v>93.3</v>
      </c>
      <c r="E30" s="92"/>
      <c r="F30" s="92">
        <f t="shared" si="0"/>
        <v>0</v>
      </c>
      <c r="G30" s="91" t="s">
        <v>294</v>
      </c>
    </row>
    <row r="31" spans="1:7" s="23" customFormat="1" ht="16.5" x14ac:dyDescent="0.45">
      <c r="A31" s="61" t="s">
        <v>67</v>
      </c>
      <c r="B31" s="6" t="s">
        <v>35</v>
      </c>
      <c r="C31" s="2" t="s">
        <v>295</v>
      </c>
      <c r="D31" s="5">
        <v>102.63000000000001</v>
      </c>
      <c r="E31" s="92"/>
      <c r="F31" s="92">
        <f t="shared" si="0"/>
        <v>0</v>
      </c>
      <c r="G31" s="91" t="s">
        <v>293</v>
      </c>
    </row>
    <row r="32" spans="1:7" ht="16.5" x14ac:dyDescent="0.45">
      <c r="A32" s="26" t="s">
        <v>34</v>
      </c>
      <c r="B32" s="6" t="s">
        <v>43</v>
      </c>
      <c r="C32" s="2" t="s">
        <v>295</v>
      </c>
      <c r="D32" s="5">
        <v>2</v>
      </c>
      <c r="E32" s="92"/>
      <c r="F32" s="92">
        <f t="shared" si="0"/>
        <v>0</v>
      </c>
      <c r="G32" s="91" t="s">
        <v>294</v>
      </c>
    </row>
    <row r="33" spans="1:216" ht="16.5" x14ac:dyDescent="0.45">
      <c r="A33" s="26" t="s">
        <v>68</v>
      </c>
      <c r="B33" s="6" t="s">
        <v>44</v>
      </c>
      <c r="C33" s="2" t="s">
        <v>295</v>
      </c>
      <c r="D33" s="5">
        <v>2.2999999999999998</v>
      </c>
      <c r="E33" s="92"/>
      <c r="F33" s="92">
        <f t="shared" si="0"/>
        <v>0</v>
      </c>
      <c r="G33" s="91" t="s">
        <v>293</v>
      </c>
    </row>
    <row r="34" spans="1:216" ht="16.5" x14ac:dyDescent="0.45">
      <c r="A34" s="26" t="s">
        <v>28</v>
      </c>
      <c r="B34" s="6" t="s">
        <v>200</v>
      </c>
      <c r="C34" s="2" t="s">
        <v>309</v>
      </c>
      <c r="D34" s="5">
        <v>103</v>
      </c>
      <c r="E34" s="92"/>
      <c r="F34" s="92">
        <f t="shared" si="0"/>
        <v>0</v>
      </c>
      <c r="G34" s="91" t="s">
        <v>294</v>
      </c>
    </row>
    <row r="35" spans="1:216" x14ac:dyDescent="0.45">
      <c r="A35" s="26" t="s">
        <v>69</v>
      </c>
      <c r="B35" s="6" t="s">
        <v>201</v>
      </c>
      <c r="C35" s="2" t="s">
        <v>4</v>
      </c>
      <c r="D35" s="5">
        <v>14.728999999999999</v>
      </c>
      <c r="E35" s="92"/>
      <c r="F35" s="92">
        <f t="shared" si="0"/>
        <v>0</v>
      </c>
      <c r="G35" s="91" t="s">
        <v>293</v>
      </c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  <c r="AJ35" s="23"/>
      <c r="AK35" s="23"/>
      <c r="AL35" s="23"/>
      <c r="AM35" s="23"/>
      <c r="AN35" s="23"/>
      <c r="AO35" s="23"/>
      <c r="AP35" s="23"/>
      <c r="AQ35" s="23"/>
      <c r="AR35" s="23"/>
      <c r="AS35" s="23"/>
      <c r="AT35" s="23"/>
      <c r="AU35" s="23"/>
      <c r="AV35" s="23"/>
      <c r="AW35" s="23"/>
      <c r="AX35" s="23"/>
      <c r="AY35" s="23"/>
      <c r="AZ35" s="23"/>
      <c r="BA35" s="23"/>
      <c r="BB35" s="23"/>
      <c r="BC35" s="23"/>
      <c r="BD35" s="23"/>
      <c r="BE35" s="23"/>
      <c r="BF35" s="23"/>
      <c r="BG35" s="23"/>
      <c r="BH35" s="23"/>
      <c r="BI35" s="23"/>
      <c r="BJ35" s="23"/>
      <c r="BK35" s="23"/>
      <c r="BL35" s="23"/>
      <c r="BM35" s="23"/>
      <c r="BN35" s="23"/>
      <c r="BO35" s="23"/>
      <c r="BP35" s="23"/>
      <c r="BQ35" s="23"/>
      <c r="BR35" s="23"/>
      <c r="BS35" s="23"/>
      <c r="BT35" s="23"/>
      <c r="BU35" s="23"/>
      <c r="BV35" s="23"/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3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</row>
    <row r="36" spans="1:216" x14ac:dyDescent="0.45">
      <c r="A36" s="26" t="s">
        <v>205</v>
      </c>
      <c r="B36" s="6" t="s">
        <v>202</v>
      </c>
      <c r="C36" s="2" t="s">
        <v>4</v>
      </c>
      <c r="D36" s="5">
        <v>9.8261999999999983</v>
      </c>
      <c r="E36" s="92"/>
      <c r="F36" s="92">
        <f t="shared" si="0"/>
        <v>0</v>
      </c>
      <c r="G36" s="91" t="s">
        <v>293</v>
      </c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/>
      <c r="AQ36" s="23"/>
      <c r="AR36" s="23"/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23"/>
      <c r="BE36" s="23"/>
      <c r="BF36" s="23"/>
      <c r="BG36" s="23"/>
      <c r="BH36" s="23"/>
      <c r="BI36" s="23"/>
      <c r="BJ36" s="23"/>
      <c r="BK36" s="23"/>
      <c r="BL36" s="23"/>
      <c r="BM36" s="23"/>
      <c r="BN36" s="23"/>
      <c r="BO36" s="23"/>
      <c r="BP36" s="23"/>
      <c r="BQ36" s="23"/>
      <c r="BR36" s="23"/>
      <c r="BS36" s="23"/>
      <c r="BT36" s="23"/>
      <c r="BU36" s="23"/>
      <c r="BV36" s="23"/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</row>
    <row r="37" spans="1:216" x14ac:dyDescent="0.45">
      <c r="A37" s="26" t="s">
        <v>206</v>
      </c>
      <c r="B37" s="6" t="s">
        <v>203</v>
      </c>
      <c r="C37" s="2" t="s">
        <v>4</v>
      </c>
      <c r="D37" s="5">
        <v>0.12359999999999999</v>
      </c>
      <c r="E37" s="92"/>
      <c r="F37" s="92">
        <f t="shared" si="0"/>
        <v>0</v>
      </c>
      <c r="G37" s="91" t="s">
        <v>293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23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3"/>
      <c r="EM37" s="23"/>
      <c r="EN37" s="23"/>
      <c r="EO37" s="23"/>
      <c r="EP37" s="23"/>
      <c r="EQ37" s="23"/>
      <c r="ER37" s="23"/>
      <c r="ES37" s="23"/>
      <c r="ET37" s="23"/>
      <c r="EU37" s="23"/>
      <c r="EV37" s="23"/>
      <c r="EW37" s="23"/>
      <c r="EX37" s="23"/>
      <c r="EY37" s="23"/>
      <c r="EZ37" s="23"/>
      <c r="FA37" s="23"/>
      <c r="FB37" s="23"/>
      <c r="FC37" s="23"/>
      <c r="FD37" s="23"/>
      <c r="FE37" s="23"/>
      <c r="FF37" s="23"/>
      <c r="FG37" s="23"/>
      <c r="FH37" s="23"/>
      <c r="FI37" s="23"/>
      <c r="FJ37" s="23"/>
      <c r="FK37" s="23"/>
      <c r="FL37" s="23"/>
      <c r="FM37" s="23"/>
      <c r="FN37" s="23"/>
      <c r="FO37" s="23"/>
      <c r="FP37" s="23"/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3"/>
      <c r="GB37" s="23"/>
      <c r="GC37" s="23"/>
      <c r="GD37" s="23"/>
      <c r="GE37" s="23"/>
      <c r="GF37" s="23"/>
      <c r="GG37" s="23"/>
      <c r="GH37" s="23"/>
      <c r="GI37" s="23"/>
      <c r="GJ37" s="23"/>
      <c r="GK37" s="23"/>
      <c r="GL37" s="23"/>
      <c r="GM37" s="23"/>
      <c r="GN37" s="23"/>
      <c r="GO37" s="23"/>
      <c r="GP37" s="23"/>
      <c r="GQ37" s="23"/>
      <c r="GR37" s="23"/>
      <c r="GS37" s="23"/>
      <c r="GT37" s="23"/>
      <c r="GU37" s="23"/>
      <c r="GV37" s="23"/>
      <c r="GW37" s="23"/>
      <c r="GX37" s="23"/>
      <c r="GY37" s="23"/>
      <c r="GZ37" s="23"/>
      <c r="HA37" s="23"/>
      <c r="HB37" s="23"/>
      <c r="HC37" s="23"/>
      <c r="HD37" s="23"/>
      <c r="HE37" s="23"/>
      <c r="HF37" s="23"/>
      <c r="HG37" s="23"/>
      <c r="HH37" s="23"/>
    </row>
    <row r="38" spans="1:216" s="51" customFormat="1" x14ac:dyDescent="0.45">
      <c r="A38" s="49" t="s">
        <v>52</v>
      </c>
      <c r="B38" s="3" t="s">
        <v>132</v>
      </c>
      <c r="C38" s="4" t="s">
        <v>6</v>
      </c>
      <c r="D38" s="5">
        <v>1</v>
      </c>
      <c r="E38" s="92"/>
      <c r="F38" s="92">
        <f t="shared" si="0"/>
        <v>0</v>
      </c>
      <c r="G38" s="91" t="s">
        <v>294</v>
      </c>
    </row>
    <row r="39" spans="1:216" s="51" customFormat="1" x14ac:dyDescent="0.45">
      <c r="A39" s="49" t="s">
        <v>70</v>
      </c>
      <c r="B39" s="3" t="s">
        <v>107</v>
      </c>
      <c r="C39" s="4" t="s">
        <v>6</v>
      </c>
      <c r="D39" s="5">
        <v>1.01</v>
      </c>
      <c r="E39" s="92"/>
      <c r="F39" s="92">
        <f t="shared" si="0"/>
        <v>0</v>
      </c>
      <c r="G39" s="91" t="s">
        <v>327</v>
      </c>
    </row>
    <row r="40" spans="1:216" s="51" customFormat="1" x14ac:dyDescent="0.45">
      <c r="A40" s="49" t="s">
        <v>45</v>
      </c>
      <c r="B40" s="3" t="s">
        <v>104</v>
      </c>
      <c r="C40" s="4" t="s">
        <v>6</v>
      </c>
      <c r="D40" s="5">
        <v>1</v>
      </c>
      <c r="E40" s="92"/>
      <c r="F40" s="92">
        <f t="shared" si="0"/>
        <v>0</v>
      </c>
      <c r="G40" s="91" t="s">
        <v>294</v>
      </c>
    </row>
    <row r="41" spans="1:216" s="51" customFormat="1" x14ac:dyDescent="0.45">
      <c r="A41" s="49" t="s">
        <v>71</v>
      </c>
      <c r="B41" s="3" t="s">
        <v>10</v>
      </c>
      <c r="C41" s="4" t="s">
        <v>6</v>
      </c>
      <c r="D41" s="5">
        <v>1.7999999999999999E-2</v>
      </c>
      <c r="E41" s="92"/>
      <c r="F41" s="92">
        <f t="shared" si="0"/>
        <v>0</v>
      </c>
      <c r="G41" s="91" t="s">
        <v>327</v>
      </c>
    </row>
    <row r="42" spans="1:216" s="51" customFormat="1" x14ac:dyDescent="0.45">
      <c r="A42" s="63">
        <v>22</v>
      </c>
      <c r="B42" s="3" t="s">
        <v>133</v>
      </c>
      <c r="C42" s="4" t="s">
        <v>6</v>
      </c>
      <c r="D42" s="5">
        <v>220</v>
      </c>
      <c r="E42" s="92"/>
      <c r="F42" s="92">
        <f t="shared" si="0"/>
        <v>0</v>
      </c>
      <c r="G42" s="91" t="s">
        <v>294</v>
      </c>
    </row>
    <row r="43" spans="1:216" s="51" customFormat="1" x14ac:dyDescent="0.45">
      <c r="A43" s="63" t="s">
        <v>72</v>
      </c>
      <c r="B43" s="3" t="s">
        <v>134</v>
      </c>
      <c r="C43" s="4" t="s">
        <v>6</v>
      </c>
      <c r="D43" s="5">
        <v>222.2</v>
      </c>
      <c r="E43" s="92"/>
      <c r="F43" s="92">
        <f t="shared" si="0"/>
        <v>0</v>
      </c>
      <c r="G43" s="91" t="s">
        <v>327</v>
      </c>
    </row>
    <row r="44" spans="1:216" s="51" customFormat="1" x14ac:dyDescent="0.45">
      <c r="A44" s="63">
        <v>23</v>
      </c>
      <c r="B44" s="3" t="s">
        <v>135</v>
      </c>
      <c r="C44" s="4" t="s">
        <v>6</v>
      </c>
      <c r="D44" s="5">
        <v>220</v>
      </c>
      <c r="E44" s="92"/>
      <c r="F44" s="92">
        <f t="shared" si="0"/>
        <v>0</v>
      </c>
      <c r="G44" s="91" t="s">
        <v>294</v>
      </c>
    </row>
    <row r="45" spans="1:216" s="51" customFormat="1" x14ac:dyDescent="0.45">
      <c r="A45" s="63" t="s">
        <v>73</v>
      </c>
      <c r="B45" s="3" t="s">
        <v>10</v>
      </c>
      <c r="C45" s="4" t="s">
        <v>6</v>
      </c>
      <c r="D45" s="5">
        <v>0.43559999999999999</v>
      </c>
      <c r="E45" s="92"/>
      <c r="F45" s="92">
        <f t="shared" si="0"/>
        <v>0</v>
      </c>
      <c r="G45" s="91" t="s">
        <v>327</v>
      </c>
    </row>
    <row r="46" spans="1:216" x14ac:dyDescent="0.45">
      <c r="A46" s="64">
        <v>24</v>
      </c>
      <c r="B46" s="6" t="s">
        <v>136</v>
      </c>
      <c r="C46" s="2" t="s">
        <v>6</v>
      </c>
      <c r="D46" s="5">
        <v>2</v>
      </c>
      <c r="E46" s="92"/>
      <c r="F46" s="92">
        <f t="shared" si="0"/>
        <v>0</v>
      </c>
      <c r="G46" s="91" t="s">
        <v>294</v>
      </c>
    </row>
    <row r="47" spans="1:216" x14ac:dyDescent="0.45">
      <c r="A47" s="64" t="s">
        <v>74</v>
      </c>
      <c r="B47" s="6" t="s">
        <v>137</v>
      </c>
      <c r="C47" s="2" t="s">
        <v>6</v>
      </c>
      <c r="D47" s="5">
        <v>1.996</v>
      </c>
      <c r="E47" s="92"/>
      <c r="F47" s="92">
        <f t="shared" si="0"/>
        <v>0</v>
      </c>
      <c r="G47" s="91" t="s">
        <v>293</v>
      </c>
    </row>
    <row r="48" spans="1:216" s="51" customFormat="1" x14ac:dyDescent="0.45">
      <c r="A48" s="63">
        <v>25</v>
      </c>
      <c r="B48" s="6" t="s">
        <v>138</v>
      </c>
      <c r="C48" s="4" t="s">
        <v>6</v>
      </c>
      <c r="D48" s="5">
        <v>2</v>
      </c>
      <c r="E48" s="92"/>
      <c r="F48" s="92">
        <f t="shared" si="0"/>
        <v>0</v>
      </c>
      <c r="G48" s="91" t="s">
        <v>294</v>
      </c>
    </row>
    <row r="49" spans="1:7" s="51" customFormat="1" x14ac:dyDescent="0.45">
      <c r="A49" s="63" t="s">
        <v>84</v>
      </c>
      <c r="B49" s="3" t="s">
        <v>10</v>
      </c>
      <c r="C49" s="4" t="s">
        <v>6</v>
      </c>
      <c r="D49" s="5">
        <v>1.5720000000000001E-2</v>
      </c>
      <c r="E49" s="92"/>
      <c r="F49" s="92">
        <f t="shared" si="0"/>
        <v>0</v>
      </c>
      <c r="G49" s="91" t="s">
        <v>327</v>
      </c>
    </row>
    <row r="50" spans="1:7" s="51" customFormat="1" ht="16.5" x14ac:dyDescent="0.45">
      <c r="A50" s="52" t="s">
        <v>55</v>
      </c>
      <c r="B50" s="3" t="s">
        <v>310</v>
      </c>
      <c r="C50" s="47" t="s">
        <v>295</v>
      </c>
      <c r="D50" s="93">
        <v>1.01335</v>
      </c>
      <c r="E50" s="92"/>
      <c r="F50" s="92">
        <f t="shared" si="0"/>
        <v>0</v>
      </c>
      <c r="G50" s="91" t="s">
        <v>294</v>
      </c>
    </row>
    <row r="51" spans="1:7" s="51" customFormat="1" x14ac:dyDescent="0.45">
      <c r="A51" s="52" t="s">
        <v>75</v>
      </c>
      <c r="B51" s="65" t="s">
        <v>139</v>
      </c>
      <c r="C51" s="47" t="s">
        <v>11</v>
      </c>
      <c r="D51" s="5">
        <v>1</v>
      </c>
      <c r="E51" s="92"/>
      <c r="F51" s="92">
        <f t="shared" si="0"/>
        <v>0</v>
      </c>
      <c r="G51" s="91" t="s">
        <v>293</v>
      </c>
    </row>
    <row r="52" spans="1:7" s="51" customFormat="1" x14ac:dyDescent="0.45">
      <c r="A52" s="52" t="s">
        <v>207</v>
      </c>
      <c r="B52" s="65" t="s">
        <v>140</v>
      </c>
      <c r="C52" s="47" t="s">
        <v>11</v>
      </c>
      <c r="D52" s="5">
        <v>1</v>
      </c>
      <c r="E52" s="92"/>
      <c r="F52" s="92">
        <f t="shared" si="0"/>
        <v>0</v>
      </c>
      <c r="G52" s="91" t="s">
        <v>293</v>
      </c>
    </row>
    <row r="53" spans="1:7" s="51" customFormat="1" x14ac:dyDescent="0.45">
      <c r="A53" s="52" t="s">
        <v>208</v>
      </c>
      <c r="B53" s="46" t="s">
        <v>141</v>
      </c>
      <c r="C53" s="47" t="s">
        <v>11</v>
      </c>
      <c r="D53" s="5">
        <v>1</v>
      </c>
      <c r="E53" s="92"/>
      <c r="F53" s="92">
        <f t="shared" si="0"/>
        <v>0</v>
      </c>
      <c r="G53" s="91" t="s">
        <v>293</v>
      </c>
    </row>
    <row r="54" spans="1:7" s="51" customFormat="1" x14ac:dyDescent="0.45">
      <c r="A54" s="52" t="s">
        <v>209</v>
      </c>
      <c r="B54" s="53" t="s">
        <v>124</v>
      </c>
      <c r="C54" s="4" t="s">
        <v>11</v>
      </c>
      <c r="D54" s="5">
        <v>1</v>
      </c>
      <c r="E54" s="92"/>
      <c r="F54" s="92">
        <f t="shared" si="0"/>
        <v>0</v>
      </c>
      <c r="G54" s="91" t="s">
        <v>293</v>
      </c>
    </row>
    <row r="55" spans="1:7" s="51" customFormat="1" x14ac:dyDescent="0.45">
      <c r="A55" s="52" t="s">
        <v>210</v>
      </c>
      <c r="B55" s="3" t="s">
        <v>125</v>
      </c>
      <c r="C55" s="4" t="s">
        <v>11</v>
      </c>
      <c r="D55" s="5">
        <v>1</v>
      </c>
      <c r="E55" s="92"/>
      <c r="F55" s="92">
        <f t="shared" si="0"/>
        <v>0</v>
      </c>
      <c r="G55" s="91" t="s">
        <v>327</v>
      </c>
    </row>
    <row r="56" spans="1:7" s="51" customFormat="1" x14ac:dyDescent="0.45">
      <c r="A56" s="52" t="s">
        <v>211</v>
      </c>
      <c r="B56" s="65" t="s">
        <v>123</v>
      </c>
      <c r="C56" s="47" t="s">
        <v>5</v>
      </c>
      <c r="D56" s="5">
        <v>0.24335000000000001</v>
      </c>
      <c r="E56" s="92"/>
      <c r="F56" s="92">
        <f t="shared" si="0"/>
        <v>0</v>
      </c>
      <c r="G56" s="91" t="s">
        <v>293</v>
      </c>
    </row>
    <row r="57" spans="1:7" s="51" customFormat="1" x14ac:dyDescent="0.45">
      <c r="A57" s="52" t="s">
        <v>212</v>
      </c>
      <c r="B57" s="46" t="s">
        <v>85</v>
      </c>
      <c r="C57" s="47" t="s">
        <v>5</v>
      </c>
      <c r="D57" s="93">
        <v>9.0188149999999995E-2</v>
      </c>
      <c r="E57" s="92"/>
      <c r="F57" s="92">
        <f t="shared" si="0"/>
        <v>0</v>
      </c>
      <c r="G57" s="91" t="s">
        <v>293</v>
      </c>
    </row>
    <row r="58" spans="1:7" s="51" customFormat="1" x14ac:dyDescent="0.45">
      <c r="A58" s="52" t="s">
        <v>230</v>
      </c>
      <c r="B58" s="46" t="s">
        <v>86</v>
      </c>
      <c r="C58" s="47" t="s">
        <v>12</v>
      </c>
      <c r="D58" s="93">
        <v>0.9018815</v>
      </c>
      <c r="E58" s="92"/>
      <c r="F58" s="92">
        <f t="shared" si="0"/>
        <v>0</v>
      </c>
      <c r="G58" s="91" t="s">
        <v>293</v>
      </c>
    </row>
    <row r="59" spans="1:7" s="51" customFormat="1" ht="16.5" x14ac:dyDescent="0.45">
      <c r="A59" s="52" t="s">
        <v>56</v>
      </c>
      <c r="B59" s="3" t="s">
        <v>311</v>
      </c>
      <c r="C59" s="47" t="s">
        <v>295</v>
      </c>
      <c r="D59" s="93">
        <v>0.77</v>
      </c>
      <c r="E59" s="92"/>
      <c r="F59" s="92">
        <f t="shared" si="0"/>
        <v>0</v>
      </c>
      <c r="G59" s="91" t="s">
        <v>294</v>
      </c>
    </row>
    <row r="60" spans="1:7" s="51" customFormat="1" x14ac:dyDescent="0.45">
      <c r="A60" s="52" t="s">
        <v>76</v>
      </c>
      <c r="B60" s="65" t="s">
        <v>139</v>
      </c>
      <c r="C60" s="47" t="s">
        <v>11</v>
      </c>
      <c r="D60" s="5">
        <v>1</v>
      </c>
      <c r="E60" s="92"/>
      <c r="F60" s="92">
        <f t="shared" si="0"/>
        <v>0</v>
      </c>
      <c r="G60" s="91" t="s">
        <v>293</v>
      </c>
    </row>
    <row r="61" spans="1:7" s="51" customFormat="1" x14ac:dyDescent="0.45">
      <c r="A61" s="52" t="s">
        <v>173</v>
      </c>
      <c r="B61" s="65" t="s">
        <v>140</v>
      </c>
      <c r="C61" s="47" t="s">
        <v>11</v>
      </c>
      <c r="D61" s="5">
        <v>1</v>
      </c>
      <c r="E61" s="92"/>
      <c r="F61" s="92">
        <f t="shared" si="0"/>
        <v>0</v>
      </c>
      <c r="G61" s="91" t="s">
        <v>293</v>
      </c>
    </row>
    <row r="62" spans="1:7" s="51" customFormat="1" x14ac:dyDescent="0.45">
      <c r="A62" s="52" t="s">
        <v>213</v>
      </c>
      <c r="B62" s="46" t="s">
        <v>141</v>
      </c>
      <c r="C62" s="47" t="s">
        <v>11</v>
      </c>
      <c r="D62" s="5">
        <v>1</v>
      </c>
      <c r="E62" s="92"/>
      <c r="F62" s="92">
        <f t="shared" si="0"/>
        <v>0</v>
      </c>
      <c r="G62" s="91" t="s">
        <v>293</v>
      </c>
    </row>
    <row r="63" spans="1:7" s="51" customFormat="1" x14ac:dyDescent="0.45">
      <c r="A63" s="52" t="s">
        <v>214</v>
      </c>
      <c r="B63" s="53" t="s">
        <v>124</v>
      </c>
      <c r="C63" s="4" t="s">
        <v>11</v>
      </c>
      <c r="D63" s="5">
        <v>1</v>
      </c>
      <c r="E63" s="92"/>
      <c r="F63" s="92">
        <f t="shared" si="0"/>
        <v>0</v>
      </c>
      <c r="G63" s="91" t="s">
        <v>293</v>
      </c>
    </row>
    <row r="64" spans="1:7" s="51" customFormat="1" x14ac:dyDescent="0.45">
      <c r="A64" s="52" t="s">
        <v>215</v>
      </c>
      <c r="B64" s="3" t="s">
        <v>125</v>
      </c>
      <c r="C64" s="4" t="s">
        <v>11</v>
      </c>
      <c r="D64" s="5">
        <v>1</v>
      </c>
      <c r="E64" s="92"/>
      <c r="F64" s="92">
        <f t="shared" si="0"/>
        <v>0</v>
      </c>
      <c r="G64" s="91" t="s">
        <v>327</v>
      </c>
    </row>
    <row r="65" spans="1:7" s="51" customFormat="1" x14ac:dyDescent="0.45">
      <c r="A65" s="52" t="s">
        <v>216</v>
      </c>
      <c r="B65" s="46" t="s">
        <v>85</v>
      </c>
      <c r="C65" s="47" t="s">
        <v>5</v>
      </c>
      <c r="D65" s="93">
        <v>6.8529999999999994E-2</v>
      </c>
      <c r="E65" s="92"/>
      <c r="F65" s="92">
        <f t="shared" si="0"/>
        <v>0</v>
      </c>
      <c r="G65" s="91" t="s">
        <v>293</v>
      </c>
    </row>
    <row r="66" spans="1:7" s="51" customFormat="1" x14ac:dyDescent="0.45">
      <c r="A66" s="52" t="s">
        <v>217</v>
      </c>
      <c r="B66" s="46" t="s">
        <v>86</v>
      </c>
      <c r="C66" s="47" t="s">
        <v>12</v>
      </c>
      <c r="D66" s="93">
        <v>0.68529999999999991</v>
      </c>
      <c r="E66" s="92"/>
      <c r="F66" s="92">
        <f t="shared" si="0"/>
        <v>0</v>
      </c>
      <c r="G66" s="91" t="s">
        <v>293</v>
      </c>
    </row>
    <row r="67" spans="1:7" s="51" customFormat="1" ht="16.5" x14ac:dyDescent="0.45">
      <c r="A67" s="49" t="s">
        <v>57</v>
      </c>
      <c r="B67" s="3" t="s">
        <v>87</v>
      </c>
      <c r="C67" s="2" t="s">
        <v>309</v>
      </c>
      <c r="D67" s="5">
        <v>23</v>
      </c>
      <c r="E67" s="92"/>
      <c r="F67" s="92">
        <f t="shared" si="0"/>
        <v>0</v>
      </c>
      <c r="G67" s="91" t="s">
        <v>294</v>
      </c>
    </row>
    <row r="68" spans="1:7" s="51" customFormat="1" x14ac:dyDescent="0.45">
      <c r="A68" s="49" t="s">
        <v>77</v>
      </c>
      <c r="B68" s="3" t="s">
        <v>88</v>
      </c>
      <c r="C68" s="4" t="s">
        <v>4</v>
      </c>
      <c r="D68" s="5">
        <v>5.5199999999999992E-2</v>
      </c>
      <c r="E68" s="92"/>
      <c r="F68" s="92">
        <f t="shared" si="0"/>
        <v>0</v>
      </c>
      <c r="G68" s="91" t="s">
        <v>293</v>
      </c>
    </row>
    <row r="69" spans="1:7" s="51" customFormat="1" x14ac:dyDescent="0.45">
      <c r="A69" s="49" t="s">
        <v>58</v>
      </c>
      <c r="B69" s="3" t="s">
        <v>142</v>
      </c>
      <c r="C69" s="4" t="s">
        <v>19</v>
      </c>
      <c r="D69" s="5">
        <v>43.5</v>
      </c>
      <c r="E69" s="92"/>
      <c r="F69" s="92">
        <f t="shared" si="0"/>
        <v>0</v>
      </c>
      <c r="G69" s="91" t="s">
        <v>294</v>
      </c>
    </row>
    <row r="70" spans="1:7" s="51" customFormat="1" x14ac:dyDescent="0.45">
      <c r="A70" s="63" t="s">
        <v>74</v>
      </c>
      <c r="B70" s="66" t="s">
        <v>121</v>
      </c>
      <c r="C70" s="4" t="s">
        <v>5</v>
      </c>
      <c r="D70" s="5">
        <v>0.18704999999999999</v>
      </c>
      <c r="E70" s="92"/>
      <c r="F70" s="92">
        <f t="shared" si="0"/>
        <v>0</v>
      </c>
      <c r="G70" s="91" t="s">
        <v>293</v>
      </c>
    </row>
    <row r="71" spans="1:7" s="51" customFormat="1" x14ac:dyDescent="0.45">
      <c r="A71" s="63" t="s">
        <v>204</v>
      </c>
      <c r="B71" s="66" t="s">
        <v>122</v>
      </c>
      <c r="C71" s="4" t="s">
        <v>5</v>
      </c>
      <c r="D71" s="5">
        <v>0.41325000000000001</v>
      </c>
      <c r="E71" s="92"/>
      <c r="F71" s="92">
        <f t="shared" si="0"/>
        <v>0</v>
      </c>
      <c r="G71" s="91" t="s">
        <v>293</v>
      </c>
    </row>
    <row r="72" spans="1:7" x14ac:dyDescent="0.45">
      <c r="A72" s="26" t="s">
        <v>54</v>
      </c>
      <c r="B72" s="6" t="s">
        <v>143</v>
      </c>
      <c r="C72" s="2" t="s">
        <v>11</v>
      </c>
      <c r="D72" s="5">
        <v>2</v>
      </c>
      <c r="E72" s="92"/>
      <c r="F72" s="92">
        <f t="shared" si="0"/>
        <v>0</v>
      </c>
      <c r="G72" s="91" t="s">
        <v>294</v>
      </c>
    </row>
    <row r="73" spans="1:7" x14ac:dyDescent="0.45">
      <c r="A73" s="26" t="s">
        <v>84</v>
      </c>
      <c r="B73" s="6" t="s">
        <v>144</v>
      </c>
      <c r="C73" s="2" t="s">
        <v>11</v>
      </c>
      <c r="D73" s="5">
        <v>2</v>
      </c>
      <c r="E73" s="92"/>
      <c r="F73" s="92">
        <f t="shared" ref="F73:F115" si="1">D73*E73</f>
        <v>0</v>
      </c>
      <c r="G73" s="91" t="s">
        <v>327</v>
      </c>
    </row>
    <row r="74" spans="1:7" s="51" customFormat="1" x14ac:dyDescent="0.45">
      <c r="A74" s="63">
        <v>26</v>
      </c>
      <c r="B74" s="3" t="s">
        <v>231</v>
      </c>
      <c r="C74" s="4" t="s">
        <v>4</v>
      </c>
      <c r="D74" s="5">
        <v>1.4E-2</v>
      </c>
      <c r="E74" s="92"/>
      <c r="F74" s="92">
        <f t="shared" si="1"/>
        <v>0</v>
      </c>
      <c r="G74" s="91" t="s">
        <v>294</v>
      </c>
    </row>
    <row r="75" spans="1:7" s="51" customFormat="1" x14ac:dyDescent="0.45">
      <c r="A75" s="63" t="s">
        <v>75</v>
      </c>
      <c r="B75" s="3" t="s">
        <v>145</v>
      </c>
      <c r="C75" s="4" t="s">
        <v>11</v>
      </c>
      <c r="D75" s="5">
        <v>2</v>
      </c>
      <c r="E75" s="92"/>
      <c r="F75" s="92">
        <f t="shared" si="1"/>
        <v>0</v>
      </c>
      <c r="G75" s="91" t="s">
        <v>293</v>
      </c>
    </row>
    <row r="76" spans="1:7" x14ac:dyDescent="0.45">
      <c r="A76" s="26" t="s">
        <v>56</v>
      </c>
      <c r="B76" s="6" t="s">
        <v>146</v>
      </c>
      <c r="C76" s="2" t="s">
        <v>12</v>
      </c>
      <c r="D76" s="5">
        <v>0.44999999999999996</v>
      </c>
      <c r="E76" s="92"/>
      <c r="F76" s="92">
        <f t="shared" si="1"/>
        <v>0</v>
      </c>
      <c r="G76" s="91" t="s">
        <v>294</v>
      </c>
    </row>
    <row r="77" spans="1:7" s="51" customFormat="1" x14ac:dyDescent="0.45">
      <c r="A77" s="63">
        <v>28</v>
      </c>
      <c r="B77" s="3" t="s">
        <v>149</v>
      </c>
      <c r="C77" s="4" t="s">
        <v>5</v>
      </c>
      <c r="D77" s="5">
        <v>6.000000000000001E-3</v>
      </c>
      <c r="E77" s="92"/>
      <c r="F77" s="92">
        <f t="shared" si="1"/>
        <v>0</v>
      </c>
      <c r="G77" s="91" t="s">
        <v>294</v>
      </c>
    </row>
    <row r="78" spans="1:7" s="51" customFormat="1" x14ac:dyDescent="0.45">
      <c r="A78" s="63" t="s">
        <v>77</v>
      </c>
      <c r="B78" s="3" t="s">
        <v>147</v>
      </c>
      <c r="C78" s="4" t="s">
        <v>5</v>
      </c>
      <c r="D78" s="5">
        <v>6.1200000000000013E-3</v>
      </c>
      <c r="E78" s="92"/>
      <c r="F78" s="92">
        <f t="shared" si="1"/>
        <v>0</v>
      </c>
      <c r="G78" s="91" t="s">
        <v>293</v>
      </c>
    </row>
    <row r="79" spans="1:7" s="51" customFormat="1" x14ac:dyDescent="0.45">
      <c r="A79" s="63" t="s">
        <v>174</v>
      </c>
      <c r="B79" s="3" t="s">
        <v>148</v>
      </c>
      <c r="C79" s="4" t="s">
        <v>5</v>
      </c>
      <c r="D79" s="5">
        <v>1.4400000000000003E-4</v>
      </c>
      <c r="E79" s="92"/>
      <c r="F79" s="92">
        <f t="shared" si="1"/>
        <v>0</v>
      </c>
      <c r="G79" s="91" t="s">
        <v>293</v>
      </c>
    </row>
    <row r="80" spans="1:7" s="51" customFormat="1" x14ac:dyDescent="0.45">
      <c r="A80" s="63">
        <v>29</v>
      </c>
      <c r="B80" s="3" t="s">
        <v>299</v>
      </c>
      <c r="C80" s="4" t="s">
        <v>11</v>
      </c>
      <c r="D80" s="5">
        <v>20</v>
      </c>
      <c r="E80" s="92"/>
      <c r="F80" s="92">
        <f t="shared" si="1"/>
        <v>0</v>
      </c>
      <c r="G80" s="91" t="s">
        <v>294</v>
      </c>
    </row>
    <row r="81" spans="1:7" s="51" customFormat="1" ht="16.5" x14ac:dyDescent="0.45">
      <c r="A81" s="63" t="s">
        <v>78</v>
      </c>
      <c r="B81" s="50" t="s">
        <v>312</v>
      </c>
      <c r="C81" s="4" t="s">
        <v>11</v>
      </c>
      <c r="D81" s="5">
        <v>20</v>
      </c>
      <c r="E81" s="92"/>
      <c r="F81" s="92">
        <f t="shared" si="1"/>
        <v>0</v>
      </c>
      <c r="G81" s="91" t="s">
        <v>327</v>
      </c>
    </row>
    <row r="82" spans="1:7" s="67" customFormat="1" x14ac:dyDescent="0.45">
      <c r="A82" s="63">
        <v>30</v>
      </c>
      <c r="B82" s="3" t="s">
        <v>150</v>
      </c>
      <c r="C82" s="4" t="s">
        <v>13</v>
      </c>
      <c r="D82" s="5">
        <v>2</v>
      </c>
      <c r="E82" s="92"/>
      <c r="F82" s="92">
        <f t="shared" si="1"/>
        <v>0</v>
      </c>
      <c r="G82" s="91" t="s">
        <v>294</v>
      </c>
    </row>
    <row r="83" spans="1:7" s="67" customFormat="1" x14ac:dyDescent="0.45">
      <c r="A83" s="63" t="s">
        <v>79</v>
      </c>
      <c r="B83" s="3" t="s">
        <v>151</v>
      </c>
      <c r="C83" s="4" t="s">
        <v>13</v>
      </c>
      <c r="D83" s="5">
        <v>2</v>
      </c>
      <c r="E83" s="92"/>
      <c r="F83" s="92">
        <f t="shared" si="1"/>
        <v>0</v>
      </c>
      <c r="G83" s="91" t="s">
        <v>327</v>
      </c>
    </row>
    <row r="84" spans="1:7" s="67" customFormat="1" x14ac:dyDescent="0.45">
      <c r="A84" s="63" t="s">
        <v>218</v>
      </c>
      <c r="B84" s="3" t="s">
        <v>152</v>
      </c>
      <c r="C84" s="4" t="s">
        <v>13</v>
      </c>
      <c r="D84" s="5">
        <v>2</v>
      </c>
      <c r="E84" s="92"/>
      <c r="F84" s="92">
        <f t="shared" si="1"/>
        <v>0</v>
      </c>
      <c r="G84" s="91" t="s">
        <v>293</v>
      </c>
    </row>
    <row r="85" spans="1:7" x14ac:dyDescent="0.45">
      <c r="A85" s="64">
        <v>31</v>
      </c>
      <c r="B85" s="6" t="s">
        <v>153</v>
      </c>
      <c r="C85" s="2" t="s">
        <v>4</v>
      </c>
      <c r="D85" s="5">
        <v>8.0000000000000004E-4</v>
      </c>
      <c r="E85" s="92"/>
      <c r="F85" s="92">
        <f t="shared" si="1"/>
        <v>0</v>
      </c>
      <c r="G85" s="91" t="s">
        <v>294</v>
      </c>
    </row>
    <row r="86" spans="1:7" x14ac:dyDescent="0.45">
      <c r="A86" s="64" t="s">
        <v>313</v>
      </c>
      <c r="B86" s="6" t="s">
        <v>300</v>
      </c>
      <c r="C86" s="2" t="s">
        <v>11</v>
      </c>
      <c r="D86" s="5">
        <v>1</v>
      </c>
      <c r="E86" s="92"/>
      <c r="F86" s="92">
        <f t="shared" si="1"/>
        <v>0</v>
      </c>
      <c r="G86" s="91" t="s">
        <v>293</v>
      </c>
    </row>
    <row r="87" spans="1:7" ht="16.5" x14ac:dyDescent="0.45">
      <c r="A87" s="64">
        <v>32</v>
      </c>
      <c r="B87" s="6" t="s">
        <v>314</v>
      </c>
      <c r="C87" s="2" t="s">
        <v>4</v>
      </c>
      <c r="D87" s="5">
        <v>3.2000000000000001E-2</v>
      </c>
      <c r="E87" s="92"/>
      <c r="F87" s="92">
        <f t="shared" si="1"/>
        <v>0</v>
      </c>
      <c r="G87" s="91" t="s">
        <v>294</v>
      </c>
    </row>
    <row r="88" spans="1:7" ht="16.5" x14ac:dyDescent="0.45">
      <c r="A88" s="64" t="s">
        <v>80</v>
      </c>
      <c r="B88" s="6" t="s">
        <v>315</v>
      </c>
      <c r="C88" s="2" t="s">
        <v>11</v>
      </c>
      <c r="D88" s="5">
        <v>4</v>
      </c>
      <c r="E88" s="92"/>
      <c r="F88" s="92">
        <f t="shared" si="1"/>
        <v>0</v>
      </c>
      <c r="G88" s="91" t="s">
        <v>293</v>
      </c>
    </row>
    <row r="89" spans="1:7" s="51" customFormat="1" ht="16.5" x14ac:dyDescent="0.45">
      <c r="A89" s="63">
        <v>33</v>
      </c>
      <c r="B89" s="3" t="s">
        <v>316</v>
      </c>
      <c r="C89" s="4" t="s">
        <v>11</v>
      </c>
      <c r="D89" s="5">
        <v>4</v>
      </c>
      <c r="E89" s="92"/>
      <c r="F89" s="92">
        <f t="shared" si="1"/>
        <v>0</v>
      </c>
      <c r="G89" s="91" t="s">
        <v>294</v>
      </c>
    </row>
    <row r="90" spans="1:7" s="51" customFormat="1" ht="16.5" x14ac:dyDescent="0.45">
      <c r="A90" s="63" t="s">
        <v>91</v>
      </c>
      <c r="B90" s="50" t="s">
        <v>317</v>
      </c>
      <c r="C90" s="4" t="s">
        <v>11</v>
      </c>
      <c r="D90" s="5">
        <v>4</v>
      </c>
      <c r="E90" s="92"/>
      <c r="F90" s="92">
        <f t="shared" si="1"/>
        <v>0</v>
      </c>
      <c r="G90" s="91" t="s">
        <v>327</v>
      </c>
    </row>
    <row r="91" spans="1:7" s="51" customFormat="1" x14ac:dyDescent="0.45">
      <c r="A91" s="63">
        <v>34</v>
      </c>
      <c r="B91" s="3" t="s">
        <v>154</v>
      </c>
      <c r="C91" s="4" t="s">
        <v>13</v>
      </c>
      <c r="D91" s="5">
        <v>10</v>
      </c>
      <c r="E91" s="92"/>
      <c r="F91" s="92">
        <f t="shared" si="1"/>
        <v>0</v>
      </c>
      <c r="G91" s="91" t="s">
        <v>294</v>
      </c>
    </row>
    <row r="92" spans="1:7" s="51" customFormat="1" x14ac:dyDescent="0.45">
      <c r="A92" s="63" t="s">
        <v>96</v>
      </c>
      <c r="B92" s="3" t="s">
        <v>155</v>
      </c>
      <c r="C92" s="4" t="s">
        <v>13</v>
      </c>
      <c r="D92" s="5">
        <v>10</v>
      </c>
      <c r="E92" s="92"/>
      <c r="F92" s="92">
        <f t="shared" si="1"/>
        <v>0</v>
      </c>
      <c r="G92" s="91" t="s">
        <v>293</v>
      </c>
    </row>
    <row r="93" spans="1:7" s="51" customFormat="1" x14ac:dyDescent="0.45">
      <c r="A93" s="63">
        <v>35</v>
      </c>
      <c r="B93" s="3" t="s">
        <v>156</v>
      </c>
      <c r="C93" s="4" t="s">
        <v>4</v>
      </c>
      <c r="D93" s="5">
        <v>2.379E-3</v>
      </c>
      <c r="E93" s="92"/>
      <c r="F93" s="92">
        <f t="shared" si="1"/>
        <v>0</v>
      </c>
      <c r="G93" s="91" t="s">
        <v>294</v>
      </c>
    </row>
    <row r="94" spans="1:7" s="51" customFormat="1" x14ac:dyDescent="0.45">
      <c r="A94" s="63" t="s">
        <v>81</v>
      </c>
      <c r="B94" s="3" t="s">
        <v>157</v>
      </c>
      <c r="C94" s="4" t="s">
        <v>11</v>
      </c>
      <c r="D94" s="5">
        <v>2</v>
      </c>
      <c r="E94" s="92"/>
      <c r="F94" s="92">
        <f t="shared" si="1"/>
        <v>0</v>
      </c>
      <c r="G94" s="91" t="s">
        <v>293</v>
      </c>
    </row>
    <row r="95" spans="1:7" s="51" customFormat="1" x14ac:dyDescent="0.45">
      <c r="A95" s="63">
        <v>36</v>
      </c>
      <c r="B95" s="3" t="s">
        <v>158</v>
      </c>
      <c r="C95" s="4" t="s">
        <v>4</v>
      </c>
      <c r="D95" s="5">
        <v>3.1720000000000003E-3</v>
      </c>
      <c r="E95" s="92"/>
      <c r="F95" s="92">
        <f t="shared" si="1"/>
        <v>0</v>
      </c>
      <c r="G95" s="91" t="s">
        <v>294</v>
      </c>
    </row>
    <row r="96" spans="1:7" s="51" customFormat="1" x14ac:dyDescent="0.45">
      <c r="A96" s="63" t="s">
        <v>82</v>
      </c>
      <c r="B96" s="3" t="s">
        <v>159</v>
      </c>
      <c r="C96" s="4" t="s">
        <v>11</v>
      </c>
      <c r="D96" s="5">
        <v>2</v>
      </c>
      <c r="E96" s="92"/>
      <c r="F96" s="92">
        <f t="shared" si="1"/>
        <v>0</v>
      </c>
      <c r="G96" s="91" t="s">
        <v>293</v>
      </c>
    </row>
    <row r="97" spans="1:7" x14ac:dyDescent="0.45">
      <c r="A97" s="26" t="s">
        <v>92</v>
      </c>
      <c r="B97" s="6" t="s">
        <v>160</v>
      </c>
      <c r="C97" s="2" t="s">
        <v>6</v>
      </c>
      <c r="D97" s="5">
        <v>220</v>
      </c>
      <c r="E97" s="92"/>
      <c r="F97" s="92">
        <f t="shared" si="1"/>
        <v>0</v>
      </c>
      <c r="G97" s="91" t="s">
        <v>294</v>
      </c>
    </row>
    <row r="98" spans="1:7" s="51" customFormat="1" x14ac:dyDescent="0.45">
      <c r="A98" s="68" t="s">
        <v>83</v>
      </c>
      <c r="B98" s="69" t="s">
        <v>37</v>
      </c>
      <c r="C98" s="70" t="s">
        <v>6</v>
      </c>
      <c r="D98" s="8">
        <v>220</v>
      </c>
      <c r="E98" s="92"/>
      <c r="F98" s="92">
        <f t="shared" si="1"/>
        <v>0</v>
      </c>
      <c r="G98" s="91" t="s">
        <v>293</v>
      </c>
    </row>
    <row r="99" spans="1:7" s="72" customFormat="1" x14ac:dyDescent="0.45">
      <c r="A99" s="68" t="s">
        <v>175</v>
      </c>
      <c r="B99" s="71" t="s">
        <v>161</v>
      </c>
      <c r="C99" s="70" t="s">
        <v>21</v>
      </c>
      <c r="D99" s="8">
        <v>2</v>
      </c>
      <c r="E99" s="92"/>
      <c r="F99" s="92">
        <f t="shared" si="1"/>
        <v>0</v>
      </c>
      <c r="G99" s="91" t="s">
        <v>294</v>
      </c>
    </row>
    <row r="100" spans="1:7" s="51" customFormat="1" x14ac:dyDescent="0.45">
      <c r="A100" s="52" t="s">
        <v>176</v>
      </c>
      <c r="B100" s="46" t="s">
        <v>85</v>
      </c>
      <c r="C100" s="47" t="s">
        <v>5</v>
      </c>
      <c r="D100" s="5">
        <v>0.1</v>
      </c>
      <c r="E100" s="92"/>
      <c r="F100" s="92">
        <f t="shared" si="1"/>
        <v>0</v>
      </c>
      <c r="G100" s="91" t="s">
        <v>293</v>
      </c>
    </row>
    <row r="101" spans="1:7" s="51" customFormat="1" x14ac:dyDescent="0.45">
      <c r="A101" s="52" t="s">
        <v>177</v>
      </c>
      <c r="B101" s="46" t="s">
        <v>86</v>
      </c>
      <c r="C101" s="47" t="s">
        <v>12</v>
      </c>
      <c r="D101" s="5">
        <v>1</v>
      </c>
      <c r="E101" s="92"/>
      <c r="F101" s="92">
        <f t="shared" si="1"/>
        <v>0</v>
      </c>
      <c r="G101" s="91" t="s">
        <v>293</v>
      </c>
    </row>
    <row r="102" spans="1:7" s="72" customFormat="1" x14ac:dyDescent="0.45">
      <c r="A102" s="68" t="s">
        <v>219</v>
      </c>
      <c r="B102" s="71" t="s">
        <v>163</v>
      </c>
      <c r="C102" s="70" t="s">
        <v>4</v>
      </c>
      <c r="D102" s="8">
        <v>1.9649999999999997E-2</v>
      </c>
      <c r="E102" s="92"/>
      <c r="F102" s="92">
        <f t="shared" si="1"/>
        <v>0</v>
      </c>
      <c r="G102" s="91" t="s">
        <v>294</v>
      </c>
    </row>
    <row r="103" spans="1:7" s="51" customFormat="1" ht="16.5" x14ac:dyDescent="0.45">
      <c r="A103" s="52" t="s">
        <v>220</v>
      </c>
      <c r="B103" s="46" t="s">
        <v>318</v>
      </c>
      <c r="C103" s="47" t="s">
        <v>4</v>
      </c>
      <c r="D103" s="5">
        <v>1.9649999999999997E-2</v>
      </c>
      <c r="E103" s="92"/>
      <c r="F103" s="92">
        <f t="shared" si="1"/>
        <v>0</v>
      </c>
      <c r="G103" s="91" t="s">
        <v>293</v>
      </c>
    </row>
    <row r="104" spans="1:7" s="51" customFormat="1" x14ac:dyDescent="0.45">
      <c r="A104" s="52" t="s">
        <v>221</v>
      </c>
      <c r="B104" s="46" t="s">
        <v>162</v>
      </c>
      <c r="C104" s="47" t="s">
        <v>12</v>
      </c>
      <c r="D104" s="5">
        <v>0.46963499999999991</v>
      </c>
      <c r="E104" s="92"/>
      <c r="F104" s="92">
        <f t="shared" si="1"/>
        <v>0</v>
      </c>
      <c r="G104" s="91" t="s">
        <v>293</v>
      </c>
    </row>
    <row r="105" spans="1:7" s="51" customFormat="1" x14ac:dyDescent="0.45">
      <c r="A105" s="52" t="s">
        <v>222</v>
      </c>
      <c r="B105" s="46" t="s">
        <v>171</v>
      </c>
      <c r="C105" s="47" t="s">
        <v>11</v>
      </c>
      <c r="D105" s="5">
        <v>6</v>
      </c>
      <c r="E105" s="92"/>
      <c r="F105" s="92">
        <f t="shared" si="1"/>
        <v>0</v>
      </c>
      <c r="G105" s="91" t="s">
        <v>293</v>
      </c>
    </row>
    <row r="106" spans="1:7" s="51" customFormat="1" x14ac:dyDescent="0.45">
      <c r="A106" s="63">
        <v>40</v>
      </c>
      <c r="B106" s="50" t="s">
        <v>170</v>
      </c>
      <c r="C106" s="4" t="s">
        <v>6</v>
      </c>
      <c r="D106" s="5">
        <v>0.4</v>
      </c>
      <c r="E106" s="92"/>
      <c r="F106" s="92">
        <f t="shared" si="1"/>
        <v>0</v>
      </c>
      <c r="G106" s="91" t="s">
        <v>294</v>
      </c>
    </row>
    <row r="107" spans="1:7" s="51" customFormat="1" ht="16.5" x14ac:dyDescent="0.45">
      <c r="A107" s="49" t="s">
        <v>93</v>
      </c>
      <c r="B107" s="50" t="s">
        <v>167</v>
      </c>
      <c r="C107" s="4" t="s">
        <v>295</v>
      </c>
      <c r="D107" s="5">
        <v>0.51</v>
      </c>
      <c r="E107" s="92"/>
      <c r="F107" s="92">
        <f t="shared" si="1"/>
        <v>0</v>
      </c>
      <c r="G107" s="91" t="s">
        <v>294</v>
      </c>
    </row>
    <row r="108" spans="1:7" s="51" customFormat="1" ht="16.5" x14ac:dyDescent="0.45">
      <c r="A108" s="49" t="s">
        <v>223</v>
      </c>
      <c r="B108" s="3" t="s">
        <v>164</v>
      </c>
      <c r="C108" s="4" t="s">
        <v>295</v>
      </c>
      <c r="D108" s="5">
        <v>0.51764999999999994</v>
      </c>
      <c r="E108" s="92"/>
      <c r="F108" s="92">
        <f t="shared" si="1"/>
        <v>0</v>
      </c>
      <c r="G108" s="91" t="s">
        <v>293</v>
      </c>
    </row>
    <row r="109" spans="1:7" s="51" customFormat="1" x14ac:dyDescent="0.45">
      <c r="A109" s="49" t="s">
        <v>224</v>
      </c>
      <c r="B109" s="65" t="s">
        <v>168</v>
      </c>
      <c r="C109" s="4" t="s">
        <v>4</v>
      </c>
      <c r="D109" s="5">
        <v>2.264E-2</v>
      </c>
      <c r="E109" s="92"/>
      <c r="F109" s="92">
        <f t="shared" si="1"/>
        <v>0</v>
      </c>
      <c r="G109" s="91" t="s">
        <v>293</v>
      </c>
    </row>
    <row r="110" spans="1:7" s="51" customFormat="1" ht="16.5" x14ac:dyDescent="0.45">
      <c r="A110" s="49" t="s">
        <v>225</v>
      </c>
      <c r="B110" s="73" t="s">
        <v>165</v>
      </c>
      <c r="C110" s="4" t="s">
        <v>295</v>
      </c>
      <c r="D110" s="5">
        <v>5.2019999999999997E-2</v>
      </c>
      <c r="E110" s="92"/>
      <c r="F110" s="92">
        <f t="shared" si="1"/>
        <v>0</v>
      </c>
      <c r="G110" s="91" t="s">
        <v>293</v>
      </c>
    </row>
    <row r="111" spans="1:7" s="51" customFormat="1" ht="16.5" x14ac:dyDescent="0.45">
      <c r="A111" s="49" t="s">
        <v>226</v>
      </c>
      <c r="B111" s="73" t="s">
        <v>166</v>
      </c>
      <c r="C111" s="4" t="s">
        <v>295</v>
      </c>
      <c r="D111" s="5">
        <v>3.7229999999999999E-2</v>
      </c>
      <c r="E111" s="92"/>
      <c r="F111" s="92">
        <f t="shared" si="1"/>
        <v>0</v>
      </c>
      <c r="G111" s="91" t="s">
        <v>293</v>
      </c>
    </row>
    <row r="112" spans="1:7" s="51" customFormat="1" x14ac:dyDescent="0.45">
      <c r="A112" s="25" t="s">
        <v>94</v>
      </c>
      <c r="B112" s="50" t="s">
        <v>301</v>
      </c>
      <c r="C112" s="4" t="s">
        <v>14</v>
      </c>
      <c r="D112" s="5">
        <v>1</v>
      </c>
      <c r="E112" s="92"/>
      <c r="F112" s="92">
        <f t="shared" si="1"/>
        <v>0</v>
      </c>
      <c r="G112" s="91" t="s">
        <v>294</v>
      </c>
    </row>
    <row r="113" spans="1:216" x14ac:dyDescent="0.45">
      <c r="A113" s="34" t="s">
        <v>227</v>
      </c>
      <c r="B113" s="56" t="s">
        <v>169</v>
      </c>
      <c r="C113" s="2" t="s">
        <v>14</v>
      </c>
      <c r="D113" s="5">
        <v>1</v>
      </c>
      <c r="E113" s="92"/>
      <c r="F113" s="92">
        <f t="shared" si="1"/>
        <v>0</v>
      </c>
      <c r="G113" s="91" t="s">
        <v>327</v>
      </c>
    </row>
    <row r="114" spans="1:216" x14ac:dyDescent="0.45">
      <c r="A114" s="34" t="s">
        <v>178</v>
      </c>
      <c r="B114" s="56" t="s">
        <v>18</v>
      </c>
      <c r="C114" s="2" t="s">
        <v>14</v>
      </c>
      <c r="D114" s="5">
        <v>1</v>
      </c>
      <c r="E114" s="92"/>
      <c r="F114" s="92">
        <f t="shared" si="1"/>
        <v>0</v>
      </c>
      <c r="G114" s="91" t="s">
        <v>294</v>
      </c>
    </row>
    <row r="115" spans="1:216" s="51" customFormat="1" x14ac:dyDescent="0.45">
      <c r="A115" s="25" t="s">
        <v>228</v>
      </c>
      <c r="B115" s="50" t="s">
        <v>106</v>
      </c>
      <c r="C115" s="4" t="s">
        <v>95</v>
      </c>
      <c r="D115" s="5">
        <v>126</v>
      </c>
      <c r="E115" s="92"/>
      <c r="F115" s="92">
        <f t="shared" si="1"/>
        <v>0</v>
      </c>
      <c r="G115" s="91" t="s">
        <v>294</v>
      </c>
    </row>
    <row r="116" spans="1:216" x14ac:dyDescent="0.45">
      <c r="A116" s="74"/>
      <c r="B116" s="75" t="s">
        <v>247</v>
      </c>
      <c r="C116" s="6"/>
      <c r="D116" s="96"/>
      <c r="E116" s="96"/>
      <c r="F116" s="96"/>
      <c r="G116" s="91"/>
    </row>
    <row r="117" spans="1:216" s="29" customFormat="1" ht="16.5" x14ac:dyDescent="0.45">
      <c r="A117" s="49">
        <v>1</v>
      </c>
      <c r="B117" s="50" t="s">
        <v>245</v>
      </c>
      <c r="C117" s="4" t="s">
        <v>295</v>
      </c>
      <c r="D117" s="5">
        <v>4.2</v>
      </c>
      <c r="E117" s="5"/>
      <c r="F117" s="5">
        <f>D117*E117</f>
        <v>0</v>
      </c>
      <c r="G117" s="91" t="s">
        <v>294</v>
      </c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  <c r="AJ117" s="27"/>
      <c r="AK117" s="27"/>
      <c r="AL117" s="27"/>
      <c r="AM117" s="27"/>
      <c r="AN117" s="27"/>
      <c r="AO117" s="27"/>
      <c r="AP117" s="27"/>
      <c r="AQ117" s="27"/>
      <c r="AR117" s="27"/>
      <c r="AS117" s="27"/>
      <c r="AT117" s="27"/>
      <c r="AU117" s="27"/>
      <c r="AV117" s="27"/>
      <c r="AW117" s="27"/>
      <c r="AX117" s="27"/>
      <c r="AY117" s="27"/>
      <c r="AZ117" s="27"/>
      <c r="BA117" s="27"/>
      <c r="BB117" s="27"/>
      <c r="BC117" s="27"/>
      <c r="BD117" s="27"/>
      <c r="BE117" s="27"/>
      <c r="BF117" s="27"/>
      <c r="BG117" s="27"/>
      <c r="BH117" s="27"/>
      <c r="BI117" s="27"/>
      <c r="BJ117" s="27"/>
      <c r="BK117" s="27"/>
      <c r="BL117" s="27"/>
      <c r="BM117" s="27"/>
      <c r="BN117" s="27"/>
      <c r="BO117" s="27"/>
      <c r="BP117" s="27"/>
      <c r="BQ117" s="27"/>
      <c r="BR117" s="27"/>
      <c r="BS117" s="27"/>
      <c r="BT117" s="27"/>
      <c r="BU117" s="27"/>
      <c r="BV117" s="27"/>
      <c r="BW117" s="27"/>
      <c r="BX117" s="27"/>
      <c r="BY117" s="27"/>
      <c r="BZ117" s="27"/>
      <c r="CA117" s="27"/>
      <c r="CB117" s="27"/>
      <c r="CC117" s="27"/>
      <c r="CD117" s="27"/>
      <c r="CE117" s="27"/>
      <c r="CF117" s="27"/>
      <c r="CG117" s="27"/>
      <c r="CH117" s="27"/>
      <c r="CI117" s="27"/>
      <c r="CJ117" s="27"/>
      <c r="CK117" s="27"/>
      <c r="CL117" s="27"/>
      <c r="CM117" s="27"/>
      <c r="CN117" s="27"/>
      <c r="CO117" s="27"/>
      <c r="CP117" s="27"/>
      <c r="CQ117" s="27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  <c r="DI117" s="27"/>
      <c r="DJ117" s="27"/>
      <c r="DK117" s="27"/>
      <c r="DL117" s="27"/>
      <c r="DM117" s="27"/>
      <c r="DN117" s="27"/>
      <c r="DO117" s="27"/>
      <c r="DP117" s="27"/>
      <c r="DQ117" s="27"/>
      <c r="DR117" s="27"/>
      <c r="DS117" s="27"/>
      <c r="DT117" s="27"/>
      <c r="DU117" s="27"/>
      <c r="DV117" s="27"/>
      <c r="DW117" s="27"/>
      <c r="DX117" s="27"/>
      <c r="DY117" s="27"/>
      <c r="DZ117" s="27"/>
      <c r="EA117" s="27"/>
      <c r="EB117" s="27"/>
      <c r="EC117" s="27"/>
      <c r="ED117" s="27"/>
      <c r="EE117" s="27"/>
      <c r="EF117" s="27"/>
      <c r="EG117" s="27"/>
      <c r="EH117" s="27"/>
      <c r="EI117" s="27"/>
      <c r="EJ117" s="27"/>
      <c r="EK117" s="27"/>
      <c r="EL117" s="27"/>
      <c r="EM117" s="27"/>
      <c r="EN117" s="27"/>
      <c r="EO117" s="27"/>
      <c r="EP117" s="27"/>
      <c r="EQ117" s="27"/>
      <c r="ER117" s="27"/>
      <c r="ES117" s="27"/>
      <c r="ET117" s="27"/>
      <c r="EU117" s="27"/>
      <c r="EV117" s="27"/>
      <c r="EW117" s="27"/>
      <c r="EX117" s="27"/>
      <c r="EY117" s="27"/>
      <c r="EZ117" s="27"/>
      <c r="FA117" s="27"/>
      <c r="FB117" s="27"/>
      <c r="FC117" s="27"/>
      <c r="FD117" s="27"/>
      <c r="FE117" s="27"/>
      <c r="FF117" s="27"/>
      <c r="FG117" s="27"/>
      <c r="FH117" s="27"/>
      <c r="FI117" s="27"/>
      <c r="FJ117" s="27"/>
      <c r="FK117" s="27"/>
      <c r="FL117" s="27"/>
      <c r="FM117" s="27"/>
      <c r="FN117" s="27"/>
      <c r="FO117" s="27"/>
      <c r="FP117" s="27"/>
      <c r="FQ117" s="27"/>
      <c r="FR117" s="27"/>
      <c r="FS117" s="27"/>
      <c r="FT117" s="27"/>
      <c r="FU117" s="27"/>
      <c r="FV117" s="27"/>
      <c r="FW117" s="27"/>
      <c r="FX117" s="27"/>
      <c r="FY117" s="27"/>
      <c r="FZ117" s="27"/>
      <c r="GA117" s="27"/>
      <c r="GB117" s="27"/>
      <c r="GC117" s="27"/>
      <c r="GD117" s="27"/>
      <c r="GE117" s="27"/>
      <c r="GF117" s="27"/>
      <c r="GG117" s="27"/>
      <c r="GH117" s="27"/>
      <c r="GI117" s="27"/>
      <c r="GJ117" s="27"/>
      <c r="GK117" s="27"/>
      <c r="GL117" s="27"/>
      <c r="GM117" s="27"/>
      <c r="GN117" s="27"/>
      <c r="GO117" s="27"/>
      <c r="GP117" s="27"/>
      <c r="GQ117" s="27"/>
      <c r="GR117" s="27"/>
      <c r="GS117" s="27"/>
      <c r="GT117" s="27"/>
      <c r="GU117" s="27"/>
      <c r="GV117" s="27"/>
      <c r="GW117" s="27"/>
      <c r="GX117" s="27"/>
      <c r="GY117" s="27"/>
      <c r="GZ117" s="27"/>
      <c r="HA117" s="27"/>
      <c r="HB117" s="27"/>
      <c r="HC117" s="27"/>
      <c r="HD117" s="27"/>
      <c r="HE117" s="27"/>
      <c r="HF117" s="27"/>
      <c r="HG117" s="27"/>
      <c r="HH117" s="27"/>
    </row>
    <row r="118" spans="1:216" ht="16.5" x14ac:dyDescent="0.45">
      <c r="A118" s="49" t="s">
        <v>31</v>
      </c>
      <c r="B118" s="50" t="s">
        <v>246</v>
      </c>
      <c r="C118" s="4" t="s">
        <v>295</v>
      </c>
      <c r="D118" s="5">
        <v>0.56000000000000005</v>
      </c>
      <c r="E118" s="5"/>
      <c r="F118" s="5">
        <f>D118*E118</f>
        <v>0</v>
      </c>
      <c r="G118" s="91" t="s">
        <v>294</v>
      </c>
    </row>
    <row r="119" spans="1:216" x14ac:dyDescent="0.45">
      <c r="A119" s="49" t="s">
        <v>99</v>
      </c>
      <c r="B119" s="3" t="s">
        <v>233</v>
      </c>
      <c r="C119" s="4" t="s">
        <v>5</v>
      </c>
      <c r="D119" s="5">
        <v>0.70000000000000007</v>
      </c>
      <c r="E119" s="5"/>
      <c r="F119" s="5">
        <f t="shared" ref="F119:F171" si="2">D119*E119</f>
        <v>0</v>
      </c>
      <c r="G119" s="91" t="s">
        <v>293</v>
      </c>
    </row>
    <row r="120" spans="1:216" x14ac:dyDescent="0.45">
      <c r="A120" s="49" t="s">
        <v>32</v>
      </c>
      <c r="B120" s="50" t="s">
        <v>302</v>
      </c>
      <c r="C120" s="4" t="s">
        <v>5</v>
      </c>
      <c r="D120" s="5">
        <v>1.7</v>
      </c>
      <c r="E120" s="5"/>
      <c r="F120" s="5">
        <f t="shared" si="2"/>
        <v>0</v>
      </c>
      <c r="G120" s="91" t="s">
        <v>294</v>
      </c>
    </row>
    <row r="121" spans="1:216" x14ac:dyDescent="0.45">
      <c r="A121" s="49" t="s">
        <v>232</v>
      </c>
      <c r="B121" s="3" t="s">
        <v>248</v>
      </c>
      <c r="C121" s="4" t="s">
        <v>5</v>
      </c>
      <c r="D121" s="5">
        <v>1.7254999999999998</v>
      </c>
      <c r="E121" s="5"/>
      <c r="F121" s="5">
        <f t="shared" si="2"/>
        <v>0</v>
      </c>
      <c r="G121" s="91" t="s">
        <v>293</v>
      </c>
    </row>
    <row r="122" spans="1:216" x14ac:dyDescent="0.45">
      <c r="A122" s="49" t="s">
        <v>242</v>
      </c>
      <c r="B122" s="3" t="s">
        <v>250</v>
      </c>
      <c r="C122" s="4" t="s">
        <v>4</v>
      </c>
      <c r="D122" s="5">
        <v>0.10920000000000001</v>
      </c>
      <c r="E122" s="5"/>
      <c r="F122" s="5">
        <f t="shared" si="2"/>
        <v>0</v>
      </c>
      <c r="G122" s="91" t="s">
        <v>293</v>
      </c>
    </row>
    <row r="123" spans="1:216" x14ac:dyDescent="0.45">
      <c r="A123" s="49" t="s">
        <v>243</v>
      </c>
      <c r="B123" s="3" t="s">
        <v>240</v>
      </c>
      <c r="C123" s="4" t="s">
        <v>19</v>
      </c>
      <c r="D123" s="5">
        <v>1.1950999999999998</v>
      </c>
      <c r="E123" s="5"/>
      <c r="F123" s="5">
        <f t="shared" si="2"/>
        <v>0</v>
      </c>
      <c r="G123" s="91" t="s">
        <v>293</v>
      </c>
    </row>
    <row r="124" spans="1:216" x14ac:dyDescent="0.45">
      <c r="A124" s="49" t="s">
        <v>278</v>
      </c>
      <c r="B124" s="3" t="s">
        <v>235</v>
      </c>
      <c r="C124" s="4" t="s">
        <v>5</v>
      </c>
      <c r="D124" s="5">
        <v>1.9379999999999998E-2</v>
      </c>
      <c r="E124" s="5"/>
      <c r="F124" s="5">
        <f t="shared" si="2"/>
        <v>0</v>
      </c>
      <c r="G124" s="91" t="s">
        <v>293</v>
      </c>
    </row>
    <row r="125" spans="1:216" ht="16.5" x14ac:dyDescent="0.45">
      <c r="A125" s="49" t="s">
        <v>97</v>
      </c>
      <c r="B125" s="50" t="s">
        <v>251</v>
      </c>
      <c r="C125" s="4" t="s">
        <v>295</v>
      </c>
      <c r="D125" s="5">
        <v>2.5499999999999998</v>
      </c>
      <c r="E125" s="5"/>
      <c r="F125" s="5">
        <f t="shared" si="2"/>
        <v>0</v>
      </c>
      <c r="G125" s="91" t="s">
        <v>294</v>
      </c>
    </row>
    <row r="126" spans="1:216" x14ac:dyDescent="0.45">
      <c r="A126" s="49" t="s">
        <v>105</v>
      </c>
      <c r="B126" s="3" t="s">
        <v>252</v>
      </c>
      <c r="C126" s="4" t="s">
        <v>5</v>
      </c>
      <c r="D126" s="5">
        <v>3.1875</v>
      </c>
      <c r="E126" s="5"/>
      <c r="F126" s="5">
        <f t="shared" si="2"/>
        <v>0</v>
      </c>
      <c r="G126" s="91" t="s">
        <v>293</v>
      </c>
    </row>
    <row r="127" spans="1:216" ht="16.5" x14ac:dyDescent="0.45">
      <c r="A127" s="49" t="s">
        <v>20</v>
      </c>
      <c r="B127" s="50" t="s">
        <v>253</v>
      </c>
      <c r="C127" s="4" t="s">
        <v>295</v>
      </c>
      <c r="D127" s="5">
        <v>0.52500000000000002</v>
      </c>
      <c r="E127" s="5"/>
      <c r="F127" s="5">
        <f t="shared" si="2"/>
        <v>0</v>
      </c>
      <c r="G127" s="91" t="s">
        <v>294</v>
      </c>
    </row>
    <row r="128" spans="1:216" x14ac:dyDescent="0.45">
      <c r="A128" s="49" t="s">
        <v>196</v>
      </c>
      <c r="B128" s="3" t="s">
        <v>254</v>
      </c>
      <c r="C128" s="4" t="s">
        <v>5</v>
      </c>
      <c r="D128" s="5">
        <v>0.60375000000000001</v>
      </c>
      <c r="E128" s="5"/>
      <c r="F128" s="5">
        <f t="shared" si="2"/>
        <v>0</v>
      </c>
      <c r="G128" s="91" t="s">
        <v>293</v>
      </c>
    </row>
    <row r="129" spans="1:7" x14ac:dyDescent="0.45">
      <c r="A129" s="49" t="s">
        <v>15</v>
      </c>
      <c r="B129" s="50" t="s">
        <v>303</v>
      </c>
      <c r="C129" s="4" t="s">
        <v>5</v>
      </c>
      <c r="D129" s="5">
        <v>0.68400000000000005</v>
      </c>
      <c r="E129" s="5"/>
      <c r="F129" s="5">
        <f t="shared" si="2"/>
        <v>0</v>
      </c>
      <c r="G129" s="91" t="s">
        <v>294</v>
      </c>
    </row>
    <row r="130" spans="1:7" x14ac:dyDescent="0.45">
      <c r="A130" s="49" t="s">
        <v>197</v>
      </c>
      <c r="B130" s="3" t="s">
        <v>147</v>
      </c>
      <c r="C130" s="4" t="s">
        <v>5</v>
      </c>
      <c r="D130" s="5">
        <v>0.69425999999999999</v>
      </c>
      <c r="E130" s="5"/>
      <c r="F130" s="5">
        <f t="shared" si="2"/>
        <v>0</v>
      </c>
      <c r="G130" s="91" t="s">
        <v>293</v>
      </c>
    </row>
    <row r="131" spans="1:7" x14ac:dyDescent="0.45">
      <c r="A131" s="49" t="s">
        <v>198</v>
      </c>
      <c r="B131" s="3" t="s">
        <v>250</v>
      </c>
      <c r="C131" s="4" t="s">
        <v>4</v>
      </c>
      <c r="D131" s="5">
        <v>4.6399999999999997E-2</v>
      </c>
      <c r="E131" s="5"/>
      <c r="F131" s="5">
        <f t="shared" si="2"/>
        <v>0</v>
      </c>
      <c r="G131" s="91" t="s">
        <v>293</v>
      </c>
    </row>
    <row r="132" spans="1:7" x14ac:dyDescent="0.45">
      <c r="A132" s="49" t="s">
        <v>199</v>
      </c>
      <c r="B132" s="3" t="s">
        <v>234</v>
      </c>
      <c r="C132" s="4" t="s">
        <v>19</v>
      </c>
      <c r="D132" s="5">
        <v>5.1573599999999997E-2</v>
      </c>
      <c r="E132" s="5"/>
      <c r="F132" s="5">
        <f t="shared" si="2"/>
        <v>0</v>
      </c>
      <c r="G132" s="91" t="s">
        <v>293</v>
      </c>
    </row>
    <row r="133" spans="1:7" x14ac:dyDescent="0.45">
      <c r="A133" s="49" t="s">
        <v>244</v>
      </c>
      <c r="B133" s="3" t="s">
        <v>235</v>
      </c>
      <c r="C133" s="4" t="s">
        <v>5</v>
      </c>
      <c r="D133" s="5">
        <v>5.4720000000000007E-4</v>
      </c>
      <c r="E133" s="5"/>
      <c r="F133" s="5">
        <f t="shared" si="2"/>
        <v>0</v>
      </c>
      <c r="G133" s="91" t="s">
        <v>293</v>
      </c>
    </row>
    <row r="134" spans="1:7" ht="16.5" x14ac:dyDescent="0.45">
      <c r="A134" s="49" t="s">
        <v>27</v>
      </c>
      <c r="B134" s="50" t="s">
        <v>255</v>
      </c>
      <c r="C134" s="4" t="s">
        <v>295</v>
      </c>
      <c r="D134" s="5">
        <v>2.52</v>
      </c>
      <c r="E134" s="5"/>
      <c r="F134" s="5">
        <f t="shared" si="2"/>
        <v>0</v>
      </c>
      <c r="G134" s="91" t="s">
        <v>294</v>
      </c>
    </row>
    <row r="135" spans="1:7" x14ac:dyDescent="0.45">
      <c r="A135" s="76" t="s">
        <v>22</v>
      </c>
      <c r="B135" s="77" t="s">
        <v>256</v>
      </c>
      <c r="C135" s="78" t="s">
        <v>4</v>
      </c>
      <c r="D135" s="5">
        <v>1.5599999999999999E-2</v>
      </c>
      <c r="E135" s="5"/>
      <c r="F135" s="5">
        <f t="shared" si="2"/>
        <v>0</v>
      </c>
      <c r="G135" s="91" t="s">
        <v>294</v>
      </c>
    </row>
    <row r="136" spans="1:7" x14ac:dyDescent="0.45">
      <c r="A136" s="76" t="s">
        <v>90</v>
      </c>
      <c r="B136" s="79" t="s">
        <v>304</v>
      </c>
      <c r="C136" s="78" t="s">
        <v>4</v>
      </c>
      <c r="D136" s="5">
        <v>9.4000000000000004E-3</v>
      </c>
      <c r="E136" s="5"/>
      <c r="F136" s="5">
        <f t="shared" si="2"/>
        <v>0</v>
      </c>
      <c r="G136" s="91" t="s">
        <v>293</v>
      </c>
    </row>
    <row r="137" spans="1:7" x14ac:dyDescent="0.45">
      <c r="A137" s="76" t="s">
        <v>249</v>
      </c>
      <c r="B137" s="79" t="s">
        <v>305</v>
      </c>
      <c r="C137" s="78" t="s">
        <v>4</v>
      </c>
      <c r="D137" s="5">
        <v>6.1999999999999998E-3</v>
      </c>
      <c r="E137" s="5"/>
      <c r="F137" s="5">
        <f t="shared" si="2"/>
        <v>0</v>
      </c>
      <c r="G137" s="91" t="s">
        <v>293</v>
      </c>
    </row>
    <row r="138" spans="1:7" x14ac:dyDescent="0.45">
      <c r="A138" s="49" t="s">
        <v>53</v>
      </c>
      <c r="B138" s="50" t="s">
        <v>257</v>
      </c>
      <c r="C138" s="4" t="s">
        <v>4</v>
      </c>
      <c r="D138" s="5">
        <v>0.59484999999999999</v>
      </c>
      <c r="E138" s="5"/>
      <c r="F138" s="5">
        <f t="shared" si="2"/>
        <v>0</v>
      </c>
      <c r="G138" s="91" t="s">
        <v>294</v>
      </c>
    </row>
    <row r="139" spans="1:7" x14ac:dyDescent="0.45">
      <c r="A139" s="68" t="s">
        <v>59</v>
      </c>
      <c r="B139" s="71" t="s">
        <v>258</v>
      </c>
      <c r="C139" s="70" t="s">
        <v>4</v>
      </c>
      <c r="D139" s="8">
        <v>0.34748000000000001</v>
      </c>
      <c r="E139" s="5"/>
      <c r="F139" s="5">
        <f t="shared" si="2"/>
        <v>0</v>
      </c>
      <c r="G139" s="91" t="s">
        <v>293</v>
      </c>
    </row>
    <row r="140" spans="1:7" x14ac:dyDescent="0.45">
      <c r="A140" s="68" t="s">
        <v>279</v>
      </c>
      <c r="B140" s="71" t="s">
        <v>259</v>
      </c>
      <c r="C140" s="70" t="s">
        <v>4</v>
      </c>
      <c r="D140" s="8">
        <v>0.18248</v>
      </c>
      <c r="E140" s="5"/>
      <c r="F140" s="5">
        <f t="shared" si="2"/>
        <v>0</v>
      </c>
      <c r="G140" s="91" t="s">
        <v>293</v>
      </c>
    </row>
    <row r="141" spans="1:7" x14ac:dyDescent="0.45">
      <c r="A141" s="68" t="s">
        <v>280</v>
      </c>
      <c r="B141" s="71" t="s">
        <v>260</v>
      </c>
      <c r="C141" s="70" t="s">
        <v>4</v>
      </c>
      <c r="D141" s="8">
        <v>6.4890000000000003E-2</v>
      </c>
      <c r="E141" s="5"/>
      <c r="F141" s="5">
        <f t="shared" si="2"/>
        <v>0</v>
      </c>
      <c r="G141" s="91" t="s">
        <v>293</v>
      </c>
    </row>
    <row r="142" spans="1:7" x14ac:dyDescent="0.45">
      <c r="A142" s="68" t="s">
        <v>281</v>
      </c>
      <c r="B142" s="71" t="s">
        <v>236</v>
      </c>
      <c r="C142" s="70" t="s">
        <v>12</v>
      </c>
      <c r="D142" s="8">
        <v>2.9742500000000001</v>
      </c>
      <c r="E142" s="5"/>
      <c r="F142" s="5">
        <f t="shared" si="2"/>
        <v>0</v>
      </c>
      <c r="G142" s="91" t="s">
        <v>293</v>
      </c>
    </row>
    <row r="143" spans="1:7" x14ac:dyDescent="0.45">
      <c r="A143" s="68" t="s">
        <v>282</v>
      </c>
      <c r="B143" s="71" t="s">
        <v>237</v>
      </c>
      <c r="C143" s="70" t="s">
        <v>12</v>
      </c>
      <c r="D143" s="8">
        <v>9.3391450000000003</v>
      </c>
      <c r="E143" s="5"/>
      <c r="F143" s="5">
        <f t="shared" si="2"/>
        <v>0</v>
      </c>
      <c r="G143" s="91" t="s">
        <v>293</v>
      </c>
    </row>
    <row r="144" spans="1:7" x14ac:dyDescent="0.45">
      <c r="A144" s="25" t="s">
        <v>49</v>
      </c>
      <c r="B144" s="3" t="s">
        <v>274</v>
      </c>
      <c r="C144" s="4" t="s">
        <v>4</v>
      </c>
      <c r="D144" s="5">
        <v>0.57279999999999998</v>
      </c>
      <c r="E144" s="5"/>
      <c r="F144" s="5">
        <f t="shared" si="2"/>
        <v>0</v>
      </c>
      <c r="G144" s="91" t="s">
        <v>294</v>
      </c>
    </row>
    <row r="145" spans="1:7" x14ac:dyDescent="0.45">
      <c r="A145" s="24" t="s">
        <v>60</v>
      </c>
      <c r="B145" s="3" t="s">
        <v>275</v>
      </c>
      <c r="C145" s="4" t="s">
        <v>4</v>
      </c>
      <c r="D145" s="5">
        <v>0.57279999999999998</v>
      </c>
      <c r="E145" s="5"/>
      <c r="F145" s="5">
        <f t="shared" si="2"/>
        <v>0</v>
      </c>
      <c r="G145" s="91" t="s">
        <v>293</v>
      </c>
    </row>
    <row r="146" spans="1:7" x14ac:dyDescent="0.45">
      <c r="A146" s="24" t="s">
        <v>283</v>
      </c>
      <c r="B146" s="3" t="s">
        <v>236</v>
      </c>
      <c r="C146" s="4" t="s">
        <v>12</v>
      </c>
      <c r="D146" s="5">
        <v>1.8902399999999999</v>
      </c>
      <c r="E146" s="5"/>
      <c r="F146" s="5">
        <f t="shared" si="2"/>
        <v>0</v>
      </c>
      <c r="G146" s="91" t="s">
        <v>293</v>
      </c>
    </row>
    <row r="147" spans="1:7" x14ac:dyDescent="0.45">
      <c r="A147" s="24" t="s">
        <v>284</v>
      </c>
      <c r="B147" s="3" t="s">
        <v>237</v>
      </c>
      <c r="C147" s="4" t="s">
        <v>12</v>
      </c>
      <c r="D147" s="5">
        <v>8.7065599999999996</v>
      </c>
      <c r="E147" s="5"/>
      <c r="F147" s="5">
        <f t="shared" si="2"/>
        <v>0</v>
      </c>
      <c r="G147" s="91" t="s">
        <v>293</v>
      </c>
    </row>
    <row r="148" spans="1:7" x14ac:dyDescent="0.45">
      <c r="A148" s="49" t="s">
        <v>50</v>
      </c>
      <c r="B148" s="50" t="s">
        <v>306</v>
      </c>
      <c r="C148" s="4" t="s">
        <v>19</v>
      </c>
      <c r="D148" s="5">
        <v>42.7</v>
      </c>
      <c r="E148" s="5"/>
      <c r="F148" s="5">
        <f t="shared" si="2"/>
        <v>0</v>
      </c>
      <c r="G148" s="91" t="s">
        <v>294</v>
      </c>
    </row>
    <row r="149" spans="1:7" x14ac:dyDescent="0.45">
      <c r="A149" s="68" t="s">
        <v>61</v>
      </c>
      <c r="B149" s="71" t="s">
        <v>271</v>
      </c>
      <c r="C149" s="4" t="s">
        <v>19</v>
      </c>
      <c r="D149" s="8">
        <v>42.7</v>
      </c>
      <c r="E149" s="5"/>
      <c r="F149" s="5">
        <f t="shared" si="2"/>
        <v>0</v>
      </c>
      <c r="G149" s="91" t="s">
        <v>293</v>
      </c>
    </row>
    <row r="150" spans="1:7" x14ac:dyDescent="0.45">
      <c r="A150" s="68" t="s">
        <v>40</v>
      </c>
      <c r="B150" s="71" t="s">
        <v>272</v>
      </c>
      <c r="C150" s="70" t="s">
        <v>11</v>
      </c>
      <c r="D150" s="8">
        <v>680</v>
      </c>
      <c r="E150" s="5"/>
      <c r="F150" s="5">
        <f t="shared" si="2"/>
        <v>0</v>
      </c>
      <c r="G150" s="91" t="s">
        <v>294</v>
      </c>
    </row>
    <row r="151" spans="1:7" x14ac:dyDescent="0.45">
      <c r="A151" s="68" t="s">
        <v>23</v>
      </c>
      <c r="B151" s="71" t="s">
        <v>273</v>
      </c>
      <c r="C151" s="70" t="s">
        <v>11</v>
      </c>
      <c r="D151" s="8">
        <v>425</v>
      </c>
      <c r="E151" s="5"/>
      <c r="F151" s="5">
        <f t="shared" si="2"/>
        <v>0</v>
      </c>
      <c r="G151" s="91" t="s">
        <v>294</v>
      </c>
    </row>
    <row r="152" spans="1:7" x14ac:dyDescent="0.45">
      <c r="A152" s="49" t="s">
        <v>24</v>
      </c>
      <c r="B152" s="50" t="s">
        <v>261</v>
      </c>
      <c r="C152" s="4" t="s">
        <v>19</v>
      </c>
      <c r="D152" s="5">
        <v>9.24</v>
      </c>
      <c r="E152" s="5"/>
      <c r="F152" s="5">
        <f t="shared" si="2"/>
        <v>0</v>
      </c>
      <c r="G152" s="91" t="s">
        <v>294</v>
      </c>
    </row>
    <row r="153" spans="1:7" x14ac:dyDescent="0.45">
      <c r="A153" s="49" t="s">
        <v>64</v>
      </c>
      <c r="B153" s="3" t="s">
        <v>262</v>
      </c>
      <c r="C153" s="4" t="s">
        <v>19</v>
      </c>
      <c r="D153" s="5">
        <v>9.24</v>
      </c>
      <c r="E153" s="5"/>
      <c r="F153" s="5">
        <f t="shared" si="2"/>
        <v>0</v>
      </c>
      <c r="G153" s="91" t="s">
        <v>293</v>
      </c>
    </row>
    <row r="154" spans="1:7" x14ac:dyDescent="0.45">
      <c r="A154" s="49" t="s">
        <v>285</v>
      </c>
      <c r="B154" s="71" t="s">
        <v>236</v>
      </c>
      <c r="C154" s="70" t="s">
        <v>12</v>
      </c>
      <c r="D154" s="8">
        <v>0.46200000000000002</v>
      </c>
      <c r="E154" s="5"/>
      <c r="F154" s="5">
        <f t="shared" si="2"/>
        <v>0</v>
      </c>
      <c r="G154" s="91" t="s">
        <v>293</v>
      </c>
    </row>
    <row r="155" spans="1:7" x14ac:dyDescent="0.45">
      <c r="A155" s="49" t="s">
        <v>25</v>
      </c>
      <c r="B155" s="50" t="s">
        <v>276</v>
      </c>
      <c r="C155" s="4" t="s">
        <v>4</v>
      </c>
      <c r="D155" s="5">
        <v>0.11173000000000001</v>
      </c>
      <c r="E155" s="5"/>
      <c r="F155" s="5">
        <f t="shared" si="2"/>
        <v>0</v>
      </c>
      <c r="G155" s="91" t="s">
        <v>294</v>
      </c>
    </row>
    <row r="156" spans="1:7" x14ac:dyDescent="0.45">
      <c r="A156" s="49" t="s">
        <v>65</v>
      </c>
      <c r="B156" s="3" t="s">
        <v>263</v>
      </c>
      <c r="C156" s="4" t="s">
        <v>4</v>
      </c>
      <c r="D156" s="5">
        <v>0.11173000000000001</v>
      </c>
      <c r="E156" s="5"/>
      <c r="F156" s="5">
        <f t="shared" si="2"/>
        <v>0</v>
      </c>
      <c r="G156" s="91" t="s">
        <v>293</v>
      </c>
    </row>
    <row r="157" spans="1:7" x14ac:dyDescent="0.45">
      <c r="A157" s="49" t="s">
        <v>287</v>
      </c>
      <c r="B157" s="3" t="s">
        <v>236</v>
      </c>
      <c r="C157" s="4" t="s">
        <v>12</v>
      </c>
      <c r="D157" s="5">
        <v>3.0167100000000002</v>
      </c>
      <c r="E157" s="5"/>
      <c r="F157" s="5">
        <f t="shared" si="2"/>
        <v>0</v>
      </c>
      <c r="G157" s="91" t="s">
        <v>293</v>
      </c>
    </row>
    <row r="158" spans="1:7" x14ac:dyDescent="0.45">
      <c r="A158" s="49" t="s">
        <v>286</v>
      </c>
      <c r="B158" s="73" t="s">
        <v>264</v>
      </c>
      <c r="C158" s="4" t="s">
        <v>12</v>
      </c>
      <c r="D158" s="5">
        <v>1.1173000000000002</v>
      </c>
      <c r="E158" s="5"/>
      <c r="F158" s="5">
        <f t="shared" si="2"/>
        <v>0</v>
      </c>
      <c r="G158" s="91" t="s">
        <v>293</v>
      </c>
    </row>
    <row r="159" spans="1:7" x14ac:dyDescent="0.45">
      <c r="A159" s="49" t="s">
        <v>288</v>
      </c>
      <c r="B159" s="73" t="s">
        <v>237</v>
      </c>
      <c r="C159" s="4" t="s">
        <v>12</v>
      </c>
      <c r="D159" s="5">
        <v>1.8994100000000003</v>
      </c>
      <c r="E159" s="5"/>
      <c r="F159" s="5">
        <f t="shared" si="2"/>
        <v>0</v>
      </c>
      <c r="G159" s="91" t="s">
        <v>293</v>
      </c>
    </row>
    <row r="160" spans="1:7" x14ac:dyDescent="0.45">
      <c r="A160" s="49" t="s">
        <v>42</v>
      </c>
      <c r="B160" s="50" t="s">
        <v>307</v>
      </c>
      <c r="C160" s="4" t="s">
        <v>19</v>
      </c>
      <c r="D160" s="5">
        <v>7.22</v>
      </c>
      <c r="E160" s="5"/>
      <c r="F160" s="5">
        <f t="shared" si="2"/>
        <v>0</v>
      </c>
      <c r="G160" s="91" t="s">
        <v>294</v>
      </c>
    </row>
    <row r="161" spans="1:7" x14ac:dyDescent="0.45">
      <c r="A161" s="68" t="s">
        <v>66</v>
      </c>
      <c r="B161" s="71" t="s">
        <v>271</v>
      </c>
      <c r="C161" s="4" t="s">
        <v>19</v>
      </c>
      <c r="D161" s="8">
        <v>7.22</v>
      </c>
      <c r="E161" s="5"/>
      <c r="F161" s="5">
        <f t="shared" si="2"/>
        <v>0</v>
      </c>
      <c r="G161" s="91" t="s">
        <v>293</v>
      </c>
    </row>
    <row r="162" spans="1:7" x14ac:dyDescent="0.45">
      <c r="A162" s="49" t="s">
        <v>51</v>
      </c>
      <c r="B162" s="50" t="s">
        <v>277</v>
      </c>
      <c r="C162" s="4" t="s">
        <v>14</v>
      </c>
      <c r="D162" s="5">
        <v>1</v>
      </c>
      <c r="E162" s="5"/>
      <c r="F162" s="5">
        <f t="shared" si="2"/>
        <v>0</v>
      </c>
      <c r="G162" s="91" t="s">
        <v>294</v>
      </c>
    </row>
    <row r="163" spans="1:7" x14ac:dyDescent="0.45">
      <c r="A163" s="68" t="s">
        <v>67</v>
      </c>
      <c r="B163" s="71" t="s">
        <v>241</v>
      </c>
      <c r="C163" s="4" t="s">
        <v>13</v>
      </c>
      <c r="D163" s="5">
        <v>6</v>
      </c>
      <c r="E163" s="5"/>
      <c r="F163" s="5">
        <f t="shared" si="2"/>
        <v>0</v>
      </c>
      <c r="G163" s="91" t="s">
        <v>293</v>
      </c>
    </row>
    <row r="164" spans="1:7" x14ac:dyDescent="0.45">
      <c r="A164" s="76" t="s">
        <v>34</v>
      </c>
      <c r="B164" s="77" t="s">
        <v>265</v>
      </c>
      <c r="C164" s="78" t="s">
        <v>19</v>
      </c>
      <c r="D164" s="5">
        <v>59.77</v>
      </c>
      <c r="E164" s="5"/>
      <c r="F164" s="5">
        <f t="shared" si="2"/>
        <v>0</v>
      </c>
      <c r="G164" s="91" t="s">
        <v>294</v>
      </c>
    </row>
    <row r="165" spans="1:7" x14ac:dyDescent="0.45">
      <c r="A165" s="76" t="s">
        <v>68</v>
      </c>
      <c r="B165" s="79" t="s">
        <v>238</v>
      </c>
      <c r="C165" s="78" t="s">
        <v>12</v>
      </c>
      <c r="D165" s="5">
        <v>15.002270000000001</v>
      </c>
      <c r="E165" s="5"/>
      <c r="F165" s="5">
        <f t="shared" si="2"/>
        <v>0</v>
      </c>
      <c r="G165" s="91" t="s">
        <v>293</v>
      </c>
    </row>
    <row r="166" spans="1:7" x14ac:dyDescent="0.45">
      <c r="A166" s="76" t="s">
        <v>289</v>
      </c>
      <c r="B166" s="79" t="s">
        <v>239</v>
      </c>
      <c r="C166" s="78" t="s">
        <v>12</v>
      </c>
      <c r="D166" s="5">
        <v>1.6137900000000003</v>
      </c>
      <c r="E166" s="5"/>
      <c r="F166" s="5">
        <f t="shared" si="2"/>
        <v>0</v>
      </c>
      <c r="G166" s="91" t="s">
        <v>293</v>
      </c>
    </row>
    <row r="167" spans="1:7" x14ac:dyDescent="0.45">
      <c r="A167" s="25" t="s">
        <v>28</v>
      </c>
      <c r="B167" s="3" t="s">
        <v>270</v>
      </c>
      <c r="C167" s="4" t="s">
        <v>19</v>
      </c>
      <c r="D167" s="5">
        <v>6.74</v>
      </c>
      <c r="E167" s="5"/>
      <c r="F167" s="5">
        <f t="shared" si="2"/>
        <v>0</v>
      </c>
      <c r="G167" s="91" t="s">
        <v>294</v>
      </c>
    </row>
    <row r="168" spans="1:7" x14ac:dyDescent="0.45">
      <c r="A168" s="25" t="s">
        <v>69</v>
      </c>
      <c r="B168" s="3" t="s">
        <v>269</v>
      </c>
      <c r="C168" s="4" t="s">
        <v>5</v>
      </c>
      <c r="D168" s="5">
        <v>0.17186999999999999</v>
      </c>
      <c r="E168" s="5"/>
      <c r="F168" s="5">
        <f t="shared" si="2"/>
        <v>0</v>
      </c>
      <c r="G168" s="91" t="s">
        <v>293</v>
      </c>
    </row>
    <row r="169" spans="1:7" ht="16.5" x14ac:dyDescent="0.45">
      <c r="A169" s="26" t="s">
        <v>52</v>
      </c>
      <c r="B169" s="6" t="s">
        <v>266</v>
      </c>
      <c r="C169" s="2" t="s">
        <v>309</v>
      </c>
      <c r="D169" s="5">
        <v>6.74</v>
      </c>
      <c r="E169" s="5"/>
      <c r="F169" s="5">
        <f t="shared" si="2"/>
        <v>0</v>
      </c>
      <c r="G169" s="91" t="s">
        <v>294</v>
      </c>
    </row>
    <row r="170" spans="1:7" x14ac:dyDescent="0.45">
      <c r="A170" s="26" t="s">
        <v>70</v>
      </c>
      <c r="B170" s="6" t="s">
        <v>267</v>
      </c>
      <c r="C170" s="2" t="s">
        <v>12</v>
      </c>
      <c r="D170" s="5">
        <v>4.2462</v>
      </c>
      <c r="E170" s="5"/>
      <c r="F170" s="5">
        <f t="shared" si="2"/>
        <v>0</v>
      </c>
      <c r="G170" s="91" t="s">
        <v>293</v>
      </c>
    </row>
    <row r="171" spans="1:7" x14ac:dyDescent="0.45">
      <c r="A171" s="26" t="s">
        <v>290</v>
      </c>
      <c r="B171" s="6" t="s">
        <v>268</v>
      </c>
      <c r="C171" s="2" t="s">
        <v>12</v>
      </c>
      <c r="D171" s="5">
        <v>3.4374000000000002</v>
      </c>
      <c r="E171" s="5"/>
      <c r="F171" s="5">
        <f t="shared" si="2"/>
        <v>0</v>
      </c>
      <c r="G171" s="91" t="s">
        <v>293</v>
      </c>
    </row>
    <row r="172" spans="1:7" x14ac:dyDescent="0.45">
      <c r="A172" s="74"/>
      <c r="B172" s="75" t="s">
        <v>17</v>
      </c>
      <c r="C172" s="6"/>
      <c r="D172" s="96"/>
      <c r="E172" s="96"/>
      <c r="F172" s="96"/>
      <c r="G172" s="91"/>
    </row>
    <row r="173" spans="1:7" ht="16.5" x14ac:dyDescent="0.45">
      <c r="A173" s="80" t="s">
        <v>38</v>
      </c>
      <c r="B173" s="81" t="s">
        <v>179</v>
      </c>
      <c r="C173" s="82" t="s">
        <v>295</v>
      </c>
      <c r="D173" s="93">
        <v>6.3</v>
      </c>
      <c r="E173" s="94"/>
      <c r="F173" s="94">
        <f>D173*E173</f>
        <v>0</v>
      </c>
      <c r="G173" s="91" t="s">
        <v>294</v>
      </c>
    </row>
    <row r="174" spans="1:7" ht="16.5" x14ac:dyDescent="0.45">
      <c r="A174" s="80" t="s">
        <v>31</v>
      </c>
      <c r="B174" s="81" t="s">
        <v>319</v>
      </c>
      <c r="C174" s="82" t="s">
        <v>6</v>
      </c>
      <c r="D174" s="94">
        <v>30</v>
      </c>
      <c r="E174" s="94"/>
      <c r="F174" s="94">
        <f t="shared" ref="F174:F214" si="3">D174*E174</f>
        <v>0</v>
      </c>
      <c r="G174" s="91" t="s">
        <v>294</v>
      </c>
    </row>
    <row r="175" spans="1:7" ht="16.5" x14ac:dyDescent="0.45">
      <c r="A175" s="80" t="s">
        <v>99</v>
      </c>
      <c r="B175" s="83" t="s">
        <v>46</v>
      </c>
      <c r="C175" s="82" t="s">
        <v>295</v>
      </c>
      <c r="D175" s="93">
        <v>1.8</v>
      </c>
      <c r="E175" s="94"/>
      <c r="F175" s="94">
        <f t="shared" si="3"/>
        <v>0</v>
      </c>
      <c r="G175" s="91" t="s">
        <v>293</v>
      </c>
    </row>
    <row r="176" spans="1:7" ht="16.5" x14ac:dyDescent="0.45">
      <c r="A176" s="80" t="s">
        <v>32</v>
      </c>
      <c r="B176" s="81" t="s">
        <v>33</v>
      </c>
      <c r="C176" s="82" t="s">
        <v>295</v>
      </c>
      <c r="D176" s="93">
        <v>4.5</v>
      </c>
      <c r="E176" s="94"/>
      <c r="F176" s="94">
        <f t="shared" si="3"/>
        <v>0</v>
      </c>
      <c r="G176" s="91" t="s">
        <v>294</v>
      </c>
    </row>
    <row r="177" spans="1:7" ht="16.5" x14ac:dyDescent="0.45">
      <c r="A177" s="80">
        <v>4</v>
      </c>
      <c r="B177" s="81" t="s">
        <v>98</v>
      </c>
      <c r="C177" s="82" t="s">
        <v>295</v>
      </c>
      <c r="D177" s="94">
        <v>1.8</v>
      </c>
      <c r="E177" s="94"/>
      <c r="F177" s="94">
        <f t="shared" si="3"/>
        <v>0</v>
      </c>
      <c r="G177" s="91" t="s">
        <v>294</v>
      </c>
    </row>
    <row r="178" spans="1:7" x14ac:dyDescent="0.45">
      <c r="A178" s="52" t="s">
        <v>20</v>
      </c>
      <c r="B178" s="46" t="s">
        <v>36</v>
      </c>
      <c r="C178" s="47" t="s">
        <v>6</v>
      </c>
      <c r="D178" s="94">
        <v>30</v>
      </c>
      <c r="E178" s="94"/>
      <c r="F178" s="94">
        <f t="shared" si="3"/>
        <v>0</v>
      </c>
      <c r="G178" s="91" t="s">
        <v>294</v>
      </c>
    </row>
    <row r="179" spans="1:7" x14ac:dyDescent="0.45">
      <c r="A179" s="52" t="s">
        <v>196</v>
      </c>
      <c r="B179" s="46" t="s">
        <v>37</v>
      </c>
      <c r="C179" s="47" t="s">
        <v>6</v>
      </c>
      <c r="D179" s="94">
        <v>30</v>
      </c>
      <c r="E179" s="94"/>
      <c r="F179" s="94">
        <f t="shared" si="3"/>
        <v>0</v>
      </c>
      <c r="G179" s="91" t="s">
        <v>293</v>
      </c>
    </row>
    <row r="180" spans="1:7" x14ac:dyDescent="0.45">
      <c r="A180" s="49">
        <v>6</v>
      </c>
      <c r="B180" s="3" t="s">
        <v>194</v>
      </c>
      <c r="C180" s="4" t="s">
        <v>5</v>
      </c>
      <c r="D180" s="5">
        <v>0.2</v>
      </c>
      <c r="E180" s="94"/>
      <c r="F180" s="94">
        <f t="shared" si="3"/>
        <v>0</v>
      </c>
      <c r="G180" s="91" t="s">
        <v>294</v>
      </c>
    </row>
    <row r="181" spans="1:7" x14ac:dyDescent="0.45">
      <c r="A181" s="49" t="s">
        <v>197</v>
      </c>
      <c r="B181" s="3" t="s">
        <v>147</v>
      </c>
      <c r="C181" s="4" t="s">
        <v>5</v>
      </c>
      <c r="D181" s="5">
        <v>0.20400000000000001</v>
      </c>
      <c r="E181" s="94"/>
      <c r="F181" s="94">
        <f t="shared" si="3"/>
        <v>0</v>
      </c>
      <c r="G181" s="91" t="s">
        <v>293</v>
      </c>
    </row>
    <row r="182" spans="1:7" x14ac:dyDescent="0.45">
      <c r="A182" s="49" t="s">
        <v>198</v>
      </c>
      <c r="B182" s="3" t="s">
        <v>193</v>
      </c>
      <c r="C182" s="4" t="s">
        <v>5</v>
      </c>
      <c r="D182" s="5">
        <v>4.8000000000000004E-3</v>
      </c>
      <c r="E182" s="94"/>
      <c r="F182" s="94">
        <f t="shared" si="3"/>
        <v>0</v>
      </c>
      <c r="G182" s="91" t="s">
        <v>293</v>
      </c>
    </row>
    <row r="183" spans="1:7" x14ac:dyDescent="0.45">
      <c r="A183" s="49" t="s">
        <v>199</v>
      </c>
      <c r="B183" s="3" t="s">
        <v>195</v>
      </c>
      <c r="C183" s="4" t="s">
        <v>11</v>
      </c>
      <c r="D183" s="5">
        <v>4</v>
      </c>
      <c r="E183" s="94"/>
      <c r="F183" s="94">
        <f t="shared" si="3"/>
        <v>0</v>
      </c>
      <c r="G183" s="91" t="s">
        <v>293</v>
      </c>
    </row>
    <row r="184" spans="1:7" x14ac:dyDescent="0.45">
      <c r="A184" s="37" t="s">
        <v>27</v>
      </c>
      <c r="B184" s="84" t="s">
        <v>180</v>
      </c>
      <c r="C184" s="39" t="s">
        <v>11</v>
      </c>
      <c r="D184" s="92">
        <v>1</v>
      </c>
      <c r="E184" s="94"/>
      <c r="F184" s="94">
        <f t="shared" si="3"/>
        <v>0</v>
      </c>
      <c r="G184" s="91" t="s">
        <v>294</v>
      </c>
    </row>
    <row r="185" spans="1:7" x14ac:dyDescent="0.45">
      <c r="A185" s="57" t="s">
        <v>89</v>
      </c>
      <c r="B185" s="84" t="s">
        <v>181</v>
      </c>
      <c r="C185" s="59" t="s">
        <v>11</v>
      </c>
      <c r="D185" s="94">
        <v>1</v>
      </c>
      <c r="E185" s="94"/>
      <c r="F185" s="94">
        <f t="shared" si="3"/>
        <v>0</v>
      </c>
      <c r="G185" s="91" t="s">
        <v>293</v>
      </c>
    </row>
    <row r="186" spans="1:7" x14ac:dyDescent="0.45">
      <c r="A186" s="37" t="s">
        <v>22</v>
      </c>
      <c r="B186" s="84" t="s">
        <v>183</v>
      </c>
      <c r="C186" s="39" t="s">
        <v>11</v>
      </c>
      <c r="D186" s="92">
        <v>1</v>
      </c>
      <c r="E186" s="94"/>
      <c r="F186" s="94">
        <f t="shared" si="3"/>
        <v>0</v>
      </c>
      <c r="G186" s="91" t="s">
        <v>294</v>
      </c>
    </row>
    <row r="187" spans="1:7" x14ac:dyDescent="0.45">
      <c r="A187" s="57" t="s">
        <v>90</v>
      </c>
      <c r="B187" s="84" t="s">
        <v>182</v>
      </c>
      <c r="C187" s="59" t="s">
        <v>11</v>
      </c>
      <c r="D187" s="94">
        <v>1</v>
      </c>
      <c r="E187" s="94"/>
      <c r="F187" s="94">
        <f t="shared" si="3"/>
        <v>0</v>
      </c>
      <c r="G187" s="91" t="s">
        <v>293</v>
      </c>
    </row>
    <row r="188" spans="1:7" x14ac:dyDescent="0.45">
      <c r="A188" s="57" t="s">
        <v>53</v>
      </c>
      <c r="B188" s="58" t="s">
        <v>184</v>
      </c>
      <c r="C188" s="59" t="s">
        <v>11</v>
      </c>
      <c r="D188" s="94">
        <v>2</v>
      </c>
      <c r="E188" s="94"/>
      <c r="F188" s="94">
        <f t="shared" si="3"/>
        <v>0</v>
      </c>
      <c r="G188" s="91" t="s">
        <v>294</v>
      </c>
    </row>
    <row r="189" spans="1:7" x14ac:dyDescent="0.45">
      <c r="A189" s="57" t="s">
        <v>59</v>
      </c>
      <c r="B189" s="85" t="s">
        <v>185</v>
      </c>
      <c r="C189" s="59" t="s">
        <v>11</v>
      </c>
      <c r="D189" s="93">
        <v>2</v>
      </c>
      <c r="E189" s="94"/>
      <c r="F189" s="94">
        <f t="shared" si="3"/>
        <v>0</v>
      </c>
      <c r="G189" s="91" t="s">
        <v>293</v>
      </c>
    </row>
    <row r="190" spans="1:7" x14ac:dyDescent="0.45">
      <c r="A190" s="57" t="s">
        <v>49</v>
      </c>
      <c r="B190" s="58" t="s">
        <v>186</v>
      </c>
      <c r="C190" s="59" t="s">
        <v>11</v>
      </c>
      <c r="D190" s="94">
        <v>2</v>
      </c>
      <c r="E190" s="94"/>
      <c r="F190" s="94">
        <f t="shared" si="3"/>
        <v>0</v>
      </c>
      <c r="G190" s="91" t="s">
        <v>294</v>
      </c>
    </row>
    <row r="191" spans="1:7" x14ac:dyDescent="0.45">
      <c r="A191" s="57" t="s">
        <v>60</v>
      </c>
      <c r="B191" s="85" t="s">
        <v>187</v>
      </c>
      <c r="C191" s="59" t="s">
        <v>11</v>
      </c>
      <c r="D191" s="93">
        <v>2</v>
      </c>
      <c r="E191" s="94"/>
      <c r="F191" s="94">
        <f t="shared" si="3"/>
        <v>0</v>
      </c>
      <c r="G191" s="91" t="s">
        <v>293</v>
      </c>
    </row>
    <row r="192" spans="1:7" x14ac:dyDescent="0.45">
      <c r="A192" s="57" t="s">
        <v>50</v>
      </c>
      <c r="B192" s="58" t="s">
        <v>100</v>
      </c>
      <c r="C192" s="59" t="s">
        <v>11</v>
      </c>
      <c r="D192" s="93">
        <v>1</v>
      </c>
      <c r="E192" s="94"/>
      <c r="F192" s="94">
        <f t="shared" si="3"/>
        <v>0</v>
      </c>
      <c r="G192" s="91" t="s">
        <v>294</v>
      </c>
    </row>
    <row r="193" spans="1:7" x14ac:dyDescent="0.45">
      <c r="A193" s="57" t="s">
        <v>61</v>
      </c>
      <c r="B193" s="60" t="s">
        <v>101</v>
      </c>
      <c r="C193" s="59" t="s">
        <v>11</v>
      </c>
      <c r="D193" s="94">
        <v>1</v>
      </c>
      <c r="E193" s="94"/>
      <c r="F193" s="94">
        <f t="shared" si="3"/>
        <v>0</v>
      </c>
      <c r="G193" s="91" t="s">
        <v>293</v>
      </c>
    </row>
    <row r="194" spans="1:7" ht="16.5" x14ac:dyDescent="0.45">
      <c r="A194" s="57" t="s">
        <v>40</v>
      </c>
      <c r="B194" s="58" t="s">
        <v>320</v>
      </c>
      <c r="C194" s="59" t="s">
        <v>6</v>
      </c>
      <c r="D194" s="94">
        <v>30</v>
      </c>
      <c r="E194" s="94"/>
      <c r="F194" s="94">
        <f t="shared" si="3"/>
        <v>0</v>
      </c>
      <c r="G194" s="91" t="s">
        <v>294</v>
      </c>
    </row>
    <row r="195" spans="1:7" ht="16.5" x14ac:dyDescent="0.45">
      <c r="A195" s="57" t="s">
        <v>62</v>
      </c>
      <c r="B195" s="58" t="s">
        <v>321</v>
      </c>
      <c r="C195" s="59" t="s">
        <v>6</v>
      </c>
      <c r="D195" s="93">
        <v>30</v>
      </c>
      <c r="E195" s="94"/>
      <c r="F195" s="94">
        <f t="shared" si="3"/>
        <v>0</v>
      </c>
      <c r="G195" s="91" t="s">
        <v>293</v>
      </c>
    </row>
    <row r="196" spans="1:7" ht="16.5" x14ac:dyDescent="0.45">
      <c r="A196" s="57" t="s">
        <v>23</v>
      </c>
      <c r="B196" s="58" t="s">
        <v>322</v>
      </c>
      <c r="C196" s="59" t="s">
        <v>6</v>
      </c>
      <c r="D196" s="94">
        <v>5</v>
      </c>
      <c r="E196" s="94"/>
      <c r="F196" s="94">
        <f t="shared" si="3"/>
        <v>0</v>
      </c>
      <c r="G196" s="91" t="s">
        <v>294</v>
      </c>
    </row>
    <row r="197" spans="1:7" ht="16.5" x14ac:dyDescent="0.45">
      <c r="A197" s="57" t="s">
        <v>63</v>
      </c>
      <c r="B197" s="58" t="s">
        <v>321</v>
      </c>
      <c r="C197" s="59" t="s">
        <v>6</v>
      </c>
      <c r="D197" s="93">
        <v>5</v>
      </c>
      <c r="E197" s="94"/>
      <c r="F197" s="94">
        <f t="shared" si="3"/>
        <v>0</v>
      </c>
      <c r="G197" s="91" t="s">
        <v>293</v>
      </c>
    </row>
    <row r="198" spans="1:7" ht="16.5" x14ac:dyDescent="0.45">
      <c r="A198" s="57" t="s">
        <v>24</v>
      </c>
      <c r="B198" s="58" t="s">
        <v>323</v>
      </c>
      <c r="C198" s="59" t="s">
        <v>6</v>
      </c>
      <c r="D198" s="94">
        <v>30</v>
      </c>
      <c r="E198" s="94"/>
      <c r="F198" s="94">
        <f t="shared" si="3"/>
        <v>0</v>
      </c>
      <c r="G198" s="91" t="s">
        <v>294</v>
      </c>
    </row>
    <row r="199" spans="1:7" ht="16.5" x14ac:dyDescent="0.45">
      <c r="A199" s="57" t="s">
        <v>64</v>
      </c>
      <c r="B199" s="58" t="s">
        <v>324</v>
      </c>
      <c r="C199" s="59" t="s">
        <v>6</v>
      </c>
      <c r="D199" s="93">
        <v>30</v>
      </c>
      <c r="E199" s="94"/>
      <c r="F199" s="94">
        <f t="shared" si="3"/>
        <v>0</v>
      </c>
      <c r="G199" s="91" t="s">
        <v>293</v>
      </c>
    </row>
    <row r="200" spans="1:7" x14ac:dyDescent="0.45">
      <c r="A200" s="57" t="s">
        <v>25</v>
      </c>
      <c r="B200" s="48" t="s">
        <v>102</v>
      </c>
      <c r="C200" s="59" t="s">
        <v>11</v>
      </c>
      <c r="D200" s="94">
        <v>2</v>
      </c>
      <c r="E200" s="94"/>
      <c r="F200" s="94">
        <f t="shared" si="3"/>
        <v>0</v>
      </c>
      <c r="G200" s="91" t="s">
        <v>294</v>
      </c>
    </row>
    <row r="201" spans="1:7" x14ac:dyDescent="0.45">
      <c r="A201" s="57" t="s">
        <v>65</v>
      </c>
      <c r="B201" s="85" t="s">
        <v>16</v>
      </c>
      <c r="C201" s="59" t="s">
        <v>13</v>
      </c>
      <c r="D201" s="93">
        <v>2</v>
      </c>
      <c r="E201" s="94"/>
      <c r="F201" s="94">
        <f t="shared" si="3"/>
        <v>0</v>
      </c>
      <c r="G201" s="91" t="s">
        <v>293</v>
      </c>
    </row>
    <row r="202" spans="1:7" x14ac:dyDescent="0.45">
      <c r="A202" s="57" t="s">
        <v>42</v>
      </c>
      <c r="B202" s="48" t="s">
        <v>103</v>
      </c>
      <c r="C202" s="59" t="s">
        <v>11</v>
      </c>
      <c r="D202" s="94">
        <v>1</v>
      </c>
      <c r="E202" s="94"/>
      <c r="F202" s="94">
        <f t="shared" si="3"/>
        <v>0</v>
      </c>
      <c r="G202" s="91" t="s">
        <v>294</v>
      </c>
    </row>
    <row r="203" spans="1:7" x14ac:dyDescent="0.45">
      <c r="A203" s="49" t="s">
        <v>51</v>
      </c>
      <c r="B203" s="3" t="s">
        <v>29</v>
      </c>
      <c r="C203" s="4" t="s">
        <v>6</v>
      </c>
      <c r="D203" s="5">
        <v>3</v>
      </c>
      <c r="E203" s="94"/>
      <c r="F203" s="94">
        <f t="shared" si="3"/>
        <v>0</v>
      </c>
      <c r="G203" s="91" t="s">
        <v>294</v>
      </c>
    </row>
    <row r="204" spans="1:7" x14ac:dyDescent="0.45">
      <c r="A204" s="49" t="s">
        <v>67</v>
      </c>
      <c r="B204" s="3" t="s">
        <v>30</v>
      </c>
      <c r="C204" s="4" t="s">
        <v>6</v>
      </c>
      <c r="D204" s="5">
        <v>3</v>
      </c>
      <c r="E204" s="94"/>
      <c r="F204" s="94">
        <f t="shared" si="3"/>
        <v>0</v>
      </c>
      <c r="G204" s="91" t="s">
        <v>293</v>
      </c>
    </row>
    <row r="205" spans="1:7" x14ac:dyDescent="0.45">
      <c r="A205" s="49" t="s">
        <v>34</v>
      </c>
      <c r="B205" s="50" t="s">
        <v>188</v>
      </c>
      <c r="C205" s="4" t="s">
        <v>11</v>
      </c>
      <c r="D205" s="5">
        <v>3</v>
      </c>
      <c r="E205" s="94"/>
      <c r="F205" s="94">
        <f t="shared" si="3"/>
        <v>0</v>
      </c>
      <c r="G205" s="91" t="s">
        <v>294</v>
      </c>
    </row>
    <row r="206" spans="1:7" x14ac:dyDescent="0.45">
      <c r="A206" s="49" t="s">
        <v>68</v>
      </c>
      <c r="B206" s="3" t="s">
        <v>189</v>
      </c>
      <c r="C206" s="4" t="s">
        <v>6</v>
      </c>
      <c r="D206" s="5">
        <v>4.5</v>
      </c>
      <c r="E206" s="94"/>
      <c r="F206" s="94">
        <f t="shared" si="3"/>
        <v>0</v>
      </c>
      <c r="G206" s="91" t="s">
        <v>293</v>
      </c>
    </row>
    <row r="207" spans="1:7" ht="16.5" x14ac:dyDescent="0.45">
      <c r="A207" s="49" t="s">
        <v>28</v>
      </c>
      <c r="B207" s="3" t="s">
        <v>325</v>
      </c>
      <c r="C207" s="4" t="s">
        <v>6</v>
      </c>
      <c r="D207" s="5">
        <v>2</v>
      </c>
      <c r="E207" s="94"/>
      <c r="F207" s="94">
        <f t="shared" si="3"/>
        <v>0</v>
      </c>
      <c r="G207" s="91" t="s">
        <v>294</v>
      </c>
    </row>
    <row r="208" spans="1:7" ht="16.5" x14ac:dyDescent="0.45">
      <c r="A208" s="49" t="s">
        <v>69</v>
      </c>
      <c r="B208" s="3" t="s">
        <v>326</v>
      </c>
      <c r="C208" s="4" t="s">
        <v>6</v>
      </c>
      <c r="D208" s="5">
        <v>2</v>
      </c>
      <c r="E208" s="94"/>
      <c r="F208" s="94">
        <f t="shared" si="3"/>
        <v>0</v>
      </c>
      <c r="G208" s="91" t="s">
        <v>293</v>
      </c>
    </row>
    <row r="209" spans="1:7" x14ac:dyDescent="0.45">
      <c r="A209" s="52" t="s">
        <v>52</v>
      </c>
      <c r="B209" s="53" t="s">
        <v>47</v>
      </c>
      <c r="C209" s="47" t="s">
        <v>6</v>
      </c>
      <c r="D209" s="94">
        <v>30</v>
      </c>
      <c r="E209" s="94"/>
      <c r="F209" s="94">
        <f t="shared" si="3"/>
        <v>0</v>
      </c>
      <c r="G209" s="91" t="s">
        <v>294</v>
      </c>
    </row>
    <row r="210" spans="1:7" x14ac:dyDescent="0.45">
      <c r="A210" s="52" t="s">
        <v>70</v>
      </c>
      <c r="B210" s="53" t="s">
        <v>48</v>
      </c>
      <c r="C210" s="47" t="s">
        <v>6</v>
      </c>
      <c r="D210" s="93">
        <v>30</v>
      </c>
      <c r="E210" s="94"/>
      <c r="F210" s="94">
        <f t="shared" si="3"/>
        <v>0</v>
      </c>
      <c r="G210" s="91" t="s">
        <v>293</v>
      </c>
    </row>
    <row r="211" spans="1:7" x14ac:dyDescent="0.45">
      <c r="A211" s="52" t="s">
        <v>45</v>
      </c>
      <c r="B211" s="53" t="s">
        <v>190</v>
      </c>
      <c r="C211" s="47" t="s">
        <v>6</v>
      </c>
      <c r="D211" s="94">
        <v>30</v>
      </c>
      <c r="E211" s="94"/>
      <c r="F211" s="94">
        <f t="shared" si="3"/>
        <v>0</v>
      </c>
      <c r="G211" s="91" t="s">
        <v>294</v>
      </c>
    </row>
    <row r="212" spans="1:7" x14ac:dyDescent="0.45">
      <c r="A212" s="52" t="s">
        <v>71</v>
      </c>
      <c r="B212" s="53" t="s">
        <v>48</v>
      </c>
      <c r="C212" s="47" t="s">
        <v>6</v>
      </c>
      <c r="D212" s="93">
        <v>30</v>
      </c>
      <c r="E212" s="94"/>
      <c r="F212" s="94">
        <f t="shared" si="3"/>
        <v>0</v>
      </c>
      <c r="G212" s="91" t="s">
        <v>293</v>
      </c>
    </row>
    <row r="213" spans="1:7" x14ac:dyDescent="0.45">
      <c r="A213" s="52" t="s">
        <v>26</v>
      </c>
      <c r="B213" s="53" t="s">
        <v>191</v>
      </c>
      <c r="C213" s="47" t="s">
        <v>11</v>
      </c>
      <c r="D213" s="94">
        <v>8</v>
      </c>
      <c r="E213" s="94"/>
      <c r="F213" s="94">
        <f t="shared" si="3"/>
        <v>0</v>
      </c>
      <c r="G213" s="91" t="s">
        <v>294</v>
      </c>
    </row>
    <row r="214" spans="1:7" ht="16.5" thickBot="1" x14ac:dyDescent="0.5">
      <c r="A214" s="52" t="s">
        <v>72</v>
      </c>
      <c r="B214" s="53" t="s">
        <v>192</v>
      </c>
      <c r="C214" s="47" t="s">
        <v>14</v>
      </c>
      <c r="D214" s="93">
        <v>1</v>
      </c>
      <c r="E214" s="94"/>
      <c r="F214" s="94">
        <f t="shared" si="3"/>
        <v>0</v>
      </c>
      <c r="G214" s="91" t="s">
        <v>293</v>
      </c>
    </row>
    <row r="215" spans="1:7" ht="16.5" thickBot="1" x14ac:dyDescent="0.4">
      <c r="A215" s="52"/>
      <c r="B215" s="9" t="s">
        <v>7</v>
      </c>
      <c r="C215" s="10"/>
      <c r="D215" s="11"/>
      <c r="E215" s="11"/>
      <c r="F215" s="12">
        <f>SUM(F7:F214)</f>
        <v>0</v>
      </c>
    </row>
    <row r="216" spans="1:7" ht="16.5" thickBot="1" x14ac:dyDescent="0.4">
      <c r="A216" s="52"/>
      <c r="B216" s="13" t="s">
        <v>297</v>
      </c>
      <c r="C216" s="14"/>
      <c r="D216" s="15"/>
      <c r="E216" s="15"/>
      <c r="F216" s="16"/>
    </row>
    <row r="217" spans="1:7" ht="16.5" thickBot="1" x14ac:dyDescent="0.4">
      <c r="A217" s="52"/>
      <c r="B217" s="13" t="s">
        <v>297</v>
      </c>
      <c r="C217" s="14"/>
      <c r="D217" s="15"/>
      <c r="E217" s="15"/>
      <c r="F217" s="16"/>
    </row>
    <row r="218" spans="1:7" ht="16.5" thickBot="1" x14ac:dyDescent="0.4">
      <c r="A218" s="52"/>
      <c r="B218" s="13" t="s">
        <v>297</v>
      </c>
      <c r="C218" s="14"/>
      <c r="D218" s="15"/>
      <c r="E218" s="15"/>
      <c r="F218" s="16"/>
    </row>
    <row r="219" spans="1:7" ht="16.5" thickBot="1" x14ac:dyDescent="0.4">
      <c r="A219" s="52"/>
      <c r="B219" s="17" t="s">
        <v>8</v>
      </c>
      <c r="C219" s="18"/>
      <c r="D219" s="15"/>
      <c r="E219" s="15"/>
      <c r="F219" s="15">
        <f>SUM(F215:F218)</f>
        <v>0</v>
      </c>
    </row>
    <row r="220" spans="1:7" ht="16.5" thickBot="1" x14ac:dyDescent="0.4">
      <c r="A220" s="52"/>
      <c r="B220" s="13" t="s">
        <v>9</v>
      </c>
      <c r="C220" s="14"/>
      <c r="D220" s="15"/>
      <c r="E220" s="15"/>
      <c r="F220" s="16">
        <f>(F219-F113)*C220</f>
        <v>0</v>
      </c>
    </row>
    <row r="221" spans="1:7" ht="16.5" thickBot="1" x14ac:dyDescent="0.4">
      <c r="A221" s="52"/>
      <c r="B221" s="19" t="s">
        <v>8</v>
      </c>
      <c r="C221" s="20"/>
      <c r="D221" s="21"/>
      <c r="E221" s="21"/>
      <c r="F221" s="21">
        <f>SUM(F219:F220)</f>
        <v>0</v>
      </c>
    </row>
    <row r="222" spans="1:7" ht="16.5" thickBot="1" x14ac:dyDescent="0.4">
      <c r="A222" s="52"/>
      <c r="B222" s="13" t="s">
        <v>298</v>
      </c>
      <c r="C222" s="14"/>
      <c r="D222" s="15"/>
      <c r="E222" s="15"/>
      <c r="F222" s="16">
        <f>F221*C222</f>
        <v>0</v>
      </c>
    </row>
    <row r="223" spans="1:7" ht="16.5" thickBot="1" x14ac:dyDescent="0.4">
      <c r="A223" s="52"/>
      <c r="B223" s="19" t="s">
        <v>8</v>
      </c>
      <c r="C223" s="21"/>
      <c r="D223" s="21"/>
      <c r="E223" s="21"/>
      <c r="F223" s="21">
        <f>SUM(F221:F222)</f>
        <v>0</v>
      </c>
    </row>
  </sheetData>
  <autoFilter ref="A6:G223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კრებსითი  სატენდერო</vt:lpstr>
      <vt:lpstr>'კრებსითი  სატენდერო'!Print_Area</vt:lpstr>
      <vt:lpstr>'კრებსითი 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2020-12-11T12:36:39Z</dcterms:modified>
</cp:coreProperties>
</file>