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768"/>
  </bookViews>
  <sheets>
    <sheet name="N1-1 კრებსითი სატენდერო" sheetId="25" r:id="rId1"/>
  </sheets>
  <externalReferences>
    <externalReference r:id="rId2"/>
  </externalReferences>
  <definedNames>
    <definedName name="_xlnm._FilterDatabase" localSheetId="0" hidden="1">'N1-1 კრებსითი სატენდერო'!$A$6:$G$290</definedName>
    <definedName name="_xlnm.Print_Area" localSheetId="0">'N1-1 კრებსითი სატენდერო'!$A$7:$F$290</definedName>
    <definedName name="_xlnm.Print_Titles" localSheetId="0">'N1-1 კრებსითი სატენდერო'!#REF!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83" i="25" l="1"/>
  <c r="F282" i="25"/>
  <c r="F281" i="25"/>
  <c r="F280" i="25"/>
  <c r="F279" i="25"/>
  <c r="F278" i="25"/>
  <c r="F277" i="25"/>
  <c r="F276" i="25"/>
  <c r="F275" i="25"/>
  <c r="F274" i="25"/>
  <c r="F273" i="25"/>
  <c r="F272" i="25"/>
  <c r="F271" i="25"/>
  <c r="F270" i="25"/>
  <c r="F269" i="25"/>
  <c r="F268" i="25"/>
  <c r="F267" i="25"/>
  <c r="F266" i="25"/>
  <c r="F265" i="25"/>
  <c r="F264" i="25"/>
  <c r="F263" i="25"/>
  <c r="F262" i="25"/>
  <c r="F261" i="25"/>
  <c r="F260" i="25"/>
  <c r="F259" i="25"/>
  <c r="F258" i="25"/>
  <c r="F257" i="25"/>
  <c r="F256" i="25"/>
  <c r="F255" i="25"/>
  <c r="F254" i="25"/>
  <c r="F253" i="25"/>
  <c r="F252" i="25"/>
  <c r="F251" i="25"/>
  <c r="F250" i="25"/>
  <c r="F249" i="25"/>
  <c r="F248" i="25"/>
  <c r="F247" i="25"/>
  <c r="F246" i="25"/>
  <c r="F245" i="25"/>
  <c r="F244" i="25"/>
  <c r="F243" i="25"/>
  <c r="F242" i="25"/>
  <c r="F241" i="25"/>
  <c r="F240" i="25"/>
  <c r="F239" i="25"/>
  <c r="F238" i="25"/>
  <c r="F237" i="25"/>
  <c r="F236" i="25"/>
  <c r="F235" i="25"/>
  <c r="F234" i="25"/>
  <c r="F233" i="25"/>
  <c r="F232" i="25"/>
  <c r="F231" i="25"/>
  <c r="F230" i="25"/>
  <c r="F229" i="25"/>
  <c r="F228" i="25"/>
  <c r="F227" i="25"/>
  <c r="F226" i="25"/>
  <c r="F225" i="25"/>
  <c r="F224" i="25"/>
  <c r="F223" i="25"/>
  <c r="F222" i="25"/>
  <c r="F221" i="25"/>
  <c r="F220" i="25"/>
  <c r="F219" i="25"/>
  <c r="F218" i="25"/>
  <c r="F217" i="25"/>
  <c r="F216" i="25"/>
  <c r="F215" i="25"/>
  <c r="F214" i="25"/>
  <c r="F213" i="25"/>
  <c r="F212" i="25"/>
  <c r="F211" i="25"/>
  <c r="F210" i="25"/>
  <c r="F209" i="25"/>
  <c r="F208" i="25"/>
  <c r="F207" i="25"/>
  <c r="F206" i="25"/>
  <c r="F205" i="25"/>
  <c r="F204" i="25"/>
  <c r="F203" i="25"/>
  <c r="F202" i="25"/>
  <c r="F201" i="25"/>
  <c r="F200" i="25"/>
  <c r="F199" i="25"/>
  <c r="F198" i="25"/>
  <c r="F197" i="25"/>
  <c r="F196" i="25"/>
  <c r="F195" i="25"/>
  <c r="F194" i="25"/>
  <c r="F193" i="25"/>
  <c r="F192" i="25"/>
  <c r="F191" i="25"/>
  <c r="F190" i="25"/>
  <c r="F189" i="25"/>
  <c r="F188" i="25"/>
  <c r="F187" i="25"/>
  <c r="F186" i="25"/>
  <c r="F185" i="25"/>
  <c r="F184" i="25"/>
  <c r="F183" i="25"/>
  <c r="F182" i="25"/>
  <c r="F181" i="25"/>
  <c r="F180" i="25"/>
  <c r="F179" i="25"/>
  <c r="F178" i="25"/>
  <c r="F177" i="25"/>
  <c r="F176" i="25"/>
  <c r="F175" i="25"/>
  <c r="F174" i="25"/>
  <c r="F173" i="25"/>
  <c r="F172" i="25"/>
  <c r="F171" i="25"/>
  <c r="F170" i="25"/>
  <c r="F169" i="25"/>
  <c r="F168" i="25"/>
  <c r="F167" i="25"/>
  <c r="F166" i="25"/>
  <c r="F165" i="25"/>
  <c r="F164" i="25"/>
  <c r="F163" i="25"/>
  <c r="F162" i="25"/>
  <c r="F161" i="25"/>
  <c r="F160" i="25"/>
  <c r="F159" i="25"/>
  <c r="F158" i="25"/>
  <c r="F157" i="25"/>
  <c r="F156" i="25"/>
  <c r="F155" i="25"/>
  <c r="F154" i="25"/>
  <c r="F153" i="25"/>
  <c r="F152" i="25"/>
  <c r="F151" i="25"/>
  <c r="F150" i="25"/>
  <c r="F149" i="25"/>
  <c r="F148" i="25"/>
  <c r="F147" i="25"/>
  <c r="F146" i="25"/>
  <c r="F145" i="25"/>
  <c r="F144" i="25"/>
  <c r="F143" i="25"/>
  <c r="F142" i="25"/>
  <c r="F141" i="25"/>
  <c r="F140" i="25"/>
  <c r="F139" i="25"/>
  <c r="F138" i="25"/>
  <c r="F137" i="25"/>
  <c r="F136" i="25"/>
  <c r="F135" i="25"/>
  <c r="F134" i="25"/>
  <c r="F133" i="25"/>
  <c r="F132" i="25"/>
  <c r="F131" i="25"/>
  <c r="F130" i="25"/>
  <c r="F129" i="25"/>
  <c r="F128" i="25"/>
  <c r="F127" i="25"/>
  <c r="F126" i="25"/>
  <c r="F125" i="25"/>
  <c r="F124" i="25"/>
  <c r="F123" i="25"/>
  <c r="F122" i="25"/>
  <c r="F121" i="25"/>
  <c r="F120" i="25"/>
  <c r="F119" i="25"/>
  <c r="F118" i="25"/>
  <c r="F117" i="25"/>
  <c r="F116" i="25"/>
  <c r="F115" i="25"/>
  <c r="F114" i="25"/>
  <c r="F113" i="25"/>
  <c r="F112" i="25"/>
  <c r="F111" i="25"/>
  <c r="F110" i="25"/>
  <c r="F109" i="25"/>
  <c r="F108" i="25"/>
  <c r="F107" i="25"/>
  <c r="F106" i="25"/>
  <c r="F105" i="25"/>
  <c r="F104" i="25"/>
  <c r="F103" i="25"/>
  <c r="F102" i="25"/>
  <c r="F101" i="25"/>
  <c r="F100" i="25"/>
  <c r="F99" i="25"/>
  <c r="F98" i="25"/>
  <c r="F97" i="25"/>
  <c r="F96" i="25"/>
  <c r="F95" i="25"/>
  <c r="F94" i="25"/>
  <c r="F93" i="25"/>
  <c r="F92" i="25"/>
  <c r="F91" i="25"/>
  <c r="F90" i="25"/>
  <c r="F89" i="25"/>
  <c r="F88" i="25"/>
  <c r="F87" i="25"/>
  <c r="F86" i="25"/>
  <c r="F85" i="25"/>
  <c r="F84" i="25"/>
  <c r="F83" i="25"/>
  <c r="F82" i="25"/>
  <c r="F81" i="25"/>
  <c r="F80" i="25"/>
  <c r="F79" i="25"/>
  <c r="F78" i="25"/>
  <c r="F77" i="25"/>
  <c r="F76" i="25"/>
  <c r="F75" i="25"/>
  <c r="F74" i="25"/>
  <c r="F73" i="25"/>
  <c r="F72" i="25"/>
  <c r="F71" i="25"/>
  <c r="F70" i="25"/>
  <c r="F69" i="25"/>
  <c r="F68" i="25"/>
  <c r="F67" i="25"/>
  <c r="F66" i="25"/>
  <c r="F65" i="25"/>
  <c r="F64" i="25"/>
  <c r="F63" i="25"/>
  <c r="F62" i="25"/>
  <c r="F61" i="25"/>
  <c r="F60" i="25"/>
  <c r="F59" i="25"/>
  <c r="F58" i="25"/>
  <c r="F57" i="25"/>
  <c r="F56" i="25"/>
  <c r="F55" i="25"/>
  <c r="F54" i="25"/>
  <c r="F53" i="25"/>
  <c r="F52" i="25"/>
  <c r="F51" i="25"/>
  <c r="F50" i="25"/>
  <c r="F49" i="25"/>
  <c r="F48" i="25"/>
  <c r="F47" i="25"/>
  <c r="F46" i="25"/>
  <c r="F45" i="25"/>
  <c r="F44" i="25"/>
  <c r="F43" i="25"/>
  <c r="F42" i="25"/>
  <c r="F41" i="25"/>
  <c r="F40" i="25"/>
  <c r="F39" i="25"/>
  <c r="F38" i="25"/>
  <c r="F37" i="25"/>
  <c r="F36" i="25"/>
  <c r="F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284" i="25" l="1"/>
  <c r="F285" i="25" l="1"/>
  <c r="F286" i="25" s="1"/>
  <c r="F287" i="25" l="1"/>
  <c r="F288" i="25" s="1"/>
  <c r="F289" i="25" l="1"/>
  <c r="F290" i="25" s="1"/>
</calcChain>
</file>

<file path=xl/sharedStrings.xml><?xml version="1.0" encoding="utf-8"?>
<sst xmlns="http://schemas.openxmlformats.org/spreadsheetml/2006/main" count="1032" uniqueCount="469">
  <si>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</si>
  <si>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</si>
  <si>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</si>
  <si>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</si>
  <si>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</si>
  <si>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</si>
  <si>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</si>
  <si>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</si>
  <si>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</si>
  <si>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</si>
  <si>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</si>
  <si>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</si>
  <si>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</si>
  <si>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2</t>
  </si>
  <si>
    <t>ქვიშა-ხრეში (0-80)მმ</t>
  </si>
  <si>
    <t>5</t>
  </si>
  <si>
    <t>6</t>
  </si>
  <si>
    <t>7</t>
  </si>
  <si>
    <t>11</t>
  </si>
  <si>
    <t>12</t>
  </si>
  <si>
    <t>13</t>
  </si>
  <si>
    <t>კგ</t>
  </si>
  <si>
    <t>35-1</t>
  </si>
  <si>
    <t>36-1</t>
  </si>
  <si>
    <t>37-1</t>
  </si>
  <si>
    <t>34-1</t>
  </si>
  <si>
    <t>ასფალტის საფარის მოხსნა სისქით 10 სმ სანგრევი ჩაქუჩით</t>
  </si>
  <si>
    <t>8</t>
  </si>
  <si>
    <t>10</t>
  </si>
  <si>
    <t>9</t>
  </si>
  <si>
    <t>21-1</t>
  </si>
  <si>
    <t>24-1</t>
  </si>
  <si>
    <t>25-1</t>
  </si>
  <si>
    <t>26-1</t>
  </si>
  <si>
    <t>27-1</t>
  </si>
  <si>
    <t>28-1</t>
  </si>
  <si>
    <t>29-1</t>
  </si>
  <si>
    <t>32-1</t>
  </si>
  <si>
    <t>33-1</t>
  </si>
  <si>
    <t>38-1</t>
  </si>
  <si>
    <t>40-1</t>
  </si>
  <si>
    <t>41-1</t>
  </si>
  <si>
    <t>42-1</t>
  </si>
  <si>
    <t>43-1</t>
  </si>
  <si>
    <t>22-1</t>
  </si>
  <si>
    <t>20-1</t>
  </si>
  <si>
    <t>31-1</t>
  </si>
  <si>
    <t>46-1</t>
  </si>
  <si>
    <t>50-1</t>
  </si>
  <si>
    <t>51-1</t>
  </si>
  <si>
    <t>მ2</t>
  </si>
  <si>
    <t>44-1</t>
  </si>
  <si>
    <t>48-1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</si>
  <si>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</si>
  <si>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</si>
  <si>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45-1</t>
  </si>
  <si>
    <t>47-1</t>
  </si>
  <si>
    <t>54-1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</si>
  <si>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</si>
  <si>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11-1</t>
  </si>
  <si>
    <t>12-1</t>
  </si>
  <si>
    <t>13-1</t>
  </si>
  <si>
    <t>მ³</t>
  </si>
  <si>
    <t>პოლიეთილენის მილი დ=90 მმ 16 ატმ</t>
  </si>
  <si>
    <t>23-1</t>
  </si>
  <si>
    <t>ფიცარი ჩამოგანული 25-32მმ III ხ</t>
  </si>
  <si>
    <t>ჭაში მეტალის ელემენტების ანტიკოროზიული ლაქით შეღებვა 2 ფენად</t>
  </si>
  <si>
    <t>ანტიკოროზიული ლაქი</t>
  </si>
  <si>
    <t>ცალი</t>
  </si>
  <si>
    <t>ბეტონი B-25</t>
  </si>
  <si>
    <t>გაზინტული (გაპოხილი) თოკი ჩობალებისთვის</t>
  </si>
  <si>
    <t>30-1</t>
  </si>
  <si>
    <t>59-1</t>
  </si>
  <si>
    <t>ადგ.</t>
  </si>
  <si>
    <t>თხრილის კედლების გამაგრება ხის ფარებით</t>
  </si>
  <si>
    <t>ჩამოუგანავი ფიცარი 40-60 მმ III ხ.</t>
  </si>
  <si>
    <t>მიწისქვედა სახანძრო ჰიდრანტის მოწყობა</t>
  </si>
  <si>
    <t>კომპ</t>
  </si>
  <si>
    <t>ურდულის გარსაცმი</t>
  </si>
  <si>
    <t>ურდულის ღერძი</t>
  </si>
  <si>
    <t>სახანძრო ჰიდრანტის ხუფი</t>
  </si>
  <si>
    <t>რაოდენობა</t>
  </si>
  <si>
    <t xml:space="preserve">  სულ                                 (ლარი)</t>
  </si>
  <si>
    <t>მილის სასიგნალო ლენტი</t>
  </si>
  <si>
    <t>ფოლადის მილი d=89/4 მმ</t>
  </si>
  <si>
    <t>ფოლადის მილტუჩი d=80 მმ</t>
  </si>
  <si>
    <t>ურდული d=80 მმ</t>
  </si>
  <si>
    <t>მიწისქვედა ქვ. სახანძრო ჰიდრანტი</t>
  </si>
  <si>
    <t>39-1</t>
  </si>
  <si>
    <t>49-1</t>
  </si>
  <si>
    <t>60-1</t>
  </si>
  <si>
    <t>ღორღი</t>
  </si>
  <si>
    <t>ფიცარი ჩამოგანული 25-32 მმ</t>
  </si>
  <si>
    <t>15-1</t>
  </si>
  <si>
    <t>16-1</t>
  </si>
  <si>
    <t>18-1</t>
  </si>
  <si>
    <t>19-1</t>
  </si>
  <si>
    <t>ფიცარი 25-32 მმ III ხ.</t>
  </si>
  <si>
    <t>ფიცარი 40-60 მმ III ხ.</t>
  </si>
  <si>
    <t>ცემენტის ხსნარი</t>
  </si>
  <si>
    <t>1</t>
  </si>
  <si>
    <t>საყალიბე ფარი 25 მმ</t>
  </si>
  <si>
    <t>ბეტონი B-25 M-350</t>
  </si>
  <si>
    <t>თუჯის ურდული დ-80 მმ PN 16</t>
  </si>
  <si>
    <t>ჩობალის შეძენა და მოწყობა დ=140 მმ (2 ცალი)</t>
  </si>
  <si>
    <t>ადაპტორის მილტუჩით შეძენა და მოწყობა დ-90 მმ</t>
  </si>
  <si>
    <t>პოლიეთილენის ადაპტორი დ=90 მმ 16 ატმ</t>
  </si>
  <si>
    <t>მილტუჩა პოლ.ადაპტორის დ=90 მმ</t>
  </si>
  <si>
    <t>წყალმზომის შტუცერი დ=20 მმ</t>
  </si>
  <si>
    <t>ფილტრის შეძენა და მოწყობა 
დ=20 მმ</t>
  </si>
  <si>
    <t>ფილტრი დ=20 მმ</t>
  </si>
  <si>
    <t>რკბ. გადახურვის ფილაში თუჯის ხუფის მონტაჟი</t>
  </si>
  <si>
    <t>ჩობალი დ=140</t>
  </si>
  <si>
    <t>პოლ/ფოლ გადამყვანი დ=25/20 მმ გ.ხ.</t>
  </si>
  <si>
    <t>სფერული ვერნტილი დ=20მმ</t>
  </si>
  <si>
    <t>წყალმზომი (კამსტრუპი) დ=20 მმ</t>
  </si>
  <si>
    <t>დამაკავშირებელი (сгон)დ=20 მმ</t>
  </si>
  <si>
    <t>20</t>
  </si>
  <si>
    <t>გადაჭ. რაოდ.</t>
  </si>
  <si>
    <t>4</t>
  </si>
  <si>
    <t>15</t>
  </si>
  <si>
    <t>21</t>
  </si>
  <si>
    <t>29</t>
  </si>
  <si>
    <t>30</t>
  </si>
  <si>
    <t>31</t>
  </si>
  <si>
    <t>41</t>
  </si>
  <si>
    <t>46</t>
  </si>
  <si>
    <t>48</t>
  </si>
  <si>
    <t>49</t>
  </si>
  <si>
    <t>43-2</t>
  </si>
  <si>
    <t>დემონტირებული ასფალტის საფარის ნარჩენების დატვირთვა ავ/თვითმცლელებზე და გატანა 10.5 კმ-ზე</t>
  </si>
  <si>
    <t>დამუშავებული გრუნტის გატანა ავტოთვითმცლელებით 10.5 კმ</t>
  </si>
  <si>
    <t>ბეტონის საფარის მოხსნა</t>
  </si>
  <si>
    <t>ბეტონი, მარკით M 200</t>
  </si>
  <si>
    <t>ბეტონის საფარის აღდგენა, სისქით 10სმ, ბეტონის მარკა M 200</t>
  </si>
  <si>
    <t>არსებული ბლოკის ჭის 1X1X1.2 დემონტაჟი</t>
  </si>
  <si>
    <t>ფოლადის მილი დ159/5 მმ</t>
  </si>
  <si>
    <t>ფოლადის მილი დ114/4.5 მმ</t>
  </si>
  <si>
    <t>ფოლადის მილის დ=114/4.5 მმ გარეცხვა ქლორიანი წყლით</t>
  </si>
  <si>
    <t>წყალსადენის პოლიეთილენის მილის PE 100 SDR 11 PN16 დ=355 მმ</t>
  </si>
  <si>
    <t>პოლიეთილენის მილი დ=160 მმ 16 ატმ</t>
  </si>
  <si>
    <t>კავი</t>
  </si>
  <si>
    <t>რეზინის შუასადები</t>
  </si>
  <si>
    <t>პოლიეთილენის მილი დ=110 მმ 16 ატმ</t>
  </si>
  <si>
    <t>წყალსადენის პოლიეთილენის მილის შეძენა, მონტაჟი- PE 100 შDღ 11 PN 16 დ=160 მმ (პირაპირა შედუღებით)</t>
  </si>
  <si>
    <t>პოლიეთილენის მილი დ=25 მმ 16 ატმ</t>
  </si>
  <si>
    <t>თუჯის ურდულის შეძენა და მონტაჟი დ-150 მმ</t>
  </si>
  <si>
    <t>თუჯის ურდული დ=150 მმ PN16</t>
  </si>
  <si>
    <t>თუჯის ურდული დ=100 მმ PN16</t>
  </si>
  <si>
    <t>თუჯის ურდულის შეძენა და მონტაჟი დ-80 მმ</t>
  </si>
  <si>
    <t>თუჯის ურდული დ=50მმ PN16</t>
  </si>
  <si>
    <t>ჩასაკეთებელი დეტალის დ=150 მმ შეძენა და მოწყობა (2 ცალი)</t>
  </si>
  <si>
    <t>ჩასაკეთებელი დეტალი დ=150 მმ</t>
  </si>
  <si>
    <t>წნევის რეგულატორის დ=100 მმ მოწყობა</t>
  </si>
  <si>
    <t>წნევის რეგულატორი დ=100 მმ</t>
  </si>
  <si>
    <t>ვანტუზის შეძენა, მოწყობა დ=50 მმ</t>
  </si>
  <si>
    <t>ვანტუზი დ=50 მმ</t>
  </si>
  <si>
    <t>ჩობალის შეძენა და მოწყობა დ=273 მმ (4 ცალი)</t>
  </si>
  <si>
    <t>ჩობალი დ=273 მმ</t>
  </si>
  <si>
    <t>ჩობალის შეძენა და მოწყობა დ=165 მმ (2 ცალი)</t>
  </si>
  <si>
    <t>ჩობალი დ=165</t>
  </si>
  <si>
    <t>ჩობალის შეძენა და მოწყობა დ=114 მმ (12 ცალი)</t>
  </si>
  <si>
    <t>ჩობალი დ=100 მმ</t>
  </si>
  <si>
    <t>ჩობალი დ=80 მმ</t>
  </si>
  <si>
    <t>ჩობალის შეძენა და მოწყობა დ=80 მმ (148 ცალი)</t>
  </si>
  <si>
    <t>ფილტრი დ-100მმ</t>
  </si>
  <si>
    <t>ფილტრის შეძენა და მოწყობა დ-100 მმ</t>
  </si>
  <si>
    <t>დამაკავშირებელი (сгон) შეძენა და მოწყობა დ=20 მმ (74 ცალი)</t>
  </si>
  <si>
    <t>ფოლადის გადამყვანი დ=150/100 მმ</t>
  </si>
  <si>
    <t>ფოლადის გადამყვანის შეძენა და მოწყობა დ=150/100 მმ (1 ცალი)</t>
  </si>
  <si>
    <t>პოლიეთილენის ელ. გადამყვანის დ=160/110 მმ შეძენა, მოწყობა</t>
  </si>
  <si>
    <t>პოლიეთილენის ელ. გადამყვანის დ=160/110 მმ</t>
  </si>
  <si>
    <t>პოლიეთილენის ელ. გადამყვანის დ=90/63 მმ შეძენა, მოწყობა</t>
  </si>
  <si>
    <t>პოლიეთილენის ელ. გადამყვანის დ=90/63 მმ</t>
  </si>
  <si>
    <t>პოლიეთილენის ელ. გადამყვანის დ=63/32 მმ შეძენა, მოწყობა</t>
  </si>
  <si>
    <t>პოლიეთილენის ელ. გადამყვანის დ=63/32 მმ</t>
  </si>
  <si>
    <t>პოლიეთილენის ელ. გადამყვანის დ=32/25 მმ შეძენა, მოწყობა</t>
  </si>
  <si>
    <t>პოლიეთილენის ელ. გადამყვანის დ=32/25 მმ</t>
  </si>
  <si>
    <t>პოლიეთილენის ელ. სამკაპის შეძენა მოწყობა დ=160/90 მმ</t>
  </si>
  <si>
    <t>პოლიეთილენის ელ. სამკაპი დ=160/90 მმ</t>
  </si>
  <si>
    <t>პოლიეთილენის ელ. სამკაპი დ=90 მმ</t>
  </si>
  <si>
    <t>პოლიეთილენის ელ. სამკაპის შეძენა მოწყობა დ=90 მმ</t>
  </si>
  <si>
    <t>პოლიეთილენის ელ. სამკაპის შეძენა მოწყობა დ=90/63 მმ</t>
  </si>
  <si>
    <t>პოლიეთილენის ელ. სამკაპი დ=90/63 მმ</t>
  </si>
  <si>
    <t>პოლიეთილენის ელ. სამკაპის შეძენა მოწყობა დ=32/25/32 მმ</t>
  </si>
  <si>
    <t>პოლიეთილენის ელ. სამკაპი დ=32/25/32 მმ</t>
  </si>
  <si>
    <t>პოლიეთილენის ქუროუნაგირის შეძენა მოწყობა დ=160/63/160 მმ</t>
  </si>
  <si>
    <t>პოლიეთილენის ქუროუნაგირი დ=160/63/160 მმ</t>
  </si>
  <si>
    <t>პოლიეთილენის ქუროუნაგირის შეძენა მოწყობა დ=160/32/160 მმ</t>
  </si>
  <si>
    <t>პოლიეთილენის ქუროუნაგირი დ=160/32/160 მმ</t>
  </si>
  <si>
    <t>პოლიეთილენის ქუროუნაგირის შეძენა მოწყობა დ=160/25/160 მმ</t>
  </si>
  <si>
    <t>პოლიეთილენის ქუროუნაგირი დ=160/25/160 მმ</t>
  </si>
  <si>
    <t>პოლიეთილენის ქუროუნაგირის შეძენა მოწყობა დ=90/25/90 მმ</t>
  </si>
  <si>
    <t>პოლიეთილენის ქუროუნაგირი დ=90/25/90 მმ</t>
  </si>
  <si>
    <t>პოლიეთილენის ქუროუნაგირის შეძენა მოწყობა დ=63/32/63 მმ</t>
  </si>
  <si>
    <t>პოლიეთილენის ქუროუნაგირი დ=63/32/63 მმ</t>
  </si>
  <si>
    <t>პოლიეთილენის ქუროუნაგირის შეძენა მოწყობა დ=63/25/63 მმ</t>
  </si>
  <si>
    <t>პოლიეთილენის ქუროუნაგირი დ=63/25/63 მმ</t>
  </si>
  <si>
    <t>პოლიეთილენის შემაერთებელი ელ. ქუროს შეძენა მოწყობა დ=160 მმ</t>
  </si>
  <si>
    <t>პოლიეთილენის შემაერთებელი ელ. ქურო დ=160 მმ</t>
  </si>
  <si>
    <t>პოლიეთილენის შემაერთებელი ელ. ქუროს შეძენა მოწყობა დ=110 მმ</t>
  </si>
  <si>
    <t>პოლიეთილენის შემაერთებელი ელ. ქურო დ=110 მმ</t>
  </si>
  <si>
    <t>პოლიეთილენის შემაერთებელი ელ. ქუროს შეძენა მოწყობა დ=90 მმ</t>
  </si>
  <si>
    <t>პოლიეთილენის შემაერთებელი ელ. ქურო დ=90 მმ</t>
  </si>
  <si>
    <t>პოლიეთილენის შემაერთებელი ელ. ქუროს შეძენა მოწყობა დ=63 მმ</t>
  </si>
  <si>
    <t>პოლიეთილენის შემაერთებელი ელ. ქურო დ=63 მმ</t>
  </si>
  <si>
    <t>პოლიეთილენის შემაერთებელი ელ. ქუროს შეძენა მოწყობა დ=32 მმ</t>
  </si>
  <si>
    <t>პოლიეთილენის შემაერთებელი ელ. ქურო დ=32 მმ</t>
  </si>
  <si>
    <t>პოლიეთილენის შემაერთებელი ელ. ქუროს შეძენა მოწყობა დ=25 მმ</t>
  </si>
  <si>
    <t>პოლიეთილენის შემაერთებელი ელ. ქურო დ=25 მმ</t>
  </si>
  <si>
    <t>ადაპტორის მილტუჩით შეძენა და მოწყობა დ-160 მმ</t>
  </si>
  <si>
    <t>პოლიეთილენის ადაპტორი დ=160 მმ 16 ატმ</t>
  </si>
  <si>
    <t>მილტუჩა პოლ.ადაპტორის დ=160 მმ</t>
  </si>
  <si>
    <t>ადაპტორის მილტუჩით შეძენა და მოწყობა დ-110 მმ</t>
  </si>
  <si>
    <t>პოლიეთილენის ადაპტორი დ=110 მმ 16 ატმ</t>
  </si>
  <si>
    <t>მილტუჩა პოლ.ადაპტორის დ=110 მმ</t>
  </si>
  <si>
    <t>ადაპტორის მილტუჩით შეძენა და მოწყობა დ-63 მმ</t>
  </si>
  <si>
    <t>პოლიეთილენის ადაპტორი დ=63 მმ 16 ატმ</t>
  </si>
  <si>
    <t>მილტუჩა პოლ.ადაპტორის დ=63 მმ</t>
  </si>
  <si>
    <t>ფოლადის მილტუჩის შეძენა, მოწყობა დ=150 მმ</t>
  </si>
  <si>
    <t>ფოლადის მილტუჩა დ=150 მმ PN16</t>
  </si>
  <si>
    <t>ფოლადის მილტუჩის შეძენა, მოწყობა დ=100 მმ</t>
  </si>
  <si>
    <t>ფოლადის მილტუჩი დ=100 მმ</t>
  </si>
  <si>
    <t>ფოლადის მილტუჩის შეძენა, მოწყობა დ=50 მმ</t>
  </si>
  <si>
    <t>ფოლადის მილტუჩა დ=50 მმ</t>
  </si>
  <si>
    <t>ფოლადის მილყელის შეძენა და მოწყობა დ=100 მმ l=300 მმ (1 ცალი)</t>
  </si>
  <si>
    <t>ფოლადის მილყელი დ=100 მმ l=300 მმ</t>
  </si>
  <si>
    <t>ფოლადის მილყელის შეძენა და მოწყობა დ=50 მმ l=300 მმ (1 ცალი)</t>
  </si>
  <si>
    <t>ფოლადის მილყელი დ=50 მმ l=300 მმ</t>
  </si>
  <si>
    <t>ფოლადის მუხლი დ=150 მმ 90°</t>
  </si>
  <si>
    <t>პოლიეთილენის ელ. მუხლი დ=160 მმ 45°</t>
  </si>
  <si>
    <t>პოლიეთილენის ელ. მუხლი დ=90 მმ 45°</t>
  </si>
  <si>
    <t>პოლიეთილენის ელ. მუხლი დ=63 მმ 90°</t>
  </si>
  <si>
    <t>პოლიეთილენის ელ. მუხლი დ=63 მმ 45°</t>
  </si>
  <si>
    <t>პოლიეთილენის ელ. მუხლი დ=32 მმ 90°</t>
  </si>
  <si>
    <t>პოლიეთილენის ელ. მუხლი დ=25 მმ 45°</t>
  </si>
  <si>
    <t>პოლიეთილენის ელ. მუხლი დ=25 მმ 90°</t>
  </si>
  <si>
    <t>დისკური უკუსარქველი დ=50 მმ</t>
  </si>
  <si>
    <t>პოლიეთილენის სახშობი დ=75 მმ</t>
  </si>
  <si>
    <t>66-1</t>
  </si>
  <si>
    <t>ბეტონი M50 B3.5</t>
  </si>
  <si>
    <t>ძენძი</t>
  </si>
  <si>
    <t>პოლიეთილენის დ=75 მმ მილის ჩაჭრა</t>
  </si>
  <si>
    <t>პოლიეთილენის მილის პირაპირა შედუღებით გადაბმის ადგილების შემოწმება დ=160 მმ</t>
  </si>
  <si>
    <t>საპროექტო ფოლადის დ=159/5 მმ მილის შეჭრა მიდუღებით არსებულ ფოლადის დ=900 მმ მილზე</t>
  </si>
  <si>
    <t>ფოლადის მილი დ=159/5 მმ</t>
  </si>
  <si>
    <t>საპროექტო პოლიეთილენის დ=110 მმ მილის გადაერთება არსებულ ფოლადის დ=100 მმ მილზე</t>
  </si>
  <si>
    <t>საპროექტო პოლიეთილენის დ=32 მმ მილის გადაერთება არსებულ პოლიეთილენის დ=32 მმ მილზე</t>
  </si>
  <si>
    <t>საპროექტო პოლიეთილენის დ=25 მმ მილის გადაერთება არსებულ პოლიეთილენის დ=25 მმ მილზე</t>
  </si>
  <si>
    <t>14</t>
  </si>
  <si>
    <t>44</t>
  </si>
  <si>
    <t>45</t>
  </si>
  <si>
    <t>47</t>
  </si>
  <si>
    <t>62</t>
  </si>
  <si>
    <t>69</t>
  </si>
  <si>
    <t>70</t>
  </si>
  <si>
    <t>71</t>
  </si>
  <si>
    <t>72</t>
  </si>
  <si>
    <t>83</t>
  </si>
  <si>
    <t>113</t>
  </si>
  <si>
    <t>118</t>
  </si>
  <si>
    <t>119</t>
  </si>
  <si>
    <t>5-1</t>
  </si>
  <si>
    <t>15-2</t>
  </si>
  <si>
    <t>22-2</t>
  </si>
  <si>
    <t>22-3</t>
  </si>
  <si>
    <t>41-2</t>
  </si>
  <si>
    <t>41-3</t>
  </si>
  <si>
    <t>41-4</t>
  </si>
  <si>
    <t>41-5</t>
  </si>
  <si>
    <t>41-6</t>
  </si>
  <si>
    <t>41-7</t>
  </si>
  <si>
    <t>42-2</t>
  </si>
  <si>
    <t>42-3</t>
  </si>
  <si>
    <t>42-4</t>
  </si>
  <si>
    <t>42-5</t>
  </si>
  <si>
    <t>42-6</t>
  </si>
  <si>
    <t>42-7</t>
  </si>
  <si>
    <t>43-3</t>
  </si>
  <si>
    <t>43-4</t>
  </si>
  <si>
    <t>43-5</t>
  </si>
  <si>
    <t>43-6</t>
  </si>
  <si>
    <t>43-7</t>
  </si>
  <si>
    <t>44-2</t>
  </si>
  <si>
    <t>44-3</t>
  </si>
  <si>
    <t>44-4</t>
  </si>
  <si>
    <t>45-2</t>
  </si>
  <si>
    <t>45-3</t>
  </si>
  <si>
    <t>45-4</t>
  </si>
  <si>
    <t>45-5</t>
  </si>
  <si>
    <t>45-6</t>
  </si>
  <si>
    <t>45-7</t>
  </si>
  <si>
    <t>47-2</t>
  </si>
  <si>
    <t>52-1</t>
  </si>
  <si>
    <t>53-1</t>
  </si>
  <si>
    <t>55-1</t>
  </si>
  <si>
    <t>56-1</t>
  </si>
  <si>
    <t>57-1</t>
  </si>
  <si>
    <t>58-1</t>
  </si>
  <si>
    <t>61-1</t>
  </si>
  <si>
    <t>62-1</t>
  </si>
  <si>
    <t>63-1</t>
  </si>
  <si>
    <t>63-2</t>
  </si>
  <si>
    <t>64-1</t>
  </si>
  <si>
    <t>65-1</t>
  </si>
  <si>
    <t>67-1</t>
  </si>
  <si>
    <t>68-1</t>
  </si>
  <si>
    <t>69-1</t>
  </si>
  <si>
    <t>70-1</t>
  </si>
  <si>
    <t>71-1</t>
  </si>
  <si>
    <t>72-1</t>
  </si>
  <si>
    <t>73-1</t>
  </si>
  <si>
    <t>74-1</t>
  </si>
  <si>
    <t>75-1</t>
  </si>
  <si>
    <t>76-1</t>
  </si>
  <si>
    <t>77-1</t>
  </si>
  <si>
    <t>78-1</t>
  </si>
  <si>
    <t>79-1</t>
  </si>
  <si>
    <t>80-1</t>
  </si>
  <si>
    <t>81-1</t>
  </si>
  <si>
    <t>82-1</t>
  </si>
  <si>
    <t>83-1</t>
  </si>
  <si>
    <t>83-2</t>
  </si>
  <si>
    <t>84-1</t>
  </si>
  <si>
    <t>85-1</t>
  </si>
  <si>
    <t>86-1</t>
  </si>
  <si>
    <t>87-1</t>
  </si>
  <si>
    <t>88-1</t>
  </si>
  <si>
    <t>89-1</t>
  </si>
  <si>
    <t>90-1</t>
  </si>
  <si>
    <t>90-2</t>
  </si>
  <si>
    <t>91-1</t>
  </si>
  <si>
    <t>91-2</t>
  </si>
  <si>
    <t>92-1</t>
  </si>
  <si>
    <t>92-2</t>
  </si>
  <si>
    <t>93-1</t>
  </si>
  <si>
    <t>93-2</t>
  </si>
  <si>
    <t>94-1</t>
  </si>
  <si>
    <t>95-1</t>
  </si>
  <si>
    <t>96-1</t>
  </si>
  <si>
    <t>97-1</t>
  </si>
  <si>
    <t>98-1</t>
  </si>
  <si>
    <t>99-1</t>
  </si>
  <si>
    <t>100-1</t>
  </si>
  <si>
    <t>101-1</t>
  </si>
  <si>
    <t>102-1</t>
  </si>
  <si>
    <t>103-1</t>
  </si>
  <si>
    <t>104-1</t>
  </si>
  <si>
    <t>105-2</t>
  </si>
  <si>
    <t>106-1</t>
  </si>
  <si>
    <t>107-1</t>
  </si>
  <si>
    <t>108-1</t>
  </si>
  <si>
    <t>109-1</t>
  </si>
  <si>
    <t>109-2</t>
  </si>
  <si>
    <t>109-3</t>
  </si>
  <si>
    <t>110-1</t>
  </si>
  <si>
    <t>110-2</t>
  </si>
  <si>
    <t>110-3</t>
  </si>
  <si>
    <t>113-1</t>
  </si>
  <si>
    <t>114-1</t>
  </si>
  <si>
    <t>115-1</t>
  </si>
  <si>
    <t>116-1</t>
  </si>
  <si>
    <t>117-1</t>
  </si>
  <si>
    <t>118-1</t>
  </si>
  <si>
    <t>118-2</t>
  </si>
  <si>
    <t>118-3</t>
  </si>
  <si>
    <t>118-4</t>
  </si>
  <si>
    <t>118-5</t>
  </si>
  <si>
    <t>118-6</t>
  </si>
  <si>
    <t>118-7</t>
  </si>
  <si>
    <t>118-8</t>
  </si>
  <si>
    <t>118-9</t>
  </si>
  <si>
    <t>119-1</t>
  </si>
  <si>
    <t>119-2</t>
  </si>
  <si>
    <t>ბ. ერისთავი-ჯორჯაძის ქუჩის წყალსადენის ქსელის რეაბილიტაცია</t>
  </si>
  <si>
    <t>არმატურა Ø10 AI</t>
  </si>
  <si>
    <t>ფოლადის მუხლის შეძენა და მოწყობა დ=150 მმ 90° (2 ცალი)</t>
  </si>
  <si>
    <t>პოლიეთილენის ელ. მუხლის შეძენა მოწყობა დ=160 მმ 45°</t>
  </si>
  <si>
    <t>პოლიეთილენის ელ. მუხლის შეძენა მოწყობა დ=90 მმ 45°</t>
  </si>
  <si>
    <t>პოლიეთილენის ელ. მუხლის შეძენა მოწყობა დ=63 მმ 90°</t>
  </si>
  <si>
    <t>პოლიეთილენის ელ. მუხლის შეძენა მოწყობა დ=63 მმ 45°</t>
  </si>
  <si>
    <t>პოლიეთილენის ელ. მუხლის შეძენა მოწყობა დ=32 მმ 90°</t>
  </si>
  <si>
    <t>პოლიეთილენის ელ. მუხლის შეძენა მოწყობა დ=25 მმ 45°</t>
  </si>
  <si>
    <t>პოლიეთილენის ელ. მუხლის შეძენა მოწყობა დ=25 მმ 90°</t>
  </si>
  <si>
    <t>მუხლი 90° ქვესადგამით</t>
  </si>
  <si>
    <t>პოლ/ფოლ გადამყვანის შეძენა, მოწყობა დ=25/20 მმ გ.ხ. შეძენა, მოწყობა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</si>
  <si>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</si>
  <si>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</si>
  <si>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</si>
  <si>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</si>
  <si>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გვერდითი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</si>
  <si>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</si>
  <si>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</si>
  <si>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</si>
  <si>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</si>
  <si>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</si>
  <si>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</si>
  <si>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(0-31მმ)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</si>
  <si>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</si>
  <si>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</si>
  <si>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</si>
  <si>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ფოლადის მილის დ=159/5 მმ შეძენა-მონტაჟი, ჰიდრავლიკური გამოცდით</t>
  </si>
  <si>
    <t>ფოლადის მილი დ=159/5 მმ გარეცხვა ქლორიანი წყლით</t>
  </si>
  <si>
    <t>ფოლადის მილის დ=114/4.5 მმ შეძენა-მონტაჟი, ჰიდრავლიკური გამოცდით</t>
  </si>
  <si>
    <t>პოლიეთილენის გარსაცმი მილის PE 100 SDR 11 PN16 დ=355 მმ შეძენა-მონტაჟი და მასში 160 მმ-იანი მილის გაძვრენა</t>
  </si>
  <si>
    <t>წყალსადენის პოლიეთილენის მილის PE 100 SDR 11 PN16 დ=160 მმ ჰიდრავლიკური გამოცდა</t>
  </si>
  <si>
    <t>წყალსადენის პოლიეთილენის მილის PE 100 SDR 11 PN16 დ=160 მმ გარეცხვა ქლორიანი წყლით</t>
  </si>
  <si>
    <t>წყალსადენის პოლიეთილენის მილის შეძენა, მონტაჟი PE 100 SDR 11 PN 16 დ=110 მმ (პირაპირა შედუღებით)</t>
  </si>
  <si>
    <t>წყალსადენის პოლიეთილენის მილის PE 100 SDR 11 PN16 დ=110 მმ ჰიდრავლიკური გამოცდა</t>
  </si>
  <si>
    <t>წყალსადენის პოლიეთილენის მილის გარეცხვა ქლორიანი წყლით PE 100 SDR 11 PN 16 დ=110 მმ</t>
  </si>
  <si>
    <t>წყალსადენის პოლიეთილენის მილის შეძენა, მონტაჟი- PE 100 SDR 11 PN 16 დ=90 მმ</t>
  </si>
  <si>
    <t>წყალსადენის პოლიეთილენის მილის PE 100 SDR 11 PN16 დ=90 მმ ჰიდრავლიკური გამოცდა</t>
  </si>
  <si>
    <t>წყალსადენის პოლიეთილენის მილის გარეცხვა ქლორიანი წყლით PE 100 SDR 11 PN 16 დ=90 მმ</t>
  </si>
  <si>
    <t>წყალსადენის პოლიეთილენის მილის შეძენა, მონტაჟი- PE 100 SDR 11 PN 16 დ=63 მმ</t>
  </si>
  <si>
    <t>წყალსადენის პოლიეთილენის მილი PE100 SDR 11 PN 16 დ=63 მმ</t>
  </si>
  <si>
    <t>წყალსადენის პოლიეთილენის მილის PE 100 SDR 11 PN16 დ=63 მმ ჰიდრავლიკური გამოცდა</t>
  </si>
  <si>
    <t>წყალსადენის პოლიეთილენის მილის გარეცხვა ქლორიანი წყლით PE 100 SDR 11 PN 16 დ=63 მმ</t>
  </si>
  <si>
    <t>წყალსადენის პოლიეთილენის მილის შეძენა, მონტაჟი- PE 100 SDR 11 PN 16 დ=32 მმ</t>
  </si>
  <si>
    <t>წყალსადენის პოლიეთილენის მილი PE100 SDR 11 PN 16 დ=32 მმ</t>
  </si>
  <si>
    <t>წყალსადენის პოლიეთილენის მილის PE 100 SDR 11 PN16 დ=32 მმ ჰიდრავლიკური გამოცდა</t>
  </si>
  <si>
    <t>წყალსადენის პოლიეთილენის მილის გარეცხვა ქლორიანი წყლით PE 100 SDR 11 PN 16 დ=32 მმ</t>
  </si>
  <si>
    <t>წყალსადენის პოლიეთილენის მილის შეძენა, მონტაჟი PE 100 SDR 11 PN 16 დ=25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</si>
  <si>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</si>
  <si>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დ=25 მმ</t>
  </si>
  <si>
    <t>წყალსადენის რ/ბ ანაკრები წრიული ჭის D=2000 მმ Hსრ=1.9 მ B-25 (M-350)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</si>
  <si>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D=2300 მმ / H=1000 მმ (პროექტით)</t>
  </si>
  <si>
    <t>რკ/ბ რგოლი D=2300 მმ / H=500 მმ (პროექტით)</t>
  </si>
  <si>
    <t>რკ/ბ მრგვალი ძირი D=2300 მმ (პროექტით)</t>
  </si>
  <si>
    <t>რკ/ბ გადახურვის ფილა მრგვალი D=2300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</si>
  <si>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</si>
  <si>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</si>
  <si>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</si>
  <si>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წყალსადენის რ/ბ ანაკრები წრიული ჭის D=1000 მმ Hსრ=1.8 მ B-25 (M-350) (2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</si>
  <si>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კბილებით D=1000 მმ / H=1000 მმ (იხ. პროექტი)</t>
  </si>
  <si>
    <t>რკ/ბ რგოლი კბილებით D=1000 მმ / H=500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</si>
  <si>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</si>
  <si>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</si>
  <si>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</si>
  <si>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წყალსადენის რ/ბ ანაკრები წრიული ჭის D=1000 მმ Hსრ=1.6 მ B-25 (M-350) (7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ტ);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</si>
  <si>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წყალმზომის მონოლითური ჭის 1.0X0.5X0.8 მ (74 ცალი) მოწყობა, გამირების მოწყობის გათვალისწინებით, ბეტონის მარკა B-25,</t>
  </si>
  <si>
    <t>რკ/ბ. ოთხკუთხა გადახურვის ფილის მოწყობა, ბეტონის მარკა B-25 M-350, არმატურა0.25ტ (74 ცალი)</t>
  </si>
  <si>
    <t>არმატურა АIII А500c კლასის 10მმ</t>
  </si>
  <si>
    <t>არმატურა АI B500c კლასის 6მმ</t>
  </si>
  <si>
    <t>ფიცარი ჩამოგანული II ხ. 25-32მმ</t>
  </si>
  <si>
    <t>ფიცარი ჩამოგანული II ხ. 40მმ</t>
  </si>
  <si>
    <t>ფიცარი ჩამოგანული III ხ. 40მმ</t>
  </si>
  <si>
    <t>რკბ. ოთხკუთხა გადახურვის ფილაში სამონტაჟო კაუჭების მოწყობა (74 ფილაში)</t>
  </si>
  <si>
    <t>არმატურა АI B500c კლასის 6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</si>
  <si>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</si>
  <si>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</si>
  <si>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თუჯის ურდულის შეძენა და მონტაჟი დ-100 მმ</t>
  </si>
  <si>
    <t>თუჯის ურდულის შეძენა და მონტაჟი დ-50 მმ</t>
  </si>
  <si>
    <t>წყალმზომის (კამსტრუპი) შეძენა და მოწყობა დ-20 მმ</t>
  </si>
  <si>
    <t>სფერული ვენტილი შეძენა და მონტაჟი დ-20 მმ</t>
  </si>
  <si>
    <t>ბეტონის საყრდენის მოწყობა 0.1*0.1*0.3 მ (11 ცალი)
ბეტონის მარკა B-25</t>
  </si>
  <si>
    <t>ქსელის დამცლელი დ=63 მმ მილის ბოლოში დისკისებური უკუსარქველის მოწყობა დ=50 მმ</t>
  </si>
  <si>
    <t>პოლიეთილენის დ=355 მმ გარსაცმი მილის ბოლოების დახშობა ცემენტში ამოვლებული ძენძით</t>
  </si>
  <si>
    <t>ბიტუმი</t>
  </si>
  <si>
    <t>პოლიეთილენის დ=75 მმ მილის დახშობა ცემენტში ამოვლებული ძენძით</t>
  </si>
  <si>
    <t>სასიგნალო ლენტის (შიდა მხრიდან უჟანგავი ზოლით) შეძენა და მოწყობა თხრილში</t>
  </si>
  <si>
    <t>პოლიეთილენის დ=110 მმ მილი</t>
  </si>
  <si>
    <t>პოლიეთილენის დ=32 მმ მილი</t>
  </si>
  <si>
    <t>პოლიეთილენის დ=25 მმ მილი</t>
  </si>
  <si>
    <t>სახანძრო მიწისქვედა ჰიდრანტების (კომპლექტი) შეძენა, მოწყობა d=80 მმ</t>
  </si>
  <si>
    <t>ურდულის ხუფი</t>
  </si>
  <si>
    <t>ბეტონის საყრდენის მოწყობა 0.4*0.4*0.4 მმ (2 ცალი)
ბეტონის მარკა B-25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</si>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</sst>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8" formatCode="_-* #,##0.00_р_._-;\-* #,##0.00_р_._-;_-* &quot;-&quot;??_р_._-;_-@_-"/>
    <numFmt numFmtId="173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4" fillId="2" borderId="0" xfId="1" applyFont="1" applyFill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4" fillId="0" borderId="0" xfId="1" applyFont="1" applyFill="1" applyAlignment="1" applyProtection="1">
      <alignment vertical="center"/>
      <protection locked="0"/>
    </xf>
    <xf numFmtId="0" fontId="4" fillId="0" borderId="12" xfId="0" applyFont="1" applyFill="1" applyBorder="1" applyAlignment="1">
      <alignment vertical="center"/>
    </xf>
    <xf numFmtId="0" fontId="4" fillId="0" borderId="0" xfId="1" applyFont="1" applyFill="1" applyBorder="1" applyAlignment="1"/>
    <xf numFmtId="0" fontId="4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vertical="center"/>
    </xf>
    <xf numFmtId="49" fontId="4" fillId="0" borderId="2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/>
    </xf>
    <xf numFmtId="49" fontId="4" fillId="0" borderId="13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49" fontId="4" fillId="0" borderId="11" xfId="1" applyNumberFormat="1" applyFont="1" applyFill="1" applyBorder="1" applyAlignment="1" applyProtection="1">
      <alignment horizontal="center" vertical="center"/>
      <protection locked="0"/>
    </xf>
    <xf numFmtId="0" fontId="4" fillId="0" borderId="12" xfId="1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49" fontId="4" fillId="0" borderId="11" xfId="2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49" fontId="4" fillId="0" borderId="11" xfId="1" applyNumberFormat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vertical="center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2" xfId="1" applyFont="1" applyFill="1" applyBorder="1" applyAlignment="1">
      <alignment horizontal="left" vertical="center"/>
    </xf>
    <xf numFmtId="0" fontId="4" fillId="0" borderId="12" xfId="1" applyFont="1" applyFill="1" applyBorder="1" applyAlignment="1" applyProtection="1">
      <alignment horizontal="left" vertical="center"/>
      <protection locked="0"/>
    </xf>
    <xf numFmtId="0" fontId="4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49" fontId="4" fillId="0" borderId="11" xfId="0" applyNumberFormat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left" vertical="center"/>
    </xf>
    <xf numFmtId="0" fontId="4" fillId="0" borderId="12" xfId="0" applyNumberFormat="1" applyFont="1" applyFill="1" applyBorder="1" applyAlignment="1">
      <alignment horizontal="left" vertical="center"/>
    </xf>
    <xf numFmtId="0" fontId="8" fillId="0" borderId="0" xfId="0" applyFont="1" applyFill="1" applyAlignment="1"/>
    <xf numFmtId="0" fontId="5" fillId="0" borderId="12" xfId="2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49" fontId="4" fillId="0" borderId="15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/>
    </xf>
    <xf numFmtId="49" fontId="4" fillId="0" borderId="8" xfId="1" applyNumberFormat="1" applyFont="1" applyFill="1" applyBorder="1" applyAlignment="1" applyProtection="1">
      <alignment horizontal="center" vertical="center"/>
      <protection locked="0"/>
    </xf>
    <xf numFmtId="0" fontId="5" fillId="0" borderId="9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horizontal="center" vertical="center"/>
      <protection locked="0"/>
    </xf>
    <xf numFmtId="49" fontId="5" fillId="0" borderId="8" xfId="1" applyNumberFormat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vertical="center"/>
    </xf>
    <xf numFmtId="9" fontId="4" fillId="0" borderId="9" xfId="1" applyNumberFormat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horizontal="center" vertical="center"/>
    </xf>
    <xf numFmtId="0" fontId="5" fillId="0" borderId="9" xfId="1" applyFont="1" applyFill="1" applyBorder="1" applyAlignment="1">
      <alignment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/>
    </xf>
    <xf numFmtId="0" fontId="5" fillId="0" borderId="6" xfId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vertical="center"/>
    </xf>
    <xf numFmtId="43" fontId="4" fillId="0" borderId="4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 applyProtection="1">
      <alignment horizontal="center" vertical="center"/>
    </xf>
    <xf numFmtId="43" fontId="4" fillId="0" borderId="12" xfId="6" applyFont="1" applyFill="1" applyBorder="1" applyAlignment="1" applyProtection="1">
      <alignment horizontal="center" vertical="center"/>
      <protection locked="0"/>
    </xf>
    <xf numFmtId="43" fontId="4" fillId="0" borderId="12" xfId="6" applyFont="1" applyFill="1" applyBorder="1" applyAlignment="1">
      <alignment horizontal="center" vertical="center"/>
    </xf>
    <xf numFmtId="43" fontId="4" fillId="0" borderId="7" xfId="6" applyFont="1" applyFill="1" applyBorder="1" applyAlignment="1">
      <alignment horizontal="center" vertical="center"/>
    </xf>
    <xf numFmtId="43" fontId="4" fillId="0" borderId="7" xfId="6" applyFont="1" applyFill="1" applyBorder="1" applyAlignment="1" applyProtection="1">
      <alignment horizontal="center" vertical="center"/>
    </xf>
    <xf numFmtId="43" fontId="4" fillId="0" borderId="7" xfId="6" applyFont="1" applyFill="1" applyBorder="1" applyAlignment="1" applyProtection="1">
      <alignment horizontal="center" vertical="center"/>
      <protection locked="0"/>
    </xf>
    <xf numFmtId="43" fontId="4" fillId="0" borderId="9" xfId="6" applyFont="1" applyFill="1" applyBorder="1" applyAlignment="1" applyProtection="1">
      <alignment horizontal="center" vertical="center"/>
      <protection locked="0"/>
    </xf>
    <xf numFmtId="43" fontId="5" fillId="0" borderId="9" xfId="6" applyFont="1" applyFill="1" applyBorder="1" applyAlignment="1" applyProtection="1">
      <alignment horizontal="center" vertical="center"/>
    </xf>
    <xf numFmtId="43" fontId="5" fillId="0" borderId="9" xfId="6" applyFont="1" applyFill="1" applyBorder="1" applyAlignment="1">
      <alignment horizontal="center" vertical="center"/>
    </xf>
    <xf numFmtId="43" fontId="4" fillId="0" borderId="9" xfId="6" applyFont="1" applyFill="1" applyBorder="1" applyAlignment="1">
      <alignment horizontal="center" vertical="center"/>
    </xf>
    <xf numFmtId="43" fontId="5" fillId="0" borderId="6" xfId="6" applyFont="1" applyFill="1" applyBorder="1" applyAlignment="1">
      <alignment horizontal="center"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 applyProtection="1">
      <alignment vertical="center"/>
      <protection locked="0"/>
    </xf>
    <xf numFmtId="2" fontId="4" fillId="0" borderId="3" xfId="1" applyNumberFormat="1" applyFont="1" applyFill="1" applyBorder="1" applyAlignment="1">
      <alignment horizontal="center" vertical="center"/>
    </xf>
    <xf numFmtId="2" fontId="4" fillId="0" borderId="6" xfId="1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</cellXfs>
  <cellStyles count="11">
    <cellStyle name="Comma" xfId="6" builtinId="3"/>
    <cellStyle name="Comma 2" xfId="3"/>
    <cellStyle name="Comma 2 2" xfId="7"/>
    <cellStyle name="Comma 2 2 2" xfId="10"/>
    <cellStyle name="Comma 3" xfId="8"/>
    <cellStyle name="Comma 4" xfId="9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290"/>
  <sheetViews>
    <sheetView showGridLines="0" tabSelected="1" zoomScale="80" zoomScaleNormal="80" workbookViewId="0">
      <pane xSplit="2" ySplit="6" topLeftCell="C273" activePane="bottomRight" state="frozen"/>
      <selection pane="topRight" activeCell="C1" sqref="C1"/>
      <selection pane="bottomLeft" activeCell="A7" sqref="A7"/>
      <selection pane="bottomRight" activeCell="I13" sqref="I13"/>
    </sheetView>
  </sheetViews>
  <sheetFormatPr defaultColWidth="9.1796875" defaultRowHeight="16" x14ac:dyDescent="0.35"/>
  <cols>
    <col min="1" max="1" width="7.54296875" style="59" customWidth="1"/>
    <col min="2" max="2" width="45" style="13" customWidth="1"/>
    <col min="3" max="3" width="8" style="13" customWidth="1"/>
    <col min="4" max="4" width="12.54296875" style="13" bestFit="1" customWidth="1"/>
    <col min="5" max="5" width="11" style="13" customWidth="1"/>
    <col min="6" max="6" width="16" style="13" customWidth="1"/>
    <col min="7" max="7" width="31.453125" style="13" bestFit="1" customWidth="1"/>
    <col min="8" max="16384" width="9.1796875" style="13"/>
  </cols>
  <sheetData>
    <row r="1" spans="1:7" x14ac:dyDescent="0.35">
      <c r="A1" s="12" t="s">
        <v>374</v>
      </c>
      <c r="B1" s="12"/>
      <c r="C1" s="12"/>
      <c r="D1" s="12"/>
      <c r="E1" s="12"/>
      <c r="F1" s="12"/>
      <c r="G1" s="1"/>
    </row>
    <row r="2" spans="1:7" ht="16.5" thickBot="1" x14ac:dyDescent="0.4">
      <c r="A2" s="14"/>
      <c r="B2" s="14"/>
      <c r="C2" s="14"/>
      <c r="D2" s="14"/>
      <c r="E2" s="14"/>
      <c r="F2" s="14"/>
      <c r="G2" s="72"/>
    </row>
    <row r="3" spans="1:7" ht="16.5" thickBot="1" x14ac:dyDescent="0.4">
      <c r="A3" s="15"/>
      <c r="C3" s="16"/>
      <c r="D3" s="16"/>
      <c r="E3" s="16"/>
      <c r="F3" s="16"/>
    </row>
    <row r="4" spans="1:7" ht="16.5" thickBot="1" x14ac:dyDescent="0.4">
      <c r="A4" s="80" t="s">
        <v>0</v>
      </c>
      <c r="B4" s="82" t="s">
        <v>1</v>
      </c>
      <c r="C4" s="82" t="s">
        <v>2</v>
      </c>
      <c r="D4" s="82" t="s">
        <v>81</v>
      </c>
      <c r="E4" s="76" t="s">
        <v>3</v>
      </c>
      <c r="F4" s="78" t="s">
        <v>82</v>
      </c>
      <c r="G4" s="73"/>
    </row>
    <row r="5" spans="1:7" ht="16.5" thickBot="1" x14ac:dyDescent="0.4">
      <c r="A5" s="81"/>
      <c r="B5" s="83"/>
      <c r="C5" s="83"/>
      <c r="D5" s="83"/>
      <c r="E5" s="77"/>
      <c r="F5" s="79"/>
      <c r="G5" s="74"/>
    </row>
    <row r="6" spans="1:7" ht="16.5" thickBot="1" x14ac:dyDescent="0.4">
      <c r="A6" s="17">
        <v>1</v>
      </c>
      <c r="B6" s="18">
        <v>2</v>
      </c>
      <c r="C6" s="18">
        <v>3</v>
      </c>
      <c r="D6" s="18">
        <v>4</v>
      </c>
      <c r="E6" s="19">
        <v>5</v>
      </c>
      <c r="F6" s="19">
        <v>6</v>
      </c>
      <c r="G6" s="2">
        <v>7</v>
      </c>
    </row>
    <row r="7" spans="1:7" s="8" customFormat="1" x14ac:dyDescent="0.35">
      <c r="A7" s="20" t="s">
        <v>100</v>
      </c>
      <c r="B7" s="21" t="s">
        <v>390</v>
      </c>
      <c r="C7" s="22" t="s">
        <v>4</v>
      </c>
      <c r="D7" s="60">
        <v>9</v>
      </c>
      <c r="E7" s="60"/>
      <c r="F7" s="60">
        <f>D7*E7</f>
        <v>0</v>
      </c>
      <c r="G7" s="75" t="s">
        <v>389</v>
      </c>
    </row>
    <row r="8" spans="1:7" s="8" customFormat="1" ht="16.5" x14ac:dyDescent="0.35">
      <c r="A8" s="23" t="s">
        <v>13</v>
      </c>
      <c r="B8" s="24" t="s">
        <v>26</v>
      </c>
      <c r="C8" s="25" t="s">
        <v>386</v>
      </c>
      <c r="D8" s="61">
        <v>0.4</v>
      </c>
      <c r="E8" s="61"/>
      <c r="F8" s="62">
        <f>E8*D8</f>
        <v>0</v>
      </c>
      <c r="G8" s="75" t="s">
        <v>389</v>
      </c>
    </row>
    <row r="9" spans="1:7" s="27" customFormat="1" x14ac:dyDescent="0.35">
      <c r="A9" s="7">
        <v>3</v>
      </c>
      <c r="B9" s="26" t="s">
        <v>132</v>
      </c>
      <c r="C9" s="3" t="s">
        <v>12</v>
      </c>
      <c r="D9" s="63">
        <v>1.96</v>
      </c>
      <c r="E9" s="61"/>
      <c r="F9" s="62">
        <f t="shared" ref="F9:F72" si="0">E9*D9</f>
        <v>0</v>
      </c>
      <c r="G9" s="75" t="s">
        <v>389</v>
      </c>
    </row>
    <row r="10" spans="1:7" s="30" customFormat="1" ht="16.5" x14ac:dyDescent="0.35">
      <c r="A10" s="28" t="s">
        <v>119</v>
      </c>
      <c r="B10" s="29" t="s">
        <v>130</v>
      </c>
      <c r="C10" s="5" t="s">
        <v>386</v>
      </c>
      <c r="D10" s="62">
        <v>3.46</v>
      </c>
      <c r="E10" s="61"/>
      <c r="F10" s="62">
        <f t="shared" si="0"/>
        <v>0</v>
      </c>
      <c r="G10" s="75" t="s">
        <v>389</v>
      </c>
    </row>
    <row r="11" spans="1:7" ht="16.5" x14ac:dyDescent="0.35">
      <c r="A11" s="31" t="s">
        <v>15</v>
      </c>
      <c r="B11" s="24" t="s">
        <v>391</v>
      </c>
      <c r="C11" s="32" t="s">
        <v>386</v>
      </c>
      <c r="D11" s="62">
        <v>1520.93</v>
      </c>
      <c r="E11" s="61"/>
      <c r="F11" s="62">
        <f t="shared" si="0"/>
        <v>0</v>
      </c>
      <c r="G11" s="75" t="s">
        <v>389</v>
      </c>
    </row>
    <row r="12" spans="1:7" ht="16.5" x14ac:dyDescent="0.35">
      <c r="A12" s="31" t="s">
        <v>262</v>
      </c>
      <c r="B12" s="33" t="s">
        <v>91</v>
      </c>
      <c r="C12" s="32" t="s">
        <v>386</v>
      </c>
      <c r="D12" s="63">
        <v>9.1255799999999998E-2</v>
      </c>
      <c r="E12" s="61"/>
      <c r="F12" s="62">
        <f t="shared" si="0"/>
        <v>0</v>
      </c>
      <c r="G12" s="75" t="s">
        <v>388</v>
      </c>
    </row>
    <row r="13" spans="1:7" ht="16.5" x14ac:dyDescent="0.35">
      <c r="A13" s="31" t="s">
        <v>16</v>
      </c>
      <c r="B13" s="24" t="s">
        <v>11</v>
      </c>
      <c r="C13" s="32" t="s">
        <v>386</v>
      </c>
      <c r="D13" s="61">
        <v>50.697000000000003</v>
      </c>
      <c r="E13" s="61"/>
      <c r="F13" s="62">
        <f t="shared" si="0"/>
        <v>0</v>
      </c>
      <c r="G13" s="75" t="s">
        <v>389</v>
      </c>
    </row>
    <row r="14" spans="1:7" ht="16.5" x14ac:dyDescent="0.35">
      <c r="A14" s="31" t="s">
        <v>17</v>
      </c>
      <c r="B14" s="24" t="s">
        <v>392</v>
      </c>
      <c r="C14" s="32" t="s">
        <v>386</v>
      </c>
      <c r="D14" s="61">
        <v>117.6</v>
      </c>
      <c r="E14" s="61"/>
      <c r="F14" s="62">
        <f t="shared" si="0"/>
        <v>0</v>
      </c>
      <c r="G14" s="75" t="s">
        <v>389</v>
      </c>
    </row>
    <row r="15" spans="1:7" s="30" customFormat="1" ht="16.5" x14ac:dyDescent="0.35">
      <c r="A15" s="28" t="s">
        <v>27</v>
      </c>
      <c r="B15" s="34" t="s">
        <v>58</v>
      </c>
      <c r="C15" s="5" t="s">
        <v>386</v>
      </c>
      <c r="D15" s="61">
        <v>117.6</v>
      </c>
      <c r="E15" s="61"/>
      <c r="F15" s="62">
        <f t="shared" si="0"/>
        <v>0</v>
      </c>
      <c r="G15" s="75" t="s">
        <v>389</v>
      </c>
    </row>
    <row r="16" spans="1:7" x14ac:dyDescent="0.35">
      <c r="A16" s="31" t="s">
        <v>29</v>
      </c>
      <c r="B16" s="24" t="s">
        <v>131</v>
      </c>
      <c r="C16" s="32" t="s">
        <v>10</v>
      </c>
      <c r="D16" s="61">
        <v>3293.9926499999997</v>
      </c>
      <c r="E16" s="61"/>
      <c r="F16" s="62">
        <f t="shared" si="0"/>
        <v>0</v>
      </c>
      <c r="G16" s="75" t="s">
        <v>389</v>
      </c>
    </row>
    <row r="17" spans="1:7" s="10" customFormat="1" ht="16.5" x14ac:dyDescent="0.45">
      <c r="A17" s="31" t="s">
        <v>28</v>
      </c>
      <c r="B17" s="35" t="s">
        <v>393</v>
      </c>
      <c r="C17" s="32" t="s">
        <v>386</v>
      </c>
      <c r="D17" s="63">
        <v>680.29</v>
      </c>
      <c r="E17" s="61"/>
      <c r="F17" s="62">
        <f t="shared" si="0"/>
        <v>0</v>
      </c>
      <c r="G17" s="75" t="s">
        <v>389</v>
      </c>
    </row>
    <row r="18" spans="1:7" s="11" customFormat="1" ht="16.5" x14ac:dyDescent="0.45">
      <c r="A18" s="23" t="s">
        <v>18</v>
      </c>
      <c r="B18" s="36" t="s">
        <v>394</v>
      </c>
      <c r="C18" s="25" t="s">
        <v>386</v>
      </c>
      <c r="D18" s="61">
        <v>680.29</v>
      </c>
      <c r="E18" s="61"/>
      <c r="F18" s="62">
        <f t="shared" si="0"/>
        <v>0</v>
      </c>
      <c r="G18" s="75" t="s">
        <v>389</v>
      </c>
    </row>
    <row r="19" spans="1:7" s="11" customFormat="1" ht="16.5" x14ac:dyDescent="0.45">
      <c r="A19" s="23" t="s">
        <v>59</v>
      </c>
      <c r="B19" s="37" t="s">
        <v>395</v>
      </c>
      <c r="C19" s="25" t="s">
        <v>386</v>
      </c>
      <c r="D19" s="61">
        <v>748.31900000000007</v>
      </c>
      <c r="E19" s="61"/>
      <c r="F19" s="62">
        <f t="shared" si="0"/>
        <v>0</v>
      </c>
      <c r="G19" s="75" t="s">
        <v>388</v>
      </c>
    </row>
    <row r="20" spans="1:7" s="11" customFormat="1" ht="16.5" x14ac:dyDescent="0.45">
      <c r="A20" s="31" t="s">
        <v>19</v>
      </c>
      <c r="B20" s="35" t="s">
        <v>53</v>
      </c>
      <c r="C20" s="32" t="s">
        <v>386</v>
      </c>
      <c r="D20" s="63">
        <v>590.23</v>
      </c>
      <c r="E20" s="61"/>
      <c r="F20" s="62">
        <f t="shared" si="0"/>
        <v>0</v>
      </c>
      <c r="G20" s="75" t="s">
        <v>389</v>
      </c>
    </row>
    <row r="21" spans="1:7" s="11" customFormat="1" ht="16.5" x14ac:dyDescent="0.45">
      <c r="A21" s="31" t="s">
        <v>60</v>
      </c>
      <c r="B21" s="33" t="s">
        <v>14</v>
      </c>
      <c r="C21" s="32" t="s">
        <v>386</v>
      </c>
      <c r="D21" s="63">
        <v>649.25300000000004</v>
      </c>
      <c r="E21" s="61"/>
      <c r="F21" s="62">
        <f t="shared" si="0"/>
        <v>0</v>
      </c>
      <c r="G21" s="75" t="s">
        <v>388</v>
      </c>
    </row>
    <row r="22" spans="1:7" s="11" customFormat="1" ht="16.5" x14ac:dyDescent="0.45">
      <c r="A22" s="31" t="s">
        <v>20</v>
      </c>
      <c r="B22" s="35" t="s">
        <v>396</v>
      </c>
      <c r="C22" s="32" t="s">
        <v>386</v>
      </c>
      <c r="D22" s="63">
        <v>277.25</v>
      </c>
      <c r="E22" s="61"/>
      <c r="F22" s="62">
        <f t="shared" si="0"/>
        <v>0</v>
      </c>
      <c r="G22" s="75" t="s">
        <v>389</v>
      </c>
    </row>
    <row r="23" spans="1:7" s="11" customFormat="1" x14ac:dyDescent="0.45">
      <c r="A23" s="31" t="s">
        <v>61</v>
      </c>
      <c r="B23" s="38" t="s">
        <v>397</v>
      </c>
      <c r="C23" s="32" t="s">
        <v>12</v>
      </c>
      <c r="D23" s="63">
        <v>304.97500000000002</v>
      </c>
      <c r="E23" s="61"/>
      <c r="F23" s="62">
        <f t="shared" si="0"/>
        <v>0</v>
      </c>
      <c r="G23" s="75" t="s">
        <v>388</v>
      </c>
    </row>
    <row r="24" spans="1:7" ht="16.5" x14ac:dyDescent="0.35">
      <c r="A24" s="31" t="s">
        <v>249</v>
      </c>
      <c r="B24" s="33" t="s">
        <v>398</v>
      </c>
      <c r="C24" s="32" t="s">
        <v>386</v>
      </c>
      <c r="D24" s="63">
        <v>18.399999999999999</v>
      </c>
      <c r="E24" s="61"/>
      <c r="F24" s="62">
        <f t="shared" si="0"/>
        <v>0</v>
      </c>
      <c r="G24" s="75" t="s">
        <v>389</v>
      </c>
    </row>
    <row r="25" spans="1:7" ht="16.5" x14ac:dyDescent="0.35">
      <c r="A25" s="31" t="s">
        <v>54</v>
      </c>
      <c r="B25" s="33" t="s">
        <v>399</v>
      </c>
      <c r="C25" s="32" t="s">
        <v>386</v>
      </c>
      <c r="D25" s="63">
        <v>21.159999999999997</v>
      </c>
      <c r="E25" s="61"/>
      <c r="F25" s="62">
        <f t="shared" si="0"/>
        <v>0</v>
      </c>
      <c r="G25" s="75" t="s">
        <v>388</v>
      </c>
    </row>
    <row r="26" spans="1:7" s="27" customFormat="1" x14ac:dyDescent="0.35">
      <c r="A26" s="39" t="s">
        <v>120</v>
      </c>
      <c r="B26" s="9" t="s">
        <v>74</v>
      </c>
      <c r="C26" s="3" t="s">
        <v>50</v>
      </c>
      <c r="D26" s="63">
        <v>163.76</v>
      </c>
      <c r="E26" s="61"/>
      <c r="F26" s="62">
        <f t="shared" si="0"/>
        <v>0</v>
      </c>
      <c r="G26" s="75" t="s">
        <v>389</v>
      </c>
    </row>
    <row r="27" spans="1:7" s="27" customFormat="1" x14ac:dyDescent="0.35">
      <c r="A27" s="39" t="s">
        <v>93</v>
      </c>
      <c r="B27" s="40" t="s">
        <v>400</v>
      </c>
      <c r="C27" s="3" t="s">
        <v>12</v>
      </c>
      <c r="D27" s="63">
        <v>0.70416800000000002</v>
      </c>
      <c r="E27" s="61"/>
      <c r="F27" s="62">
        <f t="shared" si="0"/>
        <v>0</v>
      </c>
      <c r="G27" s="75" t="s">
        <v>388</v>
      </c>
    </row>
    <row r="28" spans="1:7" s="27" customFormat="1" x14ac:dyDescent="0.35">
      <c r="A28" s="39" t="s">
        <v>263</v>
      </c>
      <c r="B28" s="40" t="s">
        <v>75</v>
      </c>
      <c r="C28" s="3" t="s">
        <v>12</v>
      </c>
      <c r="D28" s="63">
        <v>1.5557199999999998</v>
      </c>
      <c r="E28" s="61"/>
      <c r="F28" s="62">
        <f t="shared" si="0"/>
        <v>0</v>
      </c>
      <c r="G28" s="75" t="s">
        <v>388</v>
      </c>
    </row>
    <row r="29" spans="1:7" s="27" customFormat="1" x14ac:dyDescent="0.35">
      <c r="A29" s="7">
        <v>16</v>
      </c>
      <c r="B29" s="26" t="s">
        <v>134</v>
      </c>
      <c r="C29" s="3" t="s">
        <v>50</v>
      </c>
      <c r="D29" s="63">
        <v>19.599999999999998</v>
      </c>
      <c r="E29" s="61"/>
      <c r="F29" s="62">
        <f t="shared" si="0"/>
        <v>0</v>
      </c>
      <c r="G29" s="75" t="s">
        <v>389</v>
      </c>
    </row>
    <row r="30" spans="1:7" s="27" customFormat="1" x14ac:dyDescent="0.35">
      <c r="A30" s="7" t="s">
        <v>94</v>
      </c>
      <c r="B30" s="9" t="s">
        <v>133</v>
      </c>
      <c r="C30" s="3" t="s">
        <v>12</v>
      </c>
      <c r="D30" s="63">
        <v>1.9991999999999999</v>
      </c>
      <c r="E30" s="61"/>
      <c r="F30" s="62">
        <f t="shared" si="0"/>
        <v>0</v>
      </c>
      <c r="G30" s="75" t="s">
        <v>388</v>
      </c>
    </row>
    <row r="31" spans="1:7" s="27" customFormat="1" x14ac:dyDescent="0.35">
      <c r="A31" s="7">
        <v>17</v>
      </c>
      <c r="B31" s="26" t="s">
        <v>135</v>
      </c>
      <c r="C31" s="3" t="s">
        <v>50</v>
      </c>
      <c r="D31" s="63">
        <v>4.032</v>
      </c>
      <c r="E31" s="61"/>
      <c r="F31" s="62">
        <f t="shared" si="0"/>
        <v>0</v>
      </c>
      <c r="G31" s="75" t="s">
        <v>389</v>
      </c>
    </row>
    <row r="32" spans="1:7" s="27" customFormat="1" x14ac:dyDescent="0.35">
      <c r="A32" s="7">
        <v>18</v>
      </c>
      <c r="B32" s="33" t="s">
        <v>401</v>
      </c>
      <c r="C32" s="3" t="s">
        <v>4</v>
      </c>
      <c r="D32" s="63">
        <v>3</v>
      </c>
      <c r="E32" s="61"/>
      <c r="F32" s="62">
        <f t="shared" si="0"/>
        <v>0</v>
      </c>
      <c r="G32" s="75" t="s">
        <v>389</v>
      </c>
    </row>
    <row r="33" spans="1:7" s="27" customFormat="1" x14ac:dyDescent="0.35">
      <c r="A33" s="7" t="s">
        <v>95</v>
      </c>
      <c r="B33" s="9" t="s">
        <v>136</v>
      </c>
      <c r="C33" s="3" t="s">
        <v>4</v>
      </c>
      <c r="D33" s="63">
        <v>2.9969999999999999</v>
      </c>
      <c r="E33" s="61"/>
      <c r="F33" s="62">
        <f t="shared" si="0"/>
        <v>0</v>
      </c>
      <c r="G33" s="75" t="s">
        <v>388</v>
      </c>
    </row>
    <row r="34" spans="1:7" s="27" customFormat="1" x14ac:dyDescent="0.35">
      <c r="A34" s="7">
        <v>19</v>
      </c>
      <c r="B34" s="9" t="s">
        <v>402</v>
      </c>
      <c r="C34" s="3" t="s">
        <v>4</v>
      </c>
      <c r="D34" s="63">
        <v>3</v>
      </c>
      <c r="E34" s="61"/>
      <c r="F34" s="62">
        <f t="shared" si="0"/>
        <v>0</v>
      </c>
      <c r="G34" s="75" t="s">
        <v>389</v>
      </c>
    </row>
    <row r="35" spans="1:7" s="27" customFormat="1" x14ac:dyDescent="0.35">
      <c r="A35" s="7" t="s">
        <v>96</v>
      </c>
      <c r="B35" s="9" t="s">
        <v>8</v>
      </c>
      <c r="C35" s="3" t="s">
        <v>62</v>
      </c>
      <c r="D35" s="63">
        <v>0.63300000000000001</v>
      </c>
      <c r="E35" s="61"/>
      <c r="F35" s="62">
        <f t="shared" si="0"/>
        <v>0</v>
      </c>
      <c r="G35" s="75" t="s">
        <v>468</v>
      </c>
    </row>
    <row r="36" spans="1:7" s="27" customFormat="1" x14ac:dyDescent="0.35">
      <c r="A36" s="31" t="s">
        <v>117</v>
      </c>
      <c r="B36" s="33" t="s">
        <v>403</v>
      </c>
      <c r="C36" s="3" t="s">
        <v>4</v>
      </c>
      <c r="D36" s="63">
        <v>2</v>
      </c>
      <c r="E36" s="61"/>
      <c r="F36" s="62">
        <f t="shared" si="0"/>
        <v>0</v>
      </c>
      <c r="G36" s="75" t="s">
        <v>389</v>
      </c>
    </row>
    <row r="37" spans="1:7" s="27" customFormat="1" x14ac:dyDescent="0.35">
      <c r="A37" s="7" t="s">
        <v>45</v>
      </c>
      <c r="B37" s="9" t="s">
        <v>137</v>
      </c>
      <c r="C37" s="3" t="s">
        <v>4</v>
      </c>
      <c r="D37" s="63">
        <v>1.996</v>
      </c>
      <c r="E37" s="61"/>
      <c r="F37" s="62">
        <f t="shared" si="0"/>
        <v>0</v>
      </c>
      <c r="G37" s="75" t="s">
        <v>388</v>
      </c>
    </row>
    <row r="38" spans="1:7" s="27" customFormat="1" x14ac:dyDescent="0.35">
      <c r="A38" s="31" t="s">
        <v>121</v>
      </c>
      <c r="B38" s="9" t="s">
        <v>138</v>
      </c>
      <c r="C38" s="3" t="s">
        <v>4</v>
      </c>
      <c r="D38" s="63">
        <v>2</v>
      </c>
      <c r="E38" s="61"/>
      <c r="F38" s="62">
        <f t="shared" si="0"/>
        <v>0</v>
      </c>
      <c r="G38" s="75" t="s">
        <v>389</v>
      </c>
    </row>
    <row r="39" spans="1:7" s="27" customFormat="1" x14ac:dyDescent="0.35">
      <c r="A39" s="7" t="s">
        <v>30</v>
      </c>
      <c r="B39" s="9" t="s">
        <v>8</v>
      </c>
      <c r="C39" s="3" t="s">
        <v>62</v>
      </c>
      <c r="D39" s="63">
        <v>0.188</v>
      </c>
      <c r="E39" s="61"/>
      <c r="F39" s="62">
        <f t="shared" si="0"/>
        <v>0</v>
      </c>
      <c r="G39" s="75" t="s">
        <v>468</v>
      </c>
    </row>
    <row r="40" spans="1:7" s="27" customFormat="1" x14ac:dyDescent="0.35">
      <c r="A40" s="7">
        <v>22</v>
      </c>
      <c r="B40" s="9" t="s">
        <v>404</v>
      </c>
      <c r="C40" s="3" t="s">
        <v>4</v>
      </c>
      <c r="D40" s="63">
        <v>6</v>
      </c>
      <c r="E40" s="61"/>
      <c r="F40" s="62">
        <f t="shared" si="0"/>
        <v>0</v>
      </c>
      <c r="G40" s="75" t="s">
        <v>389</v>
      </c>
    </row>
    <row r="41" spans="1:7" s="27" customFormat="1" x14ac:dyDescent="0.35">
      <c r="A41" s="7" t="s">
        <v>44</v>
      </c>
      <c r="B41" s="9" t="s">
        <v>139</v>
      </c>
      <c r="C41" s="3" t="s">
        <v>4</v>
      </c>
      <c r="D41" s="63">
        <v>6.0600000000000005</v>
      </c>
      <c r="E41" s="61"/>
      <c r="F41" s="62">
        <f t="shared" si="0"/>
        <v>0</v>
      </c>
      <c r="G41" s="75" t="s">
        <v>468</v>
      </c>
    </row>
    <row r="42" spans="1:7" s="27" customFormat="1" x14ac:dyDescent="0.35">
      <c r="A42" s="7" t="s">
        <v>264</v>
      </c>
      <c r="B42" s="9" t="s">
        <v>141</v>
      </c>
      <c r="C42" s="3" t="s">
        <v>21</v>
      </c>
      <c r="D42" s="63">
        <v>3.8459999999999992</v>
      </c>
      <c r="E42" s="61"/>
      <c r="F42" s="62">
        <f t="shared" si="0"/>
        <v>0</v>
      </c>
      <c r="G42" s="75" t="s">
        <v>388</v>
      </c>
    </row>
    <row r="43" spans="1:7" s="27" customFormat="1" x14ac:dyDescent="0.35">
      <c r="A43" s="7" t="s">
        <v>265</v>
      </c>
      <c r="B43" s="9" t="s">
        <v>142</v>
      </c>
      <c r="C43" s="3" t="s">
        <v>21</v>
      </c>
      <c r="D43" s="63">
        <v>1.8599999999999999</v>
      </c>
      <c r="E43" s="61"/>
      <c r="F43" s="62">
        <f t="shared" si="0"/>
        <v>0</v>
      </c>
      <c r="G43" s="75" t="s">
        <v>388</v>
      </c>
    </row>
    <row r="44" spans="1:7" s="27" customFormat="1" x14ac:dyDescent="0.35">
      <c r="A44" s="7">
        <v>23</v>
      </c>
      <c r="B44" s="9" t="s">
        <v>144</v>
      </c>
      <c r="C44" s="3" t="s">
        <v>4</v>
      </c>
      <c r="D44" s="63">
        <v>604</v>
      </c>
      <c r="E44" s="61"/>
      <c r="F44" s="62">
        <f t="shared" si="0"/>
        <v>0</v>
      </c>
      <c r="G44" s="75" t="s">
        <v>389</v>
      </c>
    </row>
    <row r="45" spans="1:7" s="27" customFormat="1" x14ac:dyDescent="0.35">
      <c r="A45" s="7" t="s">
        <v>64</v>
      </c>
      <c r="B45" s="9" t="s">
        <v>140</v>
      </c>
      <c r="C45" s="3" t="s">
        <v>4</v>
      </c>
      <c r="D45" s="63">
        <v>610.04</v>
      </c>
      <c r="E45" s="61"/>
      <c r="F45" s="62">
        <f t="shared" si="0"/>
        <v>0</v>
      </c>
      <c r="G45" s="75" t="s">
        <v>468</v>
      </c>
    </row>
    <row r="46" spans="1:7" s="27" customFormat="1" x14ac:dyDescent="0.35">
      <c r="A46" s="7">
        <v>24</v>
      </c>
      <c r="B46" s="9" t="s">
        <v>405</v>
      </c>
      <c r="C46" s="3" t="s">
        <v>4</v>
      </c>
      <c r="D46" s="63">
        <v>604</v>
      </c>
      <c r="E46" s="61"/>
      <c r="F46" s="62">
        <f t="shared" si="0"/>
        <v>0</v>
      </c>
      <c r="G46" s="75" t="s">
        <v>389</v>
      </c>
    </row>
    <row r="47" spans="1:7" s="27" customFormat="1" x14ac:dyDescent="0.35">
      <c r="A47" s="7" t="s">
        <v>31</v>
      </c>
      <c r="B47" s="9" t="s">
        <v>8</v>
      </c>
      <c r="C47" s="3" t="s">
        <v>4</v>
      </c>
      <c r="D47" s="63">
        <v>10.872</v>
      </c>
      <c r="E47" s="61"/>
      <c r="F47" s="62">
        <f t="shared" si="0"/>
        <v>0</v>
      </c>
      <c r="G47" s="75" t="s">
        <v>468</v>
      </c>
    </row>
    <row r="48" spans="1:7" s="27" customFormat="1" x14ac:dyDescent="0.35">
      <c r="A48" s="7">
        <v>25</v>
      </c>
      <c r="B48" s="9" t="s">
        <v>406</v>
      </c>
      <c r="C48" s="3" t="s">
        <v>4</v>
      </c>
      <c r="D48" s="63">
        <v>2</v>
      </c>
      <c r="E48" s="61"/>
      <c r="F48" s="62">
        <f t="shared" si="0"/>
        <v>0</v>
      </c>
      <c r="G48" s="75" t="s">
        <v>389</v>
      </c>
    </row>
    <row r="49" spans="1:7" s="27" customFormat="1" x14ac:dyDescent="0.35">
      <c r="A49" s="7" t="s">
        <v>32</v>
      </c>
      <c r="B49" s="9" t="s">
        <v>8</v>
      </c>
      <c r="C49" s="3" t="s">
        <v>62</v>
      </c>
      <c r="D49" s="63">
        <v>0.42199999999999999</v>
      </c>
      <c r="E49" s="61"/>
      <c r="F49" s="62">
        <f t="shared" si="0"/>
        <v>0</v>
      </c>
      <c r="G49" s="75" t="s">
        <v>468</v>
      </c>
    </row>
    <row r="50" spans="1:7" s="27" customFormat="1" x14ac:dyDescent="0.35">
      <c r="A50" s="7">
        <v>26</v>
      </c>
      <c r="B50" s="9" t="s">
        <v>407</v>
      </c>
      <c r="C50" s="3" t="s">
        <v>4</v>
      </c>
      <c r="D50" s="63">
        <v>2</v>
      </c>
      <c r="E50" s="61"/>
      <c r="F50" s="62">
        <f t="shared" si="0"/>
        <v>0</v>
      </c>
      <c r="G50" s="75" t="s">
        <v>389</v>
      </c>
    </row>
    <row r="51" spans="1:7" s="27" customFormat="1" x14ac:dyDescent="0.35">
      <c r="A51" s="7" t="s">
        <v>33</v>
      </c>
      <c r="B51" s="9" t="s">
        <v>143</v>
      </c>
      <c r="C51" s="3" t="s">
        <v>4</v>
      </c>
      <c r="D51" s="63">
        <v>2.02</v>
      </c>
      <c r="E51" s="61"/>
      <c r="F51" s="62">
        <f t="shared" si="0"/>
        <v>0</v>
      </c>
      <c r="G51" s="75" t="s">
        <v>468</v>
      </c>
    </row>
    <row r="52" spans="1:7" s="27" customFormat="1" x14ac:dyDescent="0.35">
      <c r="A52" s="7">
        <v>27</v>
      </c>
      <c r="B52" s="9" t="s">
        <v>408</v>
      </c>
      <c r="C52" s="3" t="s">
        <v>4</v>
      </c>
      <c r="D52" s="63">
        <v>2</v>
      </c>
      <c r="E52" s="61"/>
      <c r="F52" s="62">
        <f t="shared" si="0"/>
        <v>0</v>
      </c>
      <c r="G52" s="75" t="s">
        <v>389</v>
      </c>
    </row>
    <row r="53" spans="1:7" s="27" customFormat="1" x14ac:dyDescent="0.35">
      <c r="A53" s="7" t="s">
        <v>34</v>
      </c>
      <c r="B53" s="9" t="s">
        <v>8</v>
      </c>
      <c r="C53" s="3" t="s">
        <v>4</v>
      </c>
      <c r="D53" s="63">
        <v>1.5720000000000001E-2</v>
      </c>
      <c r="E53" s="61"/>
      <c r="F53" s="62">
        <f t="shared" si="0"/>
        <v>0</v>
      </c>
      <c r="G53" s="75" t="s">
        <v>468</v>
      </c>
    </row>
    <row r="54" spans="1:7" s="27" customFormat="1" x14ac:dyDescent="0.35">
      <c r="A54" s="7">
        <v>28</v>
      </c>
      <c r="B54" s="9" t="s">
        <v>409</v>
      </c>
      <c r="C54" s="3" t="s">
        <v>4</v>
      </c>
      <c r="D54" s="63">
        <v>2</v>
      </c>
      <c r="E54" s="61"/>
      <c r="F54" s="62">
        <f t="shared" si="0"/>
        <v>0</v>
      </c>
      <c r="G54" s="75" t="s">
        <v>389</v>
      </c>
    </row>
    <row r="55" spans="1:7" s="27" customFormat="1" x14ac:dyDescent="0.35">
      <c r="A55" s="7" t="s">
        <v>35</v>
      </c>
      <c r="B55" s="9" t="s">
        <v>8</v>
      </c>
      <c r="C55" s="3" t="s">
        <v>62</v>
      </c>
      <c r="D55" s="63">
        <v>0.188</v>
      </c>
      <c r="E55" s="61"/>
      <c r="F55" s="62">
        <f t="shared" si="0"/>
        <v>0</v>
      </c>
      <c r="G55" s="75" t="s">
        <v>468</v>
      </c>
    </row>
    <row r="56" spans="1:7" s="27" customFormat="1" x14ac:dyDescent="0.35">
      <c r="A56" s="39" t="s">
        <v>122</v>
      </c>
      <c r="B56" s="9" t="s">
        <v>410</v>
      </c>
      <c r="C56" s="3" t="s">
        <v>4</v>
      </c>
      <c r="D56" s="63">
        <v>126</v>
      </c>
      <c r="E56" s="61"/>
      <c r="F56" s="62">
        <f t="shared" si="0"/>
        <v>0</v>
      </c>
      <c r="G56" s="75" t="s">
        <v>389</v>
      </c>
    </row>
    <row r="57" spans="1:7" s="27" customFormat="1" x14ac:dyDescent="0.35">
      <c r="A57" s="39" t="s">
        <v>36</v>
      </c>
      <c r="B57" s="9" t="s">
        <v>63</v>
      </c>
      <c r="C57" s="3" t="s">
        <v>4</v>
      </c>
      <c r="D57" s="63">
        <v>127.26</v>
      </c>
      <c r="E57" s="61"/>
      <c r="F57" s="62">
        <f t="shared" si="0"/>
        <v>0</v>
      </c>
      <c r="G57" s="75" t="s">
        <v>468</v>
      </c>
    </row>
    <row r="58" spans="1:7" s="27" customFormat="1" x14ac:dyDescent="0.35">
      <c r="A58" s="39" t="s">
        <v>123</v>
      </c>
      <c r="B58" s="9" t="s">
        <v>411</v>
      </c>
      <c r="C58" s="3" t="s">
        <v>4</v>
      </c>
      <c r="D58" s="63">
        <v>126</v>
      </c>
      <c r="E58" s="61"/>
      <c r="F58" s="62">
        <f t="shared" si="0"/>
        <v>0</v>
      </c>
      <c r="G58" s="75" t="s">
        <v>389</v>
      </c>
    </row>
    <row r="59" spans="1:7" s="27" customFormat="1" x14ac:dyDescent="0.35">
      <c r="A59" s="39" t="s">
        <v>71</v>
      </c>
      <c r="B59" s="9" t="s">
        <v>8</v>
      </c>
      <c r="C59" s="3" t="s">
        <v>4</v>
      </c>
      <c r="D59" s="63">
        <v>0.99036000000000013</v>
      </c>
      <c r="E59" s="61"/>
      <c r="F59" s="62">
        <f t="shared" si="0"/>
        <v>0</v>
      </c>
      <c r="G59" s="75" t="s">
        <v>468</v>
      </c>
    </row>
    <row r="60" spans="1:7" s="27" customFormat="1" x14ac:dyDescent="0.35">
      <c r="A60" s="39" t="s">
        <v>124</v>
      </c>
      <c r="B60" s="9" t="s">
        <v>412</v>
      </c>
      <c r="C60" s="3" t="s">
        <v>4</v>
      </c>
      <c r="D60" s="63">
        <v>126</v>
      </c>
      <c r="E60" s="61"/>
      <c r="F60" s="62">
        <f t="shared" si="0"/>
        <v>0</v>
      </c>
      <c r="G60" s="75" t="s">
        <v>389</v>
      </c>
    </row>
    <row r="61" spans="1:7" s="27" customFormat="1" x14ac:dyDescent="0.35">
      <c r="A61" s="39" t="s">
        <v>46</v>
      </c>
      <c r="B61" s="9" t="s">
        <v>8</v>
      </c>
      <c r="C61" s="3" t="s">
        <v>62</v>
      </c>
      <c r="D61" s="63">
        <v>11.843999999999999</v>
      </c>
      <c r="E61" s="61"/>
      <c r="F61" s="62">
        <f t="shared" si="0"/>
        <v>0</v>
      </c>
      <c r="G61" s="75" t="s">
        <v>468</v>
      </c>
    </row>
    <row r="62" spans="1:7" s="27" customFormat="1" x14ac:dyDescent="0.35">
      <c r="A62" s="7">
        <v>32</v>
      </c>
      <c r="B62" s="9" t="s">
        <v>413</v>
      </c>
      <c r="C62" s="3" t="s">
        <v>4</v>
      </c>
      <c r="D62" s="63">
        <v>530</v>
      </c>
      <c r="E62" s="61"/>
      <c r="F62" s="62">
        <f t="shared" si="0"/>
        <v>0</v>
      </c>
      <c r="G62" s="75" t="s">
        <v>389</v>
      </c>
    </row>
    <row r="63" spans="1:7" s="27" customFormat="1" x14ac:dyDescent="0.35">
      <c r="A63" s="7" t="s">
        <v>37</v>
      </c>
      <c r="B63" s="9" t="s">
        <v>414</v>
      </c>
      <c r="C63" s="3" t="s">
        <v>4</v>
      </c>
      <c r="D63" s="63">
        <v>535.29999999999995</v>
      </c>
      <c r="E63" s="61"/>
      <c r="F63" s="62">
        <f t="shared" si="0"/>
        <v>0</v>
      </c>
      <c r="G63" s="75" t="s">
        <v>468</v>
      </c>
    </row>
    <row r="64" spans="1:7" s="27" customFormat="1" x14ac:dyDescent="0.35">
      <c r="A64" s="7">
        <v>33</v>
      </c>
      <c r="B64" s="9" t="s">
        <v>415</v>
      </c>
      <c r="C64" s="3" t="s">
        <v>4</v>
      </c>
      <c r="D64" s="63">
        <v>530</v>
      </c>
      <c r="E64" s="61"/>
      <c r="F64" s="62">
        <f t="shared" si="0"/>
        <v>0</v>
      </c>
      <c r="G64" s="75" t="s">
        <v>389</v>
      </c>
    </row>
    <row r="65" spans="1:7" s="27" customFormat="1" x14ac:dyDescent="0.35">
      <c r="A65" s="7" t="s">
        <v>38</v>
      </c>
      <c r="B65" s="9" t="s">
        <v>8</v>
      </c>
      <c r="C65" s="3" t="s">
        <v>4</v>
      </c>
      <c r="D65" s="63">
        <v>1.0493999999999999</v>
      </c>
      <c r="E65" s="61"/>
      <c r="F65" s="62">
        <f t="shared" si="0"/>
        <v>0</v>
      </c>
      <c r="G65" s="75" t="s">
        <v>468</v>
      </c>
    </row>
    <row r="66" spans="1:7" s="27" customFormat="1" x14ac:dyDescent="0.35">
      <c r="A66" s="7">
        <v>34</v>
      </c>
      <c r="B66" s="9" t="s">
        <v>416</v>
      </c>
      <c r="C66" s="3" t="s">
        <v>4</v>
      </c>
      <c r="D66" s="63">
        <v>530</v>
      </c>
      <c r="E66" s="61"/>
      <c r="F66" s="62">
        <f t="shared" si="0"/>
        <v>0</v>
      </c>
      <c r="G66" s="75" t="s">
        <v>389</v>
      </c>
    </row>
    <row r="67" spans="1:7" s="27" customFormat="1" x14ac:dyDescent="0.35">
      <c r="A67" s="7" t="s">
        <v>25</v>
      </c>
      <c r="B67" s="9" t="s">
        <v>8</v>
      </c>
      <c r="C67" s="3" t="s">
        <v>62</v>
      </c>
      <c r="D67" s="63">
        <v>16.483000000000001</v>
      </c>
      <c r="E67" s="61"/>
      <c r="F67" s="62">
        <f t="shared" si="0"/>
        <v>0</v>
      </c>
      <c r="G67" s="75" t="s">
        <v>468</v>
      </c>
    </row>
    <row r="68" spans="1:7" s="27" customFormat="1" x14ac:dyDescent="0.35">
      <c r="A68" s="7">
        <v>35</v>
      </c>
      <c r="B68" s="9" t="s">
        <v>417</v>
      </c>
      <c r="C68" s="3" t="s">
        <v>4</v>
      </c>
      <c r="D68" s="63">
        <v>148</v>
      </c>
      <c r="E68" s="61"/>
      <c r="F68" s="62">
        <f t="shared" si="0"/>
        <v>0</v>
      </c>
      <c r="G68" s="75" t="s">
        <v>389</v>
      </c>
    </row>
    <row r="69" spans="1:7" s="27" customFormat="1" x14ac:dyDescent="0.35">
      <c r="A69" s="7" t="s">
        <v>22</v>
      </c>
      <c r="B69" s="9" t="s">
        <v>418</v>
      </c>
      <c r="C69" s="3" t="s">
        <v>4</v>
      </c>
      <c r="D69" s="63">
        <v>149.47999999999999</v>
      </c>
      <c r="E69" s="61"/>
      <c r="F69" s="62">
        <f t="shared" si="0"/>
        <v>0</v>
      </c>
      <c r="G69" s="75" t="s">
        <v>468</v>
      </c>
    </row>
    <row r="70" spans="1:7" s="27" customFormat="1" x14ac:dyDescent="0.35">
      <c r="A70" s="7">
        <v>36</v>
      </c>
      <c r="B70" s="9" t="s">
        <v>419</v>
      </c>
      <c r="C70" s="3" t="s">
        <v>4</v>
      </c>
      <c r="D70" s="63">
        <v>148</v>
      </c>
      <c r="E70" s="61"/>
      <c r="F70" s="62">
        <f t="shared" si="0"/>
        <v>0</v>
      </c>
      <c r="G70" s="75" t="s">
        <v>389</v>
      </c>
    </row>
    <row r="71" spans="1:7" s="27" customFormat="1" x14ac:dyDescent="0.35">
      <c r="A71" s="7" t="s">
        <v>23</v>
      </c>
      <c r="B71" s="9" t="s">
        <v>8</v>
      </c>
      <c r="C71" s="3" t="s">
        <v>4</v>
      </c>
      <c r="D71" s="63">
        <v>0.29155999999999999</v>
      </c>
      <c r="E71" s="61"/>
      <c r="F71" s="62">
        <f t="shared" si="0"/>
        <v>0</v>
      </c>
      <c r="G71" s="75" t="s">
        <v>468</v>
      </c>
    </row>
    <row r="72" spans="1:7" s="27" customFormat="1" x14ac:dyDescent="0.35">
      <c r="A72" s="7">
        <v>37</v>
      </c>
      <c r="B72" s="9" t="s">
        <v>420</v>
      </c>
      <c r="C72" s="3" t="s">
        <v>4</v>
      </c>
      <c r="D72" s="63">
        <v>148</v>
      </c>
      <c r="E72" s="61"/>
      <c r="F72" s="62">
        <f t="shared" si="0"/>
        <v>0</v>
      </c>
      <c r="G72" s="75" t="s">
        <v>389</v>
      </c>
    </row>
    <row r="73" spans="1:7" s="27" customFormat="1" x14ac:dyDescent="0.35">
      <c r="A73" s="7" t="s">
        <v>24</v>
      </c>
      <c r="B73" s="9" t="s">
        <v>8</v>
      </c>
      <c r="C73" s="3" t="s">
        <v>62</v>
      </c>
      <c r="D73" s="63">
        <v>4.6028000000000002</v>
      </c>
      <c r="E73" s="61"/>
      <c r="F73" s="62">
        <f t="shared" ref="F73:F136" si="1">E73*D73</f>
        <v>0</v>
      </c>
      <c r="G73" s="75" t="s">
        <v>468</v>
      </c>
    </row>
    <row r="74" spans="1:7" s="27" customFormat="1" x14ac:dyDescent="0.35">
      <c r="A74" s="7">
        <v>38</v>
      </c>
      <c r="B74" s="9" t="s">
        <v>421</v>
      </c>
      <c r="C74" s="3" t="s">
        <v>4</v>
      </c>
      <c r="D74" s="63">
        <v>444</v>
      </c>
      <c r="E74" s="61"/>
      <c r="F74" s="62">
        <f t="shared" si="1"/>
        <v>0</v>
      </c>
      <c r="G74" s="75" t="s">
        <v>389</v>
      </c>
    </row>
    <row r="75" spans="1:7" s="27" customFormat="1" x14ac:dyDescent="0.35">
      <c r="A75" s="7" t="s">
        <v>39</v>
      </c>
      <c r="B75" s="9" t="s">
        <v>145</v>
      </c>
      <c r="C75" s="3" t="s">
        <v>4</v>
      </c>
      <c r="D75" s="63">
        <v>448.44</v>
      </c>
      <c r="E75" s="61"/>
      <c r="F75" s="62">
        <f t="shared" si="1"/>
        <v>0</v>
      </c>
      <c r="G75" s="75" t="s">
        <v>468</v>
      </c>
    </row>
    <row r="76" spans="1:7" s="27" customFormat="1" x14ac:dyDescent="0.35">
      <c r="A76" s="7">
        <v>39</v>
      </c>
      <c r="B76" s="9" t="s">
        <v>422</v>
      </c>
      <c r="C76" s="3" t="s">
        <v>4</v>
      </c>
      <c r="D76" s="63">
        <v>444</v>
      </c>
      <c r="E76" s="61"/>
      <c r="F76" s="62">
        <f t="shared" si="1"/>
        <v>0</v>
      </c>
      <c r="G76" s="75" t="s">
        <v>389</v>
      </c>
    </row>
    <row r="77" spans="1:7" s="27" customFormat="1" x14ac:dyDescent="0.35">
      <c r="A77" s="7" t="s">
        <v>88</v>
      </c>
      <c r="B77" s="9" t="s">
        <v>8</v>
      </c>
      <c r="C77" s="3" t="s">
        <v>4</v>
      </c>
      <c r="D77" s="63">
        <v>0.87468000000000001</v>
      </c>
      <c r="E77" s="61"/>
      <c r="F77" s="62">
        <f t="shared" si="1"/>
        <v>0</v>
      </c>
      <c r="G77" s="75" t="s">
        <v>468</v>
      </c>
    </row>
    <row r="78" spans="1:7" s="27" customFormat="1" x14ac:dyDescent="0.35">
      <c r="A78" s="7">
        <v>40</v>
      </c>
      <c r="B78" s="9" t="s">
        <v>423</v>
      </c>
      <c r="C78" s="3" t="s">
        <v>4</v>
      </c>
      <c r="D78" s="63">
        <v>444</v>
      </c>
      <c r="E78" s="61"/>
      <c r="F78" s="62">
        <f t="shared" si="1"/>
        <v>0</v>
      </c>
      <c r="G78" s="75" t="s">
        <v>389</v>
      </c>
    </row>
    <row r="79" spans="1:7" s="27" customFormat="1" x14ac:dyDescent="0.35">
      <c r="A79" s="7" t="s">
        <v>40</v>
      </c>
      <c r="B79" s="9" t="s">
        <v>8</v>
      </c>
      <c r="C79" s="3" t="s">
        <v>62</v>
      </c>
      <c r="D79" s="63">
        <v>13.808400000000001</v>
      </c>
      <c r="E79" s="61"/>
      <c r="F79" s="62">
        <f t="shared" si="1"/>
        <v>0</v>
      </c>
      <c r="G79" s="75" t="s">
        <v>468</v>
      </c>
    </row>
    <row r="80" spans="1:7" s="27" customFormat="1" x14ac:dyDescent="0.35">
      <c r="A80" s="39" t="s">
        <v>125</v>
      </c>
      <c r="B80" s="9" t="s">
        <v>424</v>
      </c>
      <c r="C80" s="3" t="s">
        <v>12</v>
      </c>
      <c r="D80" s="61">
        <v>2.8740000000000001</v>
      </c>
      <c r="E80" s="61"/>
      <c r="F80" s="62">
        <f t="shared" si="1"/>
        <v>0</v>
      </c>
      <c r="G80" s="75" t="s">
        <v>389</v>
      </c>
    </row>
    <row r="81" spans="1:7" s="27" customFormat="1" x14ac:dyDescent="0.35">
      <c r="A81" s="4" t="s">
        <v>41</v>
      </c>
      <c r="B81" s="41" t="s">
        <v>425</v>
      </c>
      <c r="C81" s="5" t="s">
        <v>9</v>
      </c>
      <c r="D81" s="63">
        <v>1</v>
      </c>
      <c r="E81" s="61"/>
      <c r="F81" s="62">
        <f t="shared" si="1"/>
        <v>0</v>
      </c>
      <c r="G81" s="75" t="s">
        <v>388</v>
      </c>
    </row>
    <row r="82" spans="1:7" s="27" customFormat="1" x14ac:dyDescent="0.35">
      <c r="A82" s="4" t="s">
        <v>266</v>
      </c>
      <c r="B82" s="41" t="s">
        <v>426</v>
      </c>
      <c r="C82" s="5" t="s">
        <v>9</v>
      </c>
      <c r="D82" s="63">
        <v>1</v>
      </c>
      <c r="E82" s="61"/>
      <c r="F82" s="62">
        <f t="shared" si="1"/>
        <v>0</v>
      </c>
      <c r="G82" s="75" t="s">
        <v>388</v>
      </c>
    </row>
    <row r="83" spans="1:7" s="27" customFormat="1" x14ac:dyDescent="0.35">
      <c r="A83" s="4" t="s">
        <v>267</v>
      </c>
      <c r="B83" s="41" t="s">
        <v>427</v>
      </c>
      <c r="C83" s="5" t="s">
        <v>9</v>
      </c>
      <c r="D83" s="63">
        <v>1</v>
      </c>
      <c r="E83" s="61"/>
      <c r="F83" s="62">
        <f t="shared" si="1"/>
        <v>0</v>
      </c>
      <c r="G83" s="75" t="s">
        <v>388</v>
      </c>
    </row>
    <row r="84" spans="1:7" s="27" customFormat="1" x14ac:dyDescent="0.35">
      <c r="A84" s="4" t="s">
        <v>268</v>
      </c>
      <c r="B84" s="41" t="s">
        <v>428</v>
      </c>
      <c r="C84" s="5" t="s">
        <v>9</v>
      </c>
      <c r="D84" s="63">
        <v>1</v>
      </c>
      <c r="E84" s="61"/>
      <c r="F84" s="62">
        <f t="shared" si="1"/>
        <v>0</v>
      </c>
      <c r="G84" s="75" t="s">
        <v>388</v>
      </c>
    </row>
    <row r="85" spans="1:7" s="27" customFormat="1" x14ac:dyDescent="0.35">
      <c r="A85" s="4" t="s">
        <v>269</v>
      </c>
      <c r="B85" s="9" t="s">
        <v>429</v>
      </c>
      <c r="C85" s="3" t="s">
        <v>9</v>
      </c>
      <c r="D85" s="63">
        <v>1</v>
      </c>
      <c r="E85" s="61"/>
      <c r="F85" s="62">
        <f t="shared" si="1"/>
        <v>0</v>
      </c>
      <c r="G85" s="75" t="s">
        <v>468</v>
      </c>
    </row>
    <row r="86" spans="1:7" s="27" customFormat="1" x14ac:dyDescent="0.35">
      <c r="A86" s="4" t="s">
        <v>270</v>
      </c>
      <c r="B86" s="34" t="s">
        <v>430</v>
      </c>
      <c r="C86" s="5" t="s">
        <v>12</v>
      </c>
      <c r="D86" s="63">
        <v>0.25578600000000001</v>
      </c>
      <c r="E86" s="61"/>
      <c r="F86" s="62">
        <f t="shared" si="1"/>
        <v>0</v>
      </c>
      <c r="G86" s="75" t="s">
        <v>388</v>
      </c>
    </row>
    <row r="87" spans="1:7" s="27" customFormat="1" x14ac:dyDescent="0.35">
      <c r="A87" s="4" t="s">
        <v>271</v>
      </c>
      <c r="B87" s="34" t="s">
        <v>431</v>
      </c>
      <c r="C87" s="5" t="s">
        <v>21</v>
      </c>
      <c r="D87" s="63">
        <v>2.5578600000000002</v>
      </c>
      <c r="E87" s="61"/>
      <c r="F87" s="62">
        <f t="shared" si="1"/>
        <v>0</v>
      </c>
      <c r="G87" s="75" t="s">
        <v>388</v>
      </c>
    </row>
    <row r="88" spans="1:7" s="27" customFormat="1" x14ac:dyDescent="0.35">
      <c r="A88" s="6">
        <v>42</v>
      </c>
      <c r="B88" s="9" t="s">
        <v>432</v>
      </c>
      <c r="C88" s="5" t="s">
        <v>12</v>
      </c>
      <c r="D88" s="61">
        <v>1.5327999999999999</v>
      </c>
      <c r="E88" s="61"/>
      <c r="F88" s="62">
        <f t="shared" si="1"/>
        <v>0</v>
      </c>
      <c r="G88" s="75" t="s">
        <v>389</v>
      </c>
    </row>
    <row r="89" spans="1:7" s="27" customFormat="1" x14ac:dyDescent="0.35">
      <c r="A89" s="4" t="s">
        <v>42</v>
      </c>
      <c r="B89" s="41" t="s">
        <v>433</v>
      </c>
      <c r="C89" s="5" t="s">
        <v>9</v>
      </c>
      <c r="D89" s="63">
        <v>2</v>
      </c>
      <c r="E89" s="61"/>
      <c r="F89" s="62">
        <f t="shared" si="1"/>
        <v>0</v>
      </c>
      <c r="G89" s="75" t="s">
        <v>388</v>
      </c>
    </row>
    <row r="90" spans="1:7" s="27" customFormat="1" x14ac:dyDescent="0.35">
      <c r="A90" s="4" t="s">
        <v>272</v>
      </c>
      <c r="B90" s="41" t="s">
        <v>434</v>
      </c>
      <c r="C90" s="5" t="s">
        <v>9</v>
      </c>
      <c r="D90" s="63">
        <v>2</v>
      </c>
      <c r="E90" s="61"/>
      <c r="F90" s="62">
        <f t="shared" si="1"/>
        <v>0</v>
      </c>
      <c r="G90" s="75" t="s">
        <v>388</v>
      </c>
    </row>
    <row r="91" spans="1:7" s="27" customFormat="1" x14ac:dyDescent="0.35">
      <c r="A91" s="4" t="s">
        <v>273</v>
      </c>
      <c r="B91" s="34" t="s">
        <v>435</v>
      </c>
      <c r="C91" s="5" t="s">
        <v>9</v>
      </c>
      <c r="D91" s="63">
        <v>2</v>
      </c>
      <c r="E91" s="61"/>
      <c r="F91" s="62">
        <f t="shared" si="1"/>
        <v>0</v>
      </c>
      <c r="G91" s="75" t="s">
        <v>388</v>
      </c>
    </row>
    <row r="92" spans="1:7" s="27" customFormat="1" x14ac:dyDescent="0.35">
      <c r="A92" s="4" t="s">
        <v>274</v>
      </c>
      <c r="B92" s="29" t="s">
        <v>436</v>
      </c>
      <c r="C92" s="3" t="s">
        <v>9</v>
      </c>
      <c r="D92" s="63">
        <v>2</v>
      </c>
      <c r="E92" s="61"/>
      <c r="F92" s="62">
        <f t="shared" si="1"/>
        <v>0</v>
      </c>
      <c r="G92" s="75" t="s">
        <v>388</v>
      </c>
    </row>
    <row r="93" spans="1:7" s="27" customFormat="1" x14ac:dyDescent="0.35">
      <c r="A93" s="4" t="s">
        <v>275</v>
      </c>
      <c r="B93" s="9" t="s">
        <v>437</v>
      </c>
      <c r="C93" s="3" t="s">
        <v>9</v>
      </c>
      <c r="D93" s="63">
        <v>2</v>
      </c>
      <c r="E93" s="61"/>
      <c r="F93" s="62">
        <f t="shared" si="1"/>
        <v>0</v>
      </c>
      <c r="G93" s="75" t="s">
        <v>468</v>
      </c>
    </row>
    <row r="94" spans="1:7" s="27" customFormat="1" x14ac:dyDescent="0.35">
      <c r="A94" s="4" t="s">
        <v>276</v>
      </c>
      <c r="B94" s="34" t="s">
        <v>430</v>
      </c>
      <c r="C94" s="5" t="s">
        <v>12</v>
      </c>
      <c r="D94" s="61">
        <v>0.13641919999999999</v>
      </c>
      <c r="E94" s="61"/>
      <c r="F94" s="62">
        <f t="shared" si="1"/>
        <v>0</v>
      </c>
      <c r="G94" s="75" t="s">
        <v>388</v>
      </c>
    </row>
    <row r="95" spans="1:7" s="27" customFormat="1" x14ac:dyDescent="0.35">
      <c r="A95" s="4" t="s">
        <v>277</v>
      </c>
      <c r="B95" s="34" t="s">
        <v>431</v>
      </c>
      <c r="C95" s="5" t="s">
        <v>21</v>
      </c>
      <c r="D95" s="61">
        <v>1.3641919999999998</v>
      </c>
      <c r="E95" s="61"/>
      <c r="F95" s="62">
        <f t="shared" si="1"/>
        <v>0</v>
      </c>
      <c r="G95" s="75" t="s">
        <v>388</v>
      </c>
    </row>
    <row r="96" spans="1:7" s="27" customFormat="1" x14ac:dyDescent="0.35">
      <c r="A96" s="6">
        <v>43</v>
      </c>
      <c r="B96" s="9" t="s">
        <v>438</v>
      </c>
      <c r="C96" s="5" t="s">
        <v>12</v>
      </c>
      <c r="D96" s="61">
        <v>4.6270000000000007</v>
      </c>
      <c r="E96" s="61"/>
      <c r="F96" s="62">
        <f t="shared" si="1"/>
        <v>0</v>
      </c>
      <c r="G96" s="75" t="s">
        <v>389</v>
      </c>
    </row>
    <row r="97" spans="1:7" s="27" customFormat="1" x14ac:dyDescent="0.35">
      <c r="A97" s="4" t="s">
        <v>43</v>
      </c>
      <c r="B97" s="41" t="s">
        <v>433</v>
      </c>
      <c r="C97" s="5" t="s">
        <v>9</v>
      </c>
      <c r="D97" s="63">
        <v>7</v>
      </c>
      <c r="E97" s="61"/>
      <c r="F97" s="62">
        <f t="shared" si="1"/>
        <v>0</v>
      </c>
      <c r="G97" s="75" t="s">
        <v>388</v>
      </c>
    </row>
    <row r="98" spans="1:7" s="27" customFormat="1" x14ac:dyDescent="0.35">
      <c r="A98" s="4" t="s">
        <v>129</v>
      </c>
      <c r="B98" s="41" t="s">
        <v>434</v>
      </c>
      <c r="C98" s="5" t="s">
        <v>9</v>
      </c>
      <c r="D98" s="63">
        <v>7</v>
      </c>
      <c r="E98" s="61"/>
      <c r="F98" s="62">
        <f t="shared" si="1"/>
        <v>0</v>
      </c>
      <c r="G98" s="75" t="s">
        <v>388</v>
      </c>
    </row>
    <row r="99" spans="1:7" s="27" customFormat="1" x14ac:dyDescent="0.35">
      <c r="A99" s="4" t="s">
        <v>278</v>
      </c>
      <c r="B99" s="34" t="s">
        <v>435</v>
      </c>
      <c r="C99" s="5" t="s">
        <v>9</v>
      </c>
      <c r="D99" s="63">
        <v>7</v>
      </c>
      <c r="E99" s="61"/>
      <c r="F99" s="62">
        <f t="shared" si="1"/>
        <v>0</v>
      </c>
      <c r="G99" s="75" t="s">
        <v>388</v>
      </c>
    </row>
    <row r="100" spans="1:7" s="27" customFormat="1" x14ac:dyDescent="0.35">
      <c r="A100" s="4" t="s">
        <v>279</v>
      </c>
      <c r="B100" s="29" t="s">
        <v>436</v>
      </c>
      <c r="C100" s="3" t="s">
        <v>9</v>
      </c>
      <c r="D100" s="63">
        <v>7</v>
      </c>
      <c r="E100" s="61"/>
      <c r="F100" s="62">
        <f t="shared" si="1"/>
        <v>0</v>
      </c>
      <c r="G100" s="75" t="s">
        <v>388</v>
      </c>
    </row>
    <row r="101" spans="1:7" s="27" customFormat="1" x14ac:dyDescent="0.35">
      <c r="A101" s="4" t="s">
        <v>280</v>
      </c>
      <c r="B101" s="9" t="s">
        <v>437</v>
      </c>
      <c r="C101" s="3" t="s">
        <v>9</v>
      </c>
      <c r="D101" s="63">
        <v>7</v>
      </c>
      <c r="E101" s="61"/>
      <c r="F101" s="62">
        <f t="shared" si="1"/>
        <v>0</v>
      </c>
      <c r="G101" s="75" t="s">
        <v>468</v>
      </c>
    </row>
    <row r="102" spans="1:7" s="27" customFormat="1" x14ac:dyDescent="0.35">
      <c r="A102" s="4" t="s">
        <v>281</v>
      </c>
      <c r="B102" s="34" t="s">
        <v>430</v>
      </c>
      <c r="C102" s="5" t="s">
        <v>12</v>
      </c>
      <c r="D102" s="61">
        <v>0.41180300000000003</v>
      </c>
      <c r="E102" s="61"/>
      <c r="F102" s="62">
        <f t="shared" si="1"/>
        <v>0</v>
      </c>
      <c r="G102" s="75" t="s">
        <v>388</v>
      </c>
    </row>
    <row r="103" spans="1:7" s="27" customFormat="1" x14ac:dyDescent="0.35">
      <c r="A103" s="4" t="s">
        <v>282</v>
      </c>
      <c r="B103" s="34" t="s">
        <v>431</v>
      </c>
      <c r="C103" s="5" t="s">
        <v>21</v>
      </c>
      <c r="D103" s="61">
        <v>4.1180300000000001</v>
      </c>
      <c r="E103" s="61"/>
      <c r="F103" s="62">
        <f t="shared" si="1"/>
        <v>0</v>
      </c>
      <c r="G103" s="75" t="s">
        <v>388</v>
      </c>
    </row>
    <row r="104" spans="1:7" s="27" customFormat="1" x14ac:dyDescent="0.35">
      <c r="A104" s="39" t="s">
        <v>250</v>
      </c>
      <c r="B104" s="9" t="s">
        <v>439</v>
      </c>
      <c r="C104" s="3" t="s">
        <v>12</v>
      </c>
      <c r="D104" s="63">
        <v>47.064</v>
      </c>
      <c r="E104" s="61"/>
      <c r="F104" s="62">
        <f t="shared" si="1"/>
        <v>0</v>
      </c>
      <c r="G104" s="75" t="s">
        <v>389</v>
      </c>
    </row>
    <row r="105" spans="1:7" s="27" customFormat="1" x14ac:dyDescent="0.35">
      <c r="A105" s="39" t="s">
        <v>51</v>
      </c>
      <c r="B105" s="9" t="s">
        <v>69</v>
      </c>
      <c r="C105" s="3" t="s">
        <v>12</v>
      </c>
      <c r="D105" s="63">
        <v>49.417200000000001</v>
      </c>
      <c r="E105" s="61"/>
      <c r="F105" s="62">
        <f t="shared" si="1"/>
        <v>0</v>
      </c>
      <c r="G105" s="75" t="s">
        <v>388</v>
      </c>
    </row>
    <row r="106" spans="1:7" s="27" customFormat="1" x14ac:dyDescent="0.35">
      <c r="A106" s="39" t="s">
        <v>283</v>
      </c>
      <c r="B106" s="9" t="s">
        <v>375</v>
      </c>
      <c r="C106" s="3"/>
      <c r="D106" s="63">
        <v>0.10951999999999999</v>
      </c>
      <c r="E106" s="61"/>
      <c r="F106" s="62">
        <f t="shared" si="1"/>
        <v>0</v>
      </c>
      <c r="G106" s="75" t="s">
        <v>388</v>
      </c>
    </row>
    <row r="107" spans="1:7" s="27" customFormat="1" x14ac:dyDescent="0.35">
      <c r="A107" s="39" t="s">
        <v>284</v>
      </c>
      <c r="B107" s="9" t="s">
        <v>97</v>
      </c>
      <c r="C107" s="3" t="s">
        <v>12</v>
      </c>
      <c r="D107" s="63">
        <v>2.3532000000000002</v>
      </c>
      <c r="E107" s="61"/>
      <c r="F107" s="62">
        <f t="shared" si="1"/>
        <v>0</v>
      </c>
      <c r="G107" s="75" t="s">
        <v>388</v>
      </c>
    </row>
    <row r="108" spans="1:7" s="27" customFormat="1" x14ac:dyDescent="0.35">
      <c r="A108" s="39" t="s">
        <v>285</v>
      </c>
      <c r="B108" s="9" t="s">
        <v>98</v>
      </c>
      <c r="C108" s="3" t="s">
        <v>12</v>
      </c>
      <c r="D108" s="63">
        <v>2.023752</v>
      </c>
      <c r="E108" s="61"/>
      <c r="F108" s="62">
        <f t="shared" si="1"/>
        <v>0</v>
      </c>
      <c r="G108" s="75" t="s">
        <v>388</v>
      </c>
    </row>
    <row r="109" spans="1:7" s="27" customFormat="1" ht="16.5" x14ac:dyDescent="0.35">
      <c r="A109" s="39" t="s">
        <v>251</v>
      </c>
      <c r="B109" s="26" t="s">
        <v>440</v>
      </c>
      <c r="C109" s="3" t="s">
        <v>386</v>
      </c>
      <c r="D109" s="63">
        <v>8.879999999999999</v>
      </c>
      <c r="E109" s="61"/>
      <c r="F109" s="62">
        <f t="shared" si="1"/>
        <v>0</v>
      </c>
      <c r="G109" s="75" t="s">
        <v>389</v>
      </c>
    </row>
    <row r="110" spans="1:7" s="27" customFormat="1" ht="16.5" x14ac:dyDescent="0.35">
      <c r="A110" s="39" t="s">
        <v>55</v>
      </c>
      <c r="B110" s="9" t="s">
        <v>102</v>
      </c>
      <c r="C110" s="3" t="s">
        <v>386</v>
      </c>
      <c r="D110" s="63">
        <v>9.0131999999999977</v>
      </c>
      <c r="E110" s="61"/>
      <c r="F110" s="62">
        <f t="shared" si="1"/>
        <v>0</v>
      </c>
      <c r="G110" s="75" t="s">
        <v>388</v>
      </c>
    </row>
    <row r="111" spans="1:7" s="27" customFormat="1" x14ac:dyDescent="0.35">
      <c r="A111" s="39" t="s">
        <v>286</v>
      </c>
      <c r="B111" s="41" t="s">
        <v>441</v>
      </c>
      <c r="C111" s="3" t="s">
        <v>10</v>
      </c>
      <c r="D111" s="63">
        <v>0.73926000000000003</v>
      </c>
      <c r="E111" s="61"/>
      <c r="F111" s="62">
        <f t="shared" si="1"/>
        <v>0</v>
      </c>
      <c r="G111" s="75" t="s">
        <v>388</v>
      </c>
    </row>
    <row r="112" spans="1:7" s="27" customFormat="1" x14ac:dyDescent="0.35">
      <c r="A112" s="39" t="s">
        <v>287</v>
      </c>
      <c r="B112" s="41" t="s">
        <v>442</v>
      </c>
      <c r="C112" s="3" t="s">
        <v>10</v>
      </c>
      <c r="D112" s="63">
        <v>0.4884</v>
      </c>
      <c r="E112" s="61"/>
      <c r="F112" s="62">
        <f t="shared" si="1"/>
        <v>0</v>
      </c>
      <c r="G112" s="75" t="s">
        <v>388</v>
      </c>
    </row>
    <row r="113" spans="1:7" s="27" customFormat="1" ht="16.5" x14ac:dyDescent="0.35">
      <c r="A113" s="39" t="s">
        <v>288</v>
      </c>
      <c r="B113" s="41" t="s">
        <v>101</v>
      </c>
      <c r="C113" s="3" t="s">
        <v>387</v>
      </c>
      <c r="D113" s="63">
        <v>12.1656</v>
      </c>
      <c r="E113" s="61"/>
      <c r="F113" s="62">
        <f t="shared" si="1"/>
        <v>0</v>
      </c>
      <c r="G113" s="75" t="s">
        <v>388</v>
      </c>
    </row>
    <row r="114" spans="1:7" s="27" customFormat="1" ht="16.5" x14ac:dyDescent="0.35">
      <c r="A114" s="39" t="s">
        <v>289</v>
      </c>
      <c r="B114" s="41" t="s">
        <v>443</v>
      </c>
      <c r="C114" s="3" t="s">
        <v>386</v>
      </c>
      <c r="D114" s="63">
        <v>7.4591999999999992E-2</v>
      </c>
      <c r="E114" s="61"/>
      <c r="F114" s="62">
        <f t="shared" si="1"/>
        <v>0</v>
      </c>
      <c r="G114" s="75" t="s">
        <v>388</v>
      </c>
    </row>
    <row r="115" spans="1:7" s="27" customFormat="1" ht="16.5" x14ac:dyDescent="0.35">
      <c r="A115" s="39" t="s">
        <v>290</v>
      </c>
      <c r="B115" s="41" t="s">
        <v>444</v>
      </c>
      <c r="C115" s="3" t="s">
        <v>386</v>
      </c>
      <c r="D115" s="63">
        <v>0.22732799999999997</v>
      </c>
      <c r="E115" s="61"/>
      <c r="F115" s="62">
        <f t="shared" si="1"/>
        <v>0</v>
      </c>
      <c r="G115" s="75" t="s">
        <v>388</v>
      </c>
    </row>
    <row r="116" spans="1:7" s="27" customFormat="1" ht="16.5" x14ac:dyDescent="0.35">
      <c r="A116" s="39" t="s">
        <v>291</v>
      </c>
      <c r="B116" s="41" t="s">
        <v>445</v>
      </c>
      <c r="C116" s="3" t="s">
        <v>386</v>
      </c>
      <c r="D116" s="63">
        <v>2.3087999999999997E-2</v>
      </c>
      <c r="E116" s="61"/>
      <c r="F116" s="62">
        <f t="shared" si="1"/>
        <v>0</v>
      </c>
      <c r="G116" s="75" t="s">
        <v>388</v>
      </c>
    </row>
    <row r="117" spans="1:7" s="27" customFormat="1" x14ac:dyDescent="0.35">
      <c r="A117" s="39" t="s">
        <v>126</v>
      </c>
      <c r="B117" s="26" t="s">
        <v>446</v>
      </c>
      <c r="C117" s="3" t="s">
        <v>10</v>
      </c>
      <c r="D117" s="63">
        <v>0.14504</v>
      </c>
      <c r="E117" s="61"/>
      <c r="F117" s="62">
        <f t="shared" si="1"/>
        <v>0</v>
      </c>
      <c r="G117" s="75" t="s">
        <v>389</v>
      </c>
    </row>
    <row r="118" spans="1:7" s="27" customFormat="1" x14ac:dyDescent="0.35">
      <c r="A118" s="39" t="s">
        <v>47</v>
      </c>
      <c r="B118" s="41" t="s">
        <v>447</v>
      </c>
      <c r="C118" s="3" t="s">
        <v>10</v>
      </c>
      <c r="D118" s="63">
        <v>0.14504</v>
      </c>
      <c r="E118" s="61"/>
      <c r="F118" s="62">
        <f t="shared" si="1"/>
        <v>0</v>
      </c>
      <c r="G118" s="75" t="s">
        <v>388</v>
      </c>
    </row>
    <row r="119" spans="1:7" s="27" customFormat="1" x14ac:dyDescent="0.35">
      <c r="A119" s="39" t="s">
        <v>252</v>
      </c>
      <c r="B119" s="9" t="s">
        <v>111</v>
      </c>
      <c r="C119" s="3" t="s">
        <v>68</v>
      </c>
      <c r="D119" s="63">
        <v>74</v>
      </c>
      <c r="E119" s="61"/>
      <c r="F119" s="62">
        <f t="shared" si="1"/>
        <v>0</v>
      </c>
      <c r="G119" s="75" t="s">
        <v>389</v>
      </c>
    </row>
    <row r="120" spans="1:7" s="27" customFormat="1" x14ac:dyDescent="0.35">
      <c r="A120" s="39" t="s">
        <v>56</v>
      </c>
      <c r="B120" s="9" t="s">
        <v>429</v>
      </c>
      <c r="C120" s="3" t="s">
        <v>9</v>
      </c>
      <c r="D120" s="63">
        <v>74</v>
      </c>
      <c r="E120" s="61"/>
      <c r="F120" s="62">
        <f t="shared" si="1"/>
        <v>0</v>
      </c>
      <c r="G120" s="75" t="s">
        <v>468</v>
      </c>
    </row>
    <row r="121" spans="1:7" s="27" customFormat="1" x14ac:dyDescent="0.35">
      <c r="A121" s="39" t="s">
        <v>292</v>
      </c>
      <c r="B121" s="9" t="s">
        <v>99</v>
      </c>
      <c r="C121" s="3" t="s">
        <v>12</v>
      </c>
      <c r="D121" s="63">
        <v>1.036</v>
      </c>
      <c r="E121" s="61"/>
      <c r="F121" s="62">
        <f t="shared" si="1"/>
        <v>0</v>
      </c>
      <c r="G121" s="75" t="s">
        <v>388</v>
      </c>
    </row>
    <row r="122" spans="1:7" s="27" customFormat="1" ht="16.5" x14ac:dyDescent="0.35">
      <c r="A122" s="39" t="s">
        <v>127</v>
      </c>
      <c r="B122" s="9" t="s">
        <v>448</v>
      </c>
      <c r="C122" s="32" t="s">
        <v>387</v>
      </c>
      <c r="D122" s="63">
        <v>383.8</v>
      </c>
      <c r="E122" s="61"/>
      <c r="F122" s="62">
        <f t="shared" si="1"/>
        <v>0</v>
      </c>
      <c r="G122" s="75" t="s">
        <v>389</v>
      </c>
    </row>
    <row r="123" spans="1:7" s="27" customFormat="1" x14ac:dyDescent="0.35">
      <c r="A123" s="39" t="s">
        <v>52</v>
      </c>
      <c r="B123" s="9" t="s">
        <v>449</v>
      </c>
      <c r="C123" s="3" t="s">
        <v>10</v>
      </c>
      <c r="D123" s="63">
        <v>0.92111999999999994</v>
      </c>
      <c r="E123" s="61"/>
      <c r="F123" s="62">
        <f t="shared" si="1"/>
        <v>0</v>
      </c>
      <c r="G123" s="75" t="s">
        <v>388</v>
      </c>
    </row>
    <row r="124" spans="1:7" x14ac:dyDescent="0.35">
      <c r="A124" s="31" t="s">
        <v>128</v>
      </c>
      <c r="B124" s="33" t="s">
        <v>66</v>
      </c>
      <c r="C124" s="32" t="s">
        <v>50</v>
      </c>
      <c r="D124" s="63">
        <v>20</v>
      </c>
      <c r="E124" s="61"/>
      <c r="F124" s="62">
        <f t="shared" si="1"/>
        <v>0</v>
      </c>
      <c r="G124" s="75" t="s">
        <v>389</v>
      </c>
    </row>
    <row r="125" spans="1:7" x14ac:dyDescent="0.35">
      <c r="A125" s="31" t="s">
        <v>89</v>
      </c>
      <c r="B125" s="33" t="s">
        <v>67</v>
      </c>
      <c r="C125" s="32" t="s">
        <v>21</v>
      </c>
      <c r="D125" s="63">
        <v>8</v>
      </c>
      <c r="E125" s="61"/>
      <c r="F125" s="62">
        <f t="shared" si="1"/>
        <v>0</v>
      </c>
      <c r="G125" s="75" t="s">
        <v>388</v>
      </c>
    </row>
    <row r="126" spans="1:7" s="27" customFormat="1" x14ac:dyDescent="0.35">
      <c r="A126" s="7">
        <v>50</v>
      </c>
      <c r="B126" s="9" t="s">
        <v>146</v>
      </c>
      <c r="C126" s="3" t="s">
        <v>68</v>
      </c>
      <c r="D126" s="63">
        <v>2</v>
      </c>
      <c r="E126" s="61"/>
      <c r="F126" s="62">
        <f t="shared" si="1"/>
        <v>0</v>
      </c>
      <c r="G126" s="75" t="s">
        <v>389</v>
      </c>
    </row>
    <row r="127" spans="1:7" s="27" customFormat="1" x14ac:dyDescent="0.35">
      <c r="A127" s="7" t="s">
        <v>48</v>
      </c>
      <c r="B127" s="9" t="s">
        <v>147</v>
      </c>
      <c r="C127" s="3" t="s">
        <v>68</v>
      </c>
      <c r="D127" s="63">
        <v>2</v>
      </c>
      <c r="E127" s="61"/>
      <c r="F127" s="62">
        <f t="shared" si="1"/>
        <v>0</v>
      </c>
      <c r="G127" s="75" t="s">
        <v>468</v>
      </c>
    </row>
    <row r="128" spans="1:7" s="27" customFormat="1" x14ac:dyDescent="0.35">
      <c r="A128" s="7">
        <v>51</v>
      </c>
      <c r="B128" s="9" t="s">
        <v>450</v>
      </c>
      <c r="C128" s="3" t="s">
        <v>68</v>
      </c>
      <c r="D128" s="63">
        <v>2</v>
      </c>
      <c r="E128" s="61"/>
      <c r="F128" s="62">
        <f t="shared" si="1"/>
        <v>0</v>
      </c>
      <c r="G128" s="75" t="s">
        <v>389</v>
      </c>
    </row>
    <row r="129" spans="1:7" s="27" customFormat="1" x14ac:dyDescent="0.35">
      <c r="A129" s="7" t="s">
        <v>49</v>
      </c>
      <c r="B129" s="9" t="s">
        <v>148</v>
      </c>
      <c r="C129" s="3" t="s">
        <v>68</v>
      </c>
      <c r="D129" s="63">
        <v>2</v>
      </c>
      <c r="E129" s="61"/>
      <c r="F129" s="62">
        <f t="shared" si="1"/>
        <v>0</v>
      </c>
      <c r="G129" s="75" t="s">
        <v>468</v>
      </c>
    </row>
    <row r="130" spans="1:7" s="27" customFormat="1" x14ac:dyDescent="0.35">
      <c r="A130" s="7">
        <v>52</v>
      </c>
      <c r="B130" s="9" t="s">
        <v>149</v>
      </c>
      <c r="C130" s="3" t="s">
        <v>68</v>
      </c>
      <c r="D130" s="63">
        <v>1</v>
      </c>
      <c r="E130" s="61"/>
      <c r="F130" s="62">
        <f t="shared" si="1"/>
        <v>0</v>
      </c>
      <c r="G130" s="75" t="s">
        <v>389</v>
      </c>
    </row>
    <row r="131" spans="1:7" s="27" customFormat="1" x14ac:dyDescent="0.35">
      <c r="A131" s="7" t="s">
        <v>293</v>
      </c>
      <c r="B131" s="9" t="s">
        <v>103</v>
      </c>
      <c r="C131" s="3" t="s">
        <v>68</v>
      </c>
      <c r="D131" s="63">
        <v>1</v>
      </c>
      <c r="E131" s="61"/>
      <c r="F131" s="62">
        <f t="shared" si="1"/>
        <v>0</v>
      </c>
      <c r="G131" s="75" t="s">
        <v>468</v>
      </c>
    </row>
    <row r="132" spans="1:7" s="27" customFormat="1" x14ac:dyDescent="0.35">
      <c r="A132" s="7">
        <v>53</v>
      </c>
      <c r="B132" s="9" t="s">
        <v>451</v>
      </c>
      <c r="C132" s="3" t="s">
        <v>68</v>
      </c>
      <c r="D132" s="63">
        <v>7</v>
      </c>
      <c r="E132" s="61"/>
      <c r="F132" s="62">
        <f t="shared" si="1"/>
        <v>0</v>
      </c>
      <c r="G132" s="75" t="s">
        <v>389</v>
      </c>
    </row>
    <row r="133" spans="1:7" s="27" customFormat="1" x14ac:dyDescent="0.35">
      <c r="A133" s="7" t="s">
        <v>294</v>
      </c>
      <c r="B133" s="9" t="s">
        <v>150</v>
      </c>
      <c r="C133" s="3" t="s">
        <v>68</v>
      </c>
      <c r="D133" s="63">
        <v>7</v>
      </c>
      <c r="E133" s="61"/>
      <c r="F133" s="62">
        <f t="shared" si="1"/>
        <v>0</v>
      </c>
      <c r="G133" s="75" t="s">
        <v>468</v>
      </c>
    </row>
    <row r="134" spans="1:7" s="27" customFormat="1" x14ac:dyDescent="0.35">
      <c r="A134" s="7">
        <v>54</v>
      </c>
      <c r="B134" s="9" t="s">
        <v>151</v>
      </c>
      <c r="C134" s="3" t="s">
        <v>10</v>
      </c>
      <c r="D134" s="63">
        <v>3.2000000000000001E-2</v>
      </c>
      <c r="E134" s="61"/>
      <c r="F134" s="62">
        <f t="shared" si="1"/>
        <v>0</v>
      </c>
      <c r="G134" s="75" t="s">
        <v>389</v>
      </c>
    </row>
    <row r="135" spans="1:7" s="27" customFormat="1" x14ac:dyDescent="0.35">
      <c r="A135" s="7" t="s">
        <v>57</v>
      </c>
      <c r="B135" s="9" t="s">
        <v>152</v>
      </c>
      <c r="C135" s="3" t="s">
        <v>9</v>
      </c>
      <c r="D135" s="63">
        <v>2</v>
      </c>
      <c r="E135" s="61"/>
      <c r="F135" s="62">
        <f t="shared" si="1"/>
        <v>0</v>
      </c>
      <c r="G135" s="75" t="s">
        <v>388</v>
      </c>
    </row>
    <row r="136" spans="1:7" s="27" customFormat="1" x14ac:dyDescent="0.35">
      <c r="A136" s="7">
        <v>55</v>
      </c>
      <c r="B136" s="9" t="s">
        <v>153</v>
      </c>
      <c r="C136" s="3" t="s">
        <v>9</v>
      </c>
      <c r="D136" s="63">
        <v>1</v>
      </c>
      <c r="E136" s="61"/>
      <c r="F136" s="62">
        <f t="shared" si="1"/>
        <v>0</v>
      </c>
      <c r="G136" s="75" t="s">
        <v>389</v>
      </c>
    </row>
    <row r="137" spans="1:7" s="27" customFormat="1" x14ac:dyDescent="0.35">
      <c r="A137" s="7" t="s">
        <v>295</v>
      </c>
      <c r="B137" s="9" t="s">
        <v>154</v>
      </c>
      <c r="C137" s="3" t="s">
        <v>9</v>
      </c>
      <c r="D137" s="63">
        <v>1</v>
      </c>
      <c r="E137" s="61"/>
      <c r="F137" s="62">
        <f t="shared" ref="F137:F200" si="2">E137*D137</f>
        <v>0</v>
      </c>
      <c r="G137" s="75" t="s">
        <v>468</v>
      </c>
    </row>
    <row r="138" spans="1:7" s="27" customFormat="1" x14ac:dyDescent="0.35">
      <c r="A138" s="7">
        <v>56</v>
      </c>
      <c r="B138" s="9" t="s">
        <v>155</v>
      </c>
      <c r="C138" s="3" t="s">
        <v>9</v>
      </c>
      <c r="D138" s="63">
        <v>1</v>
      </c>
      <c r="E138" s="61"/>
      <c r="F138" s="62">
        <f t="shared" si="2"/>
        <v>0</v>
      </c>
      <c r="G138" s="75" t="s">
        <v>389</v>
      </c>
    </row>
    <row r="139" spans="1:7" s="27" customFormat="1" x14ac:dyDescent="0.35">
      <c r="A139" s="7" t="s">
        <v>296</v>
      </c>
      <c r="B139" s="9" t="s">
        <v>156</v>
      </c>
      <c r="C139" s="3" t="s">
        <v>9</v>
      </c>
      <c r="D139" s="63">
        <v>1</v>
      </c>
      <c r="E139" s="61"/>
      <c r="F139" s="62">
        <f t="shared" si="2"/>
        <v>0</v>
      </c>
      <c r="G139" s="75" t="s">
        <v>468</v>
      </c>
    </row>
    <row r="140" spans="1:7" s="27" customFormat="1" x14ac:dyDescent="0.35">
      <c r="A140" s="7">
        <v>57</v>
      </c>
      <c r="B140" s="9" t="s">
        <v>157</v>
      </c>
      <c r="C140" s="3" t="s">
        <v>10</v>
      </c>
      <c r="D140" s="63">
        <v>9.64E-2</v>
      </c>
      <c r="E140" s="61"/>
      <c r="F140" s="62">
        <f t="shared" si="2"/>
        <v>0</v>
      </c>
      <c r="G140" s="75" t="s">
        <v>389</v>
      </c>
    </row>
    <row r="141" spans="1:7" s="27" customFormat="1" x14ac:dyDescent="0.35">
      <c r="A141" s="7" t="s">
        <v>297</v>
      </c>
      <c r="B141" s="9" t="s">
        <v>158</v>
      </c>
      <c r="C141" s="3" t="s">
        <v>9</v>
      </c>
      <c r="D141" s="63">
        <v>4</v>
      </c>
      <c r="E141" s="61"/>
      <c r="F141" s="62">
        <f t="shared" si="2"/>
        <v>0</v>
      </c>
      <c r="G141" s="75" t="s">
        <v>388</v>
      </c>
    </row>
    <row r="142" spans="1:7" s="27" customFormat="1" x14ac:dyDescent="0.35">
      <c r="A142" s="7">
        <v>58</v>
      </c>
      <c r="B142" s="9" t="s">
        <v>159</v>
      </c>
      <c r="C142" s="3" t="s">
        <v>10</v>
      </c>
      <c r="D142" s="63">
        <v>8.4150000000000003E-2</v>
      </c>
      <c r="E142" s="61"/>
      <c r="F142" s="62">
        <f t="shared" si="2"/>
        <v>0</v>
      </c>
      <c r="G142" s="75" t="s">
        <v>389</v>
      </c>
    </row>
    <row r="143" spans="1:7" s="27" customFormat="1" x14ac:dyDescent="0.35">
      <c r="A143" s="7" t="s">
        <v>298</v>
      </c>
      <c r="B143" s="9" t="s">
        <v>160</v>
      </c>
      <c r="C143" s="3" t="s">
        <v>9</v>
      </c>
      <c r="D143" s="63">
        <v>2</v>
      </c>
      <c r="E143" s="61"/>
      <c r="F143" s="62">
        <f t="shared" si="2"/>
        <v>0</v>
      </c>
      <c r="G143" s="75" t="s">
        <v>388</v>
      </c>
    </row>
    <row r="144" spans="1:7" s="27" customFormat="1" x14ac:dyDescent="0.35">
      <c r="A144" s="7">
        <v>59</v>
      </c>
      <c r="B144" s="9" t="s">
        <v>104</v>
      </c>
      <c r="C144" s="3" t="s">
        <v>10</v>
      </c>
      <c r="D144" s="63">
        <v>6.9545454545454535E-2</v>
      </c>
      <c r="E144" s="61"/>
      <c r="F144" s="62">
        <f t="shared" si="2"/>
        <v>0</v>
      </c>
      <c r="G144" s="75" t="s">
        <v>389</v>
      </c>
    </row>
    <row r="145" spans="1:7" s="27" customFormat="1" x14ac:dyDescent="0.35">
      <c r="A145" s="7" t="s">
        <v>72</v>
      </c>
      <c r="B145" s="9" t="s">
        <v>112</v>
      </c>
      <c r="C145" s="3" t="s">
        <v>9</v>
      </c>
      <c r="D145" s="63">
        <v>2</v>
      </c>
      <c r="E145" s="61"/>
      <c r="F145" s="62">
        <f t="shared" si="2"/>
        <v>0</v>
      </c>
      <c r="G145" s="75" t="s">
        <v>388</v>
      </c>
    </row>
    <row r="146" spans="1:7" s="27" customFormat="1" x14ac:dyDescent="0.35">
      <c r="A146" s="7">
        <v>60</v>
      </c>
      <c r="B146" s="9" t="s">
        <v>161</v>
      </c>
      <c r="C146" s="3" t="s">
        <v>10</v>
      </c>
      <c r="D146" s="63">
        <v>0.12480000000000001</v>
      </c>
      <c r="E146" s="61"/>
      <c r="F146" s="62">
        <f t="shared" si="2"/>
        <v>0</v>
      </c>
      <c r="G146" s="75" t="s">
        <v>389</v>
      </c>
    </row>
    <row r="147" spans="1:7" s="27" customFormat="1" x14ac:dyDescent="0.35">
      <c r="A147" s="7" t="s">
        <v>90</v>
      </c>
      <c r="B147" s="9" t="s">
        <v>162</v>
      </c>
      <c r="C147" s="3" t="s">
        <v>9</v>
      </c>
      <c r="D147" s="63">
        <v>12</v>
      </c>
      <c r="E147" s="61"/>
      <c r="F147" s="62">
        <f t="shared" si="2"/>
        <v>0</v>
      </c>
      <c r="G147" s="75" t="s">
        <v>388</v>
      </c>
    </row>
    <row r="148" spans="1:7" s="27" customFormat="1" x14ac:dyDescent="0.35">
      <c r="A148" s="7">
        <v>61</v>
      </c>
      <c r="B148" s="9" t="s">
        <v>164</v>
      </c>
      <c r="C148" s="3" t="s">
        <v>10</v>
      </c>
      <c r="D148" s="63">
        <v>1.2875999999999999</v>
      </c>
      <c r="E148" s="61"/>
      <c r="F148" s="62">
        <f t="shared" si="2"/>
        <v>0</v>
      </c>
      <c r="G148" s="75" t="s">
        <v>389</v>
      </c>
    </row>
    <row r="149" spans="1:7" s="27" customFormat="1" x14ac:dyDescent="0.35">
      <c r="A149" s="7" t="s">
        <v>299</v>
      </c>
      <c r="B149" s="9" t="s">
        <v>163</v>
      </c>
      <c r="C149" s="3" t="s">
        <v>9</v>
      </c>
      <c r="D149" s="63">
        <v>148</v>
      </c>
      <c r="E149" s="61"/>
      <c r="F149" s="62">
        <f t="shared" si="2"/>
        <v>0</v>
      </c>
      <c r="G149" s="75" t="s">
        <v>388</v>
      </c>
    </row>
    <row r="150" spans="1:7" s="27" customFormat="1" x14ac:dyDescent="0.35">
      <c r="A150" s="39" t="s">
        <v>253</v>
      </c>
      <c r="B150" s="9" t="s">
        <v>385</v>
      </c>
      <c r="C150" s="3" t="s">
        <v>9</v>
      </c>
      <c r="D150" s="63">
        <v>148</v>
      </c>
      <c r="E150" s="61"/>
      <c r="F150" s="62">
        <f t="shared" si="2"/>
        <v>0</v>
      </c>
      <c r="G150" s="75" t="s">
        <v>389</v>
      </c>
    </row>
    <row r="151" spans="1:7" s="27" customFormat="1" x14ac:dyDescent="0.35">
      <c r="A151" s="39" t="s">
        <v>300</v>
      </c>
      <c r="B151" s="9" t="s">
        <v>113</v>
      </c>
      <c r="C151" s="3" t="s">
        <v>9</v>
      </c>
      <c r="D151" s="63">
        <v>148</v>
      </c>
      <c r="E151" s="61"/>
      <c r="F151" s="62">
        <f t="shared" si="2"/>
        <v>0</v>
      </c>
      <c r="G151" s="75" t="s">
        <v>468</v>
      </c>
    </row>
    <row r="152" spans="1:7" s="27" customFormat="1" x14ac:dyDescent="0.35">
      <c r="A152" s="7">
        <v>63</v>
      </c>
      <c r="B152" s="9" t="s">
        <v>452</v>
      </c>
      <c r="C152" s="3" t="s">
        <v>68</v>
      </c>
      <c r="D152" s="63">
        <v>74</v>
      </c>
      <c r="E152" s="61"/>
      <c r="F152" s="62">
        <f t="shared" si="2"/>
        <v>0</v>
      </c>
      <c r="G152" s="75" t="s">
        <v>389</v>
      </c>
    </row>
    <row r="153" spans="1:7" s="27" customFormat="1" x14ac:dyDescent="0.35">
      <c r="A153" s="7" t="s">
        <v>301</v>
      </c>
      <c r="B153" s="9" t="s">
        <v>115</v>
      </c>
      <c r="C153" s="3" t="s">
        <v>68</v>
      </c>
      <c r="D153" s="63">
        <v>74</v>
      </c>
      <c r="E153" s="61"/>
      <c r="F153" s="62">
        <f t="shared" si="2"/>
        <v>0</v>
      </c>
      <c r="G153" s="75" t="s">
        <v>468</v>
      </c>
    </row>
    <row r="154" spans="1:7" s="27" customFormat="1" x14ac:dyDescent="0.35">
      <c r="A154" s="7" t="s">
        <v>302</v>
      </c>
      <c r="B154" s="9" t="s">
        <v>108</v>
      </c>
      <c r="C154" s="3" t="s">
        <v>9</v>
      </c>
      <c r="D154" s="63">
        <v>148</v>
      </c>
      <c r="E154" s="61"/>
      <c r="F154" s="62">
        <f t="shared" si="2"/>
        <v>0</v>
      </c>
      <c r="G154" s="75" t="s">
        <v>388</v>
      </c>
    </row>
    <row r="155" spans="1:7" s="27" customFormat="1" x14ac:dyDescent="0.35">
      <c r="A155" s="7">
        <v>64</v>
      </c>
      <c r="B155" s="9" t="s">
        <v>166</v>
      </c>
      <c r="C155" s="3" t="s">
        <v>68</v>
      </c>
      <c r="D155" s="63">
        <v>1</v>
      </c>
      <c r="E155" s="61"/>
      <c r="F155" s="62">
        <f t="shared" si="2"/>
        <v>0</v>
      </c>
      <c r="G155" s="75" t="s">
        <v>389</v>
      </c>
    </row>
    <row r="156" spans="1:7" s="27" customFormat="1" x14ac:dyDescent="0.35">
      <c r="A156" s="7" t="s">
        <v>303</v>
      </c>
      <c r="B156" s="9" t="s">
        <v>165</v>
      </c>
      <c r="C156" s="3" t="s">
        <v>68</v>
      </c>
      <c r="D156" s="63">
        <v>1</v>
      </c>
      <c r="E156" s="61"/>
      <c r="F156" s="62">
        <f t="shared" si="2"/>
        <v>0</v>
      </c>
      <c r="G156" s="75" t="s">
        <v>468</v>
      </c>
    </row>
    <row r="157" spans="1:7" s="27" customFormat="1" x14ac:dyDescent="0.35">
      <c r="A157" s="7">
        <v>65</v>
      </c>
      <c r="B157" s="9" t="s">
        <v>109</v>
      </c>
      <c r="C157" s="3" t="s">
        <v>68</v>
      </c>
      <c r="D157" s="63">
        <v>74</v>
      </c>
      <c r="E157" s="61"/>
      <c r="F157" s="62">
        <f t="shared" si="2"/>
        <v>0</v>
      </c>
      <c r="G157" s="75" t="s">
        <v>389</v>
      </c>
    </row>
    <row r="158" spans="1:7" s="27" customFormat="1" x14ac:dyDescent="0.35">
      <c r="A158" s="7" t="s">
        <v>304</v>
      </c>
      <c r="B158" s="9" t="s">
        <v>110</v>
      </c>
      <c r="C158" s="3" t="s">
        <v>68</v>
      </c>
      <c r="D158" s="63">
        <v>74</v>
      </c>
      <c r="E158" s="61"/>
      <c r="F158" s="62">
        <f t="shared" si="2"/>
        <v>0</v>
      </c>
      <c r="G158" s="75" t="s">
        <v>388</v>
      </c>
    </row>
    <row r="159" spans="1:7" s="27" customFormat="1" x14ac:dyDescent="0.35">
      <c r="A159" s="7">
        <v>66</v>
      </c>
      <c r="B159" s="9" t="s">
        <v>167</v>
      </c>
      <c r="C159" s="3" t="s">
        <v>10</v>
      </c>
      <c r="D159" s="63">
        <v>9.6200000000000018E-3</v>
      </c>
      <c r="E159" s="61"/>
      <c r="F159" s="62">
        <f t="shared" si="2"/>
        <v>0</v>
      </c>
      <c r="G159" s="75" t="s">
        <v>389</v>
      </c>
    </row>
    <row r="160" spans="1:7" s="27" customFormat="1" x14ac:dyDescent="0.35">
      <c r="A160" s="7" t="s">
        <v>239</v>
      </c>
      <c r="B160" s="9" t="s">
        <v>116</v>
      </c>
      <c r="C160" s="3" t="s">
        <v>9</v>
      </c>
      <c r="D160" s="63">
        <v>74</v>
      </c>
      <c r="E160" s="61"/>
      <c r="F160" s="62">
        <f t="shared" si="2"/>
        <v>0</v>
      </c>
      <c r="G160" s="75" t="s">
        <v>388</v>
      </c>
    </row>
    <row r="161" spans="1:7" s="27" customFormat="1" x14ac:dyDescent="0.35">
      <c r="A161" s="7">
        <v>67</v>
      </c>
      <c r="B161" s="9" t="s">
        <v>453</v>
      </c>
      <c r="C161" s="3" t="s">
        <v>68</v>
      </c>
      <c r="D161" s="63">
        <v>74</v>
      </c>
      <c r="E161" s="61"/>
      <c r="F161" s="62">
        <f t="shared" si="2"/>
        <v>0</v>
      </c>
      <c r="G161" s="75" t="s">
        <v>389</v>
      </c>
    </row>
    <row r="162" spans="1:7" s="27" customFormat="1" x14ac:dyDescent="0.35">
      <c r="A162" s="7" t="s">
        <v>305</v>
      </c>
      <c r="B162" s="9" t="s">
        <v>114</v>
      </c>
      <c r="C162" s="3" t="s">
        <v>68</v>
      </c>
      <c r="D162" s="63">
        <v>74</v>
      </c>
      <c r="E162" s="61"/>
      <c r="F162" s="62">
        <f t="shared" si="2"/>
        <v>0</v>
      </c>
      <c r="G162" s="75" t="s">
        <v>388</v>
      </c>
    </row>
    <row r="163" spans="1:7" s="27" customFormat="1" x14ac:dyDescent="0.35">
      <c r="A163" s="7">
        <v>68</v>
      </c>
      <c r="B163" s="9" t="s">
        <v>169</v>
      </c>
      <c r="C163" s="3" t="s">
        <v>10</v>
      </c>
      <c r="D163" s="63">
        <v>3.8999999999999998E-3</v>
      </c>
      <c r="E163" s="61"/>
      <c r="F163" s="62">
        <f t="shared" si="2"/>
        <v>0</v>
      </c>
      <c r="G163" s="75" t="s">
        <v>389</v>
      </c>
    </row>
    <row r="164" spans="1:7" s="27" customFormat="1" x14ac:dyDescent="0.35">
      <c r="A164" s="7" t="s">
        <v>306</v>
      </c>
      <c r="B164" s="9" t="s">
        <v>168</v>
      </c>
      <c r="C164" s="3" t="s">
        <v>9</v>
      </c>
      <c r="D164" s="63">
        <v>1</v>
      </c>
      <c r="E164" s="61"/>
      <c r="F164" s="62">
        <f t="shared" si="2"/>
        <v>0</v>
      </c>
      <c r="G164" s="75" t="s">
        <v>388</v>
      </c>
    </row>
    <row r="165" spans="1:7" s="27" customFormat="1" x14ac:dyDescent="0.35">
      <c r="A165" s="39" t="s">
        <v>254</v>
      </c>
      <c r="B165" s="9" t="s">
        <v>170</v>
      </c>
      <c r="C165" s="3" t="s">
        <v>9</v>
      </c>
      <c r="D165" s="63">
        <v>2</v>
      </c>
      <c r="E165" s="61"/>
      <c r="F165" s="62">
        <f t="shared" si="2"/>
        <v>0</v>
      </c>
      <c r="G165" s="75" t="s">
        <v>389</v>
      </c>
    </row>
    <row r="166" spans="1:7" s="27" customFormat="1" x14ac:dyDescent="0.35">
      <c r="A166" s="39" t="s">
        <v>307</v>
      </c>
      <c r="B166" s="9" t="s">
        <v>171</v>
      </c>
      <c r="C166" s="3" t="s">
        <v>9</v>
      </c>
      <c r="D166" s="63">
        <v>2</v>
      </c>
      <c r="E166" s="61"/>
      <c r="F166" s="62">
        <f t="shared" si="2"/>
        <v>0</v>
      </c>
      <c r="G166" s="75" t="s">
        <v>468</v>
      </c>
    </row>
    <row r="167" spans="1:7" s="27" customFormat="1" x14ac:dyDescent="0.35">
      <c r="A167" s="39" t="s">
        <v>255</v>
      </c>
      <c r="B167" s="9" t="s">
        <v>172</v>
      </c>
      <c r="C167" s="3" t="s">
        <v>9</v>
      </c>
      <c r="D167" s="63">
        <v>2</v>
      </c>
      <c r="E167" s="61"/>
      <c r="F167" s="62">
        <f t="shared" si="2"/>
        <v>0</v>
      </c>
      <c r="G167" s="75" t="s">
        <v>389</v>
      </c>
    </row>
    <row r="168" spans="1:7" s="27" customFormat="1" x14ac:dyDescent="0.35">
      <c r="A168" s="39" t="s">
        <v>308</v>
      </c>
      <c r="B168" s="9" t="s">
        <v>173</v>
      </c>
      <c r="C168" s="3" t="s">
        <v>9</v>
      </c>
      <c r="D168" s="63">
        <v>2</v>
      </c>
      <c r="E168" s="61"/>
      <c r="F168" s="62">
        <f t="shared" si="2"/>
        <v>0</v>
      </c>
      <c r="G168" s="75" t="s">
        <v>468</v>
      </c>
    </row>
    <row r="169" spans="1:7" s="27" customFormat="1" x14ac:dyDescent="0.35">
      <c r="A169" s="39" t="s">
        <v>256</v>
      </c>
      <c r="B169" s="9" t="s">
        <v>174</v>
      </c>
      <c r="C169" s="3" t="s">
        <v>9</v>
      </c>
      <c r="D169" s="63">
        <v>8</v>
      </c>
      <c r="E169" s="61"/>
      <c r="F169" s="62">
        <f t="shared" si="2"/>
        <v>0</v>
      </c>
      <c r="G169" s="75" t="s">
        <v>389</v>
      </c>
    </row>
    <row r="170" spans="1:7" s="27" customFormat="1" x14ac:dyDescent="0.35">
      <c r="A170" s="39" t="s">
        <v>309</v>
      </c>
      <c r="B170" s="9" t="s">
        <v>175</v>
      </c>
      <c r="C170" s="3" t="s">
        <v>9</v>
      </c>
      <c r="D170" s="63">
        <v>8</v>
      </c>
      <c r="E170" s="61"/>
      <c r="F170" s="62">
        <f t="shared" si="2"/>
        <v>0</v>
      </c>
      <c r="G170" s="75" t="s">
        <v>468</v>
      </c>
    </row>
    <row r="171" spans="1:7" s="27" customFormat="1" x14ac:dyDescent="0.35">
      <c r="A171" s="39" t="s">
        <v>257</v>
      </c>
      <c r="B171" s="9" t="s">
        <v>176</v>
      </c>
      <c r="C171" s="3" t="s">
        <v>9</v>
      </c>
      <c r="D171" s="63">
        <v>11</v>
      </c>
      <c r="E171" s="61"/>
      <c r="F171" s="62">
        <f t="shared" si="2"/>
        <v>0</v>
      </c>
      <c r="G171" s="75" t="s">
        <v>389</v>
      </c>
    </row>
    <row r="172" spans="1:7" s="27" customFormat="1" x14ac:dyDescent="0.35">
      <c r="A172" s="39" t="s">
        <v>310</v>
      </c>
      <c r="B172" s="9" t="s">
        <v>177</v>
      </c>
      <c r="C172" s="3" t="s">
        <v>9</v>
      </c>
      <c r="D172" s="63">
        <v>11</v>
      </c>
      <c r="E172" s="61"/>
      <c r="F172" s="62">
        <f t="shared" si="2"/>
        <v>0</v>
      </c>
      <c r="G172" s="75" t="s">
        <v>468</v>
      </c>
    </row>
    <row r="173" spans="1:7" s="27" customFormat="1" x14ac:dyDescent="0.35">
      <c r="A173" s="7">
        <v>73</v>
      </c>
      <c r="B173" s="9" t="s">
        <v>178</v>
      </c>
      <c r="C173" s="3" t="s">
        <v>9</v>
      </c>
      <c r="D173" s="63">
        <v>3</v>
      </c>
      <c r="E173" s="61"/>
      <c r="F173" s="62">
        <f t="shared" si="2"/>
        <v>0</v>
      </c>
      <c r="G173" s="75" t="s">
        <v>389</v>
      </c>
    </row>
    <row r="174" spans="1:7" s="27" customFormat="1" x14ac:dyDescent="0.35">
      <c r="A174" s="7" t="s">
        <v>311</v>
      </c>
      <c r="B174" s="9" t="s">
        <v>179</v>
      </c>
      <c r="C174" s="3" t="s">
        <v>9</v>
      </c>
      <c r="D174" s="63">
        <v>3</v>
      </c>
      <c r="E174" s="61"/>
      <c r="F174" s="62">
        <f t="shared" si="2"/>
        <v>0</v>
      </c>
      <c r="G174" s="75" t="s">
        <v>468</v>
      </c>
    </row>
    <row r="175" spans="1:7" s="27" customFormat="1" x14ac:dyDescent="0.35">
      <c r="A175" s="7">
        <v>74</v>
      </c>
      <c r="B175" s="9" t="s">
        <v>181</v>
      </c>
      <c r="C175" s="3" t="s">
        <v>9</v>
      </c>
      <c r="D175" s="63">
        <v>1</v>
      </c>
      <c r="E175" s="61"/>
      <c r="F175" s="62">
        <f t="shared" si="2"/>
        <v>0</v>
      </c>
      <c r="G175" s="75" t="s">
        <v>389</v>
      </c>
    </row>
    <row r="176" spans="1:7" s="27" customFormat="1" x14ac:dyDescent="0.35">
      <c r="A176" s="7" t="s">
        <v>312</v>
      </c>
      <c r="B176" s="9" t="s">
        <v>180</v>
      </c>
      <c r="C176" s="3" t="s">
        <v>9</v>
      </c>
      <c r="D176" s="63">
        <v>1</v>
      </c>
      <c r="E176" s="61"/>
      <c r="F176" s="62">
        <f t="shared" si="2"/>
        <v>0</v>
      </c>
      <c r="G176" s="75" t="s">
        <v>468</v>
      </c>
    </row>
    <row r="177" spans="1:7" s="27" customFormat="1" x14ac:dyDescent="0.35">
      <c r="A177" s="7">
        <v>75</v>
      </c>
      <c r="B177" s="9" t="s">
        <v>182</v>
      </c>
      <c r="C177" s="3" t="s">
        <v>9</v>
      </c>
      <c r="D177" s="63">
        <v>1</v>
      </c>
      <c r="E177" s="61"/>
      <c r="F177" s="62">
        <f t="shared" si="2"/>
        <v>0</v>
      </c>
      <c r="G177" s="75" t="s">
        <v>389</v>
      </c>
    </row>
    <row r="178" spans="1:7" s="27" customFormat="1" x14ac:dyDescent="0.35">
      <c r="A178" s="7" t="s">
        <v>313</v>
      </c>
      <c r="B178" s="9" t="s">
        <v>183</v>
      </c>
      <c r="C178" s="3" t="s">
        <v>9</v>
      </c>
      <c r="D178" s="63">
        <v>1</v>
      </c>
      <c r="E178" s="61"/>
      <c r="F178" s="62">
        <f t="shared" si="2"/>
        <v>0</v>
      </c>
      <c r="G178" s="75" t="s">
        <v>468</v>
      </c>
    </row>
    <row r="179" spans="1:7" s="27" customFormat="1" x14ac:dyDescent="0.35">
      <c r="A179" s="7">
        <v>76</v>
      </c>
      <c r="B179" s="9" t="s">
        <v>184</v>
      </c>
      <c r="C179" s="3" t="s">
        <v>9</v>
      </c>
      <c r="D179" s="63">
        <v>11</v>
      </c>
      <c r="E179" s="61"/>
      <c r="F179" s="62">
        <f t="shared" si="2"/>
        <v>0</v>
      </c>
      <c r="G179" s="75" t="s">
        <v>389</v>
      </c>
    </row>
    <row r="180" spans="1:7" s="27" customFormat="1" x14ac:dyDescent="0.35">
      <c r="A180" s="7" t="s">
        <v>314</v>
      </c>
      <c r="B180" s="9" t="s">
        <v>185</v>
      </c>
      <c r="C180" s="3" t="s">
        <v>9</v>
      </c>
      <c r="D180" s="63">
        <v>11</v>
      </c>
      <c r="E180" s="61"/>
      <c r="F180" s="62">
        <f t="shared" si="2"/>
        <v>0</v>
      </c>
      <c r="G180" s="75" t="s">
        <v>468</v>
      </c>
    </row>
    <row r="181" spans="1:7" s="27" customFormat="1" x14ac:dyDescent="0.35">
      <c r="A181" s="7">
        <v>77</v>
      </c>
      <c r="B181" s="9" t="s">
        <v>186</v>
      </c>
      <c r="C181" s="3" t="s">
        <v>9</v>
      </c>
      <c r="D181" s="63">
        <v>5</v>
      </c>
      <c r="E181" s="61"/>
      <c r="F181" s="62">
        <f t="shared" si="2"/>
        <v>0</v>
      </c>
      <c r="G181" s="75" t="s">
        <v>389</v>
      </c>
    </row>
    <row r="182" spans="1:7" s="27" customFormat="1" x14ac:dyDescent="0.35">
      <c r="A182" s="7" t="s">
        <v>315</v>
      </c>
      <c r="B182" s="9" t="s">
        <v>187</v>
      </c>
      <c r="C182" s="3" t="s">
        <v>9</v>
      </c>
      <c r="D182" s="63">
        <v>5</v>
      </c>
      <c r="E182" s="61"/>
      <c r="F182" s="62">
        <f t="shared" si="2"/>
        <v>0</v>
      </c>
      <c r="G182" s="75" t="s">
        <v>468</v>
      </c>
    </row>
    <row r="183" spans="1:7" s="27" customFormat="1" x14ac:dyDescent="0.35">
      <c r="A183" s="7">
        <v>78</v>
      </c>
      <c r="B183" s="9" t="s">
        <v>188</v>
      </c>
      <c r="C183" s="3" t="s">
        <v>9</v>
      </c>
      <c r="D183" s="63">
        <v>4</v>
      </c>
      <c r="E183" s="61"/>
      <c r="F183" s="62">
        <f t="shared" si="2"/>
        <v>0</v>
      </c>
      <c r="G183" s="75" t="s">
        <v>389</v>
      </c>
    </row>
    <row r="184" spans="1:7" s="27" customFormat="1" x14ac:dyDescent="0.35">
      <c r="A184" s="7" t="s">
        <v>316</v>
      </c>
      <c r="B184" s="9" t="s">
        <v>189</v>
      </c>
      <c r="C184" s="3" t="s">
        <v>9</v>
      </c>
      <c r="D184" s="63">
        <v>4</v>
      </c>
      <c r="E184" s="61"/>
      <c r="F184" s="62">
        <f t="shared" si="2"/>
        <v>0</v>
      </c>
      <c r="G184" s="75" t="s">
        <v>468</v>
      </c>
    </row>
    <row r="185" spans="1:7" s="27" customFormat="1" x14ac:dyDescent="0.35">
      <c r="A185" s="7">
        <v>79</v>
      </c>
      <c r="B185" s="9" t="s">
        <v>190</v>
      </c>
      <c r="C185" s="3" t="s">
        <v>9</v>
      </c>
      <c r="D185" s="63">
        <v>20</v>
      </c>
      <c r="E185" s="61"/>
      <c r="F185" s="62">
        <f t="shared" si="2"/>
        <v>0</v>
      </c>
      <c r="G185" s="75" t="s">
        <v>389</v>
      </c>
    </row>
    <row r="186" spans="1:7" s="27" customFormat="1" x14ac:dyDescent="0.35">
      <c r="A186" s="7" t="s">
        <v>317</v>
      </c>
      <c r="B186" s="9" t="s">
        <v>191</v>
      </c>
      <c r="C186" s="3" t="s">
        <v>9</v>
      </c>
      <c r="D186" s="63">
        <v>20</v>
      </c>
      <c r="E186" s="61"/>
      <c r="F186" s="62">
        <f t="shared" si="2"/>
        <v>0</v>
      </c>
      <c r="G186" s="75" t="s">
        <v>468</v>
      </c>
    </row>
    <row r="187" spans="1:7" s="27" customFormat="1" x14ac:dyDescent="0.35">
      <c r="A187" s="7">
        <v>80</v>
      </c>
      <c r="B187" s="9" t="s">
        <v>192</v>
      </c>
      <c r="C187" s="3" t="s">
        <v>9</v>
      </c>
      <c r="D187" s="63">
        <v>7</v>
      </c>
      <c r="E187" s="61"/>
      <c r="F187" s="62">
        <f t="shared" si="2"/>
        <v>0</v>
      </c>
      <c r="G187" s="75" t="s">
        <v>389</v>
      </c>
    </row>
    <row r="188" spans="1:7" s="27" customFormat="1" x14ac:dyDescent="0.35">
      <c r="A188" s="7" t="s">
        <v>318</v>
      </c>
      <c r="B188" s="9" t="s">
        <v>193</v>
      </c>
      <c r="C188" s="3" t="s">
        <v>9</v>
      </c>
      <c r="D188" s="63">
        <v>7</v>
      </c>
      <c r="E188" s="61"/>
      <c r="F188" s="62">
        <f t="shared" si="2"/>
        <v>0</v>
      </c>
      <c r="G188" s="75" t="s">
        <v>468</v>
      </c>
    </row>
    <row r="189" spans="1:7" s="27" customFormat="1" x14ac:dyDescent="0.35">
      <c r="A189" s="7">
        <v>81</v>
      </c>
      <c r="B189" s="9" t="s">
        <v>194</v>
      </c>
      <c r="C189" s="3" t="s">
        <v>9</v>
      </c>
      <c r="D189" s="63">
        <v>1</v>
      </c>
      <c r="E189" s="61"/>
      <c r="F189" s="62">
        <f t="shared" si="2"/>
        <v>0</v>
      </c>
      <c r="G189" s="75" t="s">
        <v>389</v>
      </c>
    </row>
    <row r="190" spans="1:7" s="27" customFormat="1" x14ac:dyDescent="0.35">
      <c r="A190" s="7" t="s">
        <v>319</v>
      </c>
      <c r="B190" s="9" t="s">
        <v>195</v>
      </c>
      <c r="C190" s="3" t="s">
        <v>9</v>
      </c>
      <c r="D190" s="63">
        <v>1</v>
      </c>
      <c r="E190" s="61"/>
      <c r="F190" s="62">
        <f t="shared" si="2"/>
        <v>0</v>
      </c>
      <c r="G190" s="75" t="s">
        <v>468</v>
      </c>
    </row>
    <row r="191" spans="1:7" s="27" customFormat="1" x14ac:dyDescent="0.35">
      <c r="A191" s="7">
        <v>82</v>
      </c>
      <c r="B191" s="9" t="s">
        <v>196</v>
      </c>
      <c r="C191" s="3" t="s">
        <v>9</v>
      </c>
      <c r="D191" s="63">
        <v>25</v>
      </c>
      <c r="E191" s="61"/>
      <c r="F191" s="62">
        <f t="shared" si="2"/>
        <v>0</v>
      </c>
      <c r="G191" s="75" t="s">
        <v>389</v>
      </c>
    </row>
    <row r="192" spans="1:7" s="27" customFormat="1" x14ac:dyDescent="0.35">
      <c r="A192" s="7" t="s">
        <v>320</v>
      </c>
      <c r="B192" s="9" t="s">
        <v>197</v>
      </c>
      <c r="C192" s="3" t="s">
        <v>9</v>
      </c>
      <c r="D192" s="63">
        <v>25</v>
      </c>
      <c r="E192" s="61"/>
      <c r="F192" s="62">
        <f t="shared" si="2"/>
        <v>0</v>
      </c>
      <c r="G192" s="75" t="s">
        <v>468</v>
      </c>
    </row>
    <row r="193" spans="1:7" s="27" customFormat="1" x14ac:dyDescent="0.35">
      <c r="A193" s="39" t="s">
        <v>258</v>
      </c>
      <c r="B193" s="9" t="s">
        <v>454</v>
      </c>
      <c r="C193" s="3" t="s">
        <v>12</v>
      </c>
      <c r="D193" s="63">
        <v>3.3000000000000008E-2</v>
      </c>
      <c r="E193" s="61"/>
      <c r="F193" s="62">
        <f t="shared" si="2"/>
        <v>0</v>
      </c>
      <c r="G193" s="75" t="s">
        <v>389</v>
      </c>
    </row>
    <row r="194" spans="1:7" s="27" customFormat="1" x14ac:dyDescent="0.35">
      <c r="A194" s="39" t="s">
        <v>321</v>
      </c>
      <c r="B194" s="9" t="s">
        <v>69</v>
      </c>
      <c r="C194" s="3" t="s">
        <v>12</v>
      </c>
      <c r="D194" s="63">
        <v>3.3660000000000009E-2</v>
      </c>
      <c r="E194" s="61"/>
      <c r="F194" s="62">
        <f t="shared" si="2"/>
        <v>0</v>
      </c>
      <c r="G194" s="75" t="s">
        <v>388</v>
      </c>
    </row>
    <row r="195" spans="1:7" s="27" customFormat="1" x14ac:dyDescent="0.35">
      <c r="A195" s="39" t="s">
        <v>322</v>
      </c>
      <c r="B195" s="9" t="s">
        <v>92</v>
      </c>
      <c r="C195" s="3" t="s">
        <v>12</v>
      </c>
      <c r="D195" s="63">
        <v>7.9200000000000017E-4</v>
      </c>
      <c r="E195" s="61"/>
      <c r="F195" s="62">
        <f t="shared" si="2"/>
        <v>0</v>
      </c>
      <c r="G195" s="75" t="s">
        <v>388</v>
      </c>
    </row>
    <row r="196" spans="1:7" s="27" customFormat="1" x14ac:dyDescent="0.35">
      <c r="A196" s="7">
        <v>84</v>
      </c>
      <c r="B196" s="9" t="s">
        <v>198</v>
      </c>
      <c r="C196" s="3" t="s">
        <v>9</v>
      </c>
      <c r="D196" s="63">
        <v>10</v>
      </c>
      <c r="E196" s="61"/>
      <c r="F196" s="62">
        <f t="shared" si="2"/>
        <v>0</v>
      </c>
      <c r="G196" s="75" t="s">
        <v>389</v>
      </c>
    </row>
    <row r="197" spans="1:7" s="27" customFormat="1" x14ac:dyDescent="0.35">
      <c r="A197" s="7" t="s">
        <v>323</v>
      </c>
      <c r="B197" s="9" t="s">
        <v>199</v>
      </c>
      <c r="C197" s="3" t="s">
        <v>9</v>
      </c>
      <c r="D197" s="63">
        <v>10</v>
      </c>
      <c r="E197" s="61"/>
      <c r="F197" s="62">
        <f t="shared" si="2"/>
        <v>0</v>
      </c>
      <c r="G197" s="75" t="s">
        <v>468</v>
      </c>
    </row>
    <row r="198" spans="1:7" s="27" customFormat="1" x14ac:dyDescent="0.35">
      <c r="A198" s="7">
        <v>85</v>
      </c>
      <c r="B198" s="9" t="s">
        <v>200</v>
      </c>
      <c r="C198" s="3" t="s">
        <v>9</v>
      </c>
      <c r="D198" s="63">
        <v>2</v>
      </c>
      <c r="E198" s="61"/>
      <c r="F198" s="62">
        <f t="shared" si="2"/>
        <v>0</v>
      </c>
      <c r="G198" s="75" t="s">
        <v>389</v>
      </c>
    </row>
    <row r="199" spans="1:7" s="27" customFormat="1" x14ac:dyDescent="0.35">
      <c r="A199" s="7" t="s">
        <v>324</v>
      </c>
      <c r="B199" s="9" t="s">
        <v>201</v>
      </c>
      <c r="C199" s="3" t="s">
        <v>9</v>
      </c>
      <c r="D199" s="63">
        <v>2</v>
      </c>
      <c r="E199" s="61"/>
      <c r="F199" s="62">
        <f t="shared" si="2"/>
        <v>0</v>
      </c>
      <c r="G199" s="75" t="s">
        <v>468</v>
      </c>
    </row>
    <row r="200" spans="1:7" s="27" customFormat="1" x14ac:dyDescent="0.35">
      <c r="A200" s="7">
        <v>86</v>
      </c>
      <c r="B200" s="9" t="s">
        <v>202</v>
      </c>
      <c r="C200" s="3" t="s">
        <v>9</v>
      </c>
      <c r="D200" s="63">
        <v>13</v>
      </c>
      <c r="E200" s="61"/>
      <c r="F200" s="62">
        <f t="shared" si="2"/>
        <v>0</v>
      </c>
      <c r="G200" s="75" t="s">
        <v>389</v>
      </c>
    </row>
    <row r="201" spans="1:7" s="27" customFormat="1" x14ac:dyDescent="0.35">
      <c r="A201" s="7" t="s">
        <v>325</v>
      </c>
      <c r="B201" s="9" t="s">
        <v>203</v>
      </c>
      <c r="C201" s="3" t="s">
        <v>9</v>
      </c>
      <c r="D201" s="63">
        <v>13</v>
      </c>
      <c r="E201" s="61"/>
      <c r="F201" s="62">
        <f t="shared" ref="F201:F264" si="3">E201*D201</f>
        <v>0</v>
      </c>
      <c r="G201" s="75" t="s">
        <v>468</v>
      </c>
    </row>
    <row r="202" spans="1:7" s="27" customFormat="1" x14ac:dyDescent="0.35">
      <c r="A202" s="7">
        <v>87</v>
      </c>
      <c r="B202" s="9" t="s">
        <v>204</v>
      </c>
      <c r="C202" s="3" t="s">
        <v>9</v>
      </c>
      <c r="D202" s="63">
        <v>56</v>
      </c>
      <c r="E202" s="61"/>
      <c r="F202" s="62">
        <f t="shared" si="3"/>
        <v>0</v>
      </c>
      <c r="G202" s="75" t="s">
        <v>389</v>
      </c>
    </row>
    <row r="203" spans="1:7" s="27" customFormat="1" x14ac:dyDescent="0.35">
      <c r="A203" s="7" t="s">
        <v>326</v>
      </c>
      <c r="B203" s="9" t="s">
        <v>205</v>
      </c>
      <c r="C203" s="3" t="s">
        <v>9</v>
      </c>
      <c r="D203" s="63">
        <v>56</v>
      </c>
      <c r="E203" s="61"/>
      <c r="F203" s="62">
        <f t="shared" si="3"/>
        <v>0</v>
      </c>
      <c r="G203" s="75" t="s">
        <v>468</v>
      </c>
    </row>
    <row r="204" spans="1:7" s="27" customFormat="1" x14ac:dyDescent="0.35">
      <c r="A204" s="7">
        <v>88</v>
      </c>
      <c r="B204" s="9" t="s">
        <v>206</v>
      </c>
      <c r="C204" s="3" t="s">
        <v>9</v>
      </c>
      <c r="D204" s="63">
        <v>19</v>
      </c>
      <c r="E204" s="61"/>
      <c r="F204" s="62">
        <f t="shared" si="3"/>
        <v>0</v>
      </c>
      <c r="G204" s="75" t="s">
        <v>389</v>
      </c>
    </row>
    <row r="205" spans="1:7" s="27" customFormat="1" x14ac:dyDescent="0.35">
      <c r="A205" s="7" t="s">
        <v>327</v>
      </c>
      <c r="B205" s="9" t="s">
        <v>207</v>
      </c>
      <c r="C205" s="3" t="s">
        <v>9</v>
      </c>
      <c r="D205" s="63">
        <v>19</v>
      </c>
      <c r="E205" s="61"/>
      <c r="F205" s="62">
        <f t="shared" si="3"/>
        <v>0</v>
      </c>
      <c r="G205" s="75" t="s">
        <v>468</v>
      </c>
    </row>
    <row r="206" spans="1:7" s="27" customFormat="1" x14ac:dyDescent="0.35">
      <c r="A206" s="7">
        <v>89</v>
      </c>
      <c r="B206" s="9" t="s">
        <v>208</v>
      </c>
      <c r="C206" s="3" t="s">
        <v>9</v>
      </c>
      <c r="D206" s="63">
        <v>222</v>
      </c>
      <c r="E206" s="61"/>
      <c r="F206" s="62">
        <f t="shared" si="3"/>
        <v>0</v>
      </c>
      <c r="G206" s="75" t="s">
        <v>389</v>
      </c>
    </row>
    <row r="207" spans="1:7" s="27" customFormat="1" x14ac:dyDescent="0.35">
      <c r="A207" s="7" t="s">
        <v>328</v>
      </c>
      <c r="B207" s="9" t="s">
        <v>209</v>
      </c>
      <c r="C207" s="3" t="s">
        <v>9</v>
      </c>
      <c r="D207" s="63">
        <v>222</v>
      </c>
      <c r="E207" s="61"/>
      <c r="F207" s="62">
        <f t="shared" si="3"/>
        <v>0</v>
      </c>
      <c r="G207" s="75" t="s">
        <v>468</v>
      </c>
    </row>
    <row r="208" spans="1:7" s="27" customFormat="1" x14ac:dyDescent="0.35">
      <c r="A208" s="7">
        <v>90</v>
      </c>
      <c r="B208" s="9" t="s">
        <v>210</v>
      </c>
      <c r="C208" s="3" t="s">
        <v>68</v>
      </c>
      <c r="D208" s="63">
        <v>2</v>
      </c>
      <c r="E208" s="61"/>
      <c r="F208" s="62">
        <f t="shared" si="3"/>
        <v>0</v>
      </c>
      <c r="G208" s="75" t="s">
        <v>389</v>
      </c>
    </row>
    <row r="209" spans="1:7" s="27" customFormat="1" x14ac:dyDescent="0.35">
      <c r="A209" s="7" t="s">
        <v>329</v>
      </c>
      <c r="B209" s="9" t="s">
        <v>211</v>
      </c>
      <c r="C209" s="3" t="s">
        <v>68</v>
      </c>
      <c r="D209" s="63">
        <v>2</v>
      </c>
      <c r="E209" s="61"/>
      <c r="F209" s="62">
        <f t="shared" si="3"/>
        <v>0</v>
      </c>
      <c r="G209" s="75" t="s">
        <v>468</v>
      </c>
    </row>
    <row r="210" spans="1:7" s="27" customFormat="1" x14ac:dyDescent="0.35">
      <c r="A210" s="7" t="s">
        <v>330</v>
      </c>
      <c r="B210" s="9" t="s">
        <v>212</v>
      </c>
      <c r="C210" s="3" t="s">
        <v>68</v>
      </c>
      <c r="D210" s="63">
        <v>2</v>
      </c>
      <c r="E210" s="61"/>
      <c r="F210" s="62">
        <f t="shared" si="3"/>
        <v>0</v>
      </c>
      <c r="G210" s="75" t="s">
        <v>388</v>
      </c>
    </row>
    <row r="211" spans="1:7" s="27" customFormat="1" x14ac:dyDescent="0.35">
      <c r="A211" s="7">
        <v>91</v>
      </c>
      <c r="B211" s="9" t="s">
        <v>213</v>
      </c>
      <c r="C211" s="3" t="s">
        <v>68</v>
      </c>
      <c r="D211" s="63">
        <v>2</v>
      </c>
      <c r="E211" s="61"/>
      <c r="F211" s="62">
        <f t="shared" si="3"/>
        <v>0</v>
      </c>
      <c r="G211" s="75" t="s">
        <v>389</v>
      </c>
    </row>
    <row r="212" spans="1:7" s="27" customFormat="1" x14ac:dyDescent="0.35">
      <c r="A212" s="7" t="s">
        <v>331</v>
      </c>
      <c r="B212" s="9" t="s">
        <v>214</v>
      </c>
      <c r="C212" s="3" t="s">
        <v>68</v>
      </c>
      <c r="D212" s="63">
        <v>2</v>
      </c>
      <c r="E212" s="61"/>
      <c r="F212" s="62">
        <f t="shared" si="3"/>
        <v>0</v>
      </c>
      <c r="G212" s="75" t="s">
        <v>468</v>
      </c>
    </row>
    <row r="213" spans="1:7" s="27" customFormat="1" x14ac:dyDescent="0.35">
      <c r="A213" s="7" t="s">
        <v>332</v>
      </c>
      <c r="B213" s="9" t="s">
        <v>215</v>
      </c>
      <c r="C213" s="3" t="s">
        <v>68</v>
      </c>
      <c r="D213" s="63">
        <v>2</v>
      </c>
      <c r="E213" s="61"/>
      <c r="F213" s="62">
        <f t="shared" si="3"/>
        <v>0</v>
      </c>
      <c r="G213" s="75" t="s">
        <v>388</v>
      </c>
    </row>
    <row r="214" spans="1:7" s="27" customFormat="1" x14ac:dyDescent="0.35">
      <c r="A214" s="7">
        <v>92</v>
      </c>
      <c r="B214" s="9" t="s">
        <v>105</v>
      </c>
      <c r="C214" s="3" t="s">
        <v>68</v>
      </c>
      <c r="D214" s="63">
        <v>4</v>
      </c>
      <c r="E214" s="61"/>
      <c r="F214" s="62">
        <f t="shared" si="3"/>
        <v>0</v>
      </c>
      <c r="G214" s="75" t="s">
        <v>389</v>
      </c>
    </row>
    <row r="215" spans="1:7" s="27" customFormat="1" x14ac:dyDescent="0.35">
      <c r="A215" s="7" t="s">
        <v>333</v>
      </c>
      <c r="B215" s="9" t="s">
        <v>106</v>
      </c>
      <c r="C215" s="3" t="s">
        <v>68</v>
      </c>
      <c r="D215" s="63">
        <v>4</v>
      </c>
      <c r="E215" s="61"/>
      <c r="F215" s="62">
        <f t="shared" si="3"/>
        <v>0</v>
      </c>
      <c r="G215" s="75" t="s">
        <v>468</v>
      </c>
    </row>
    <row r="216" spans="1:7" s="27" customFormat="1" x14ac:dyDescent="0.35">
      <c r="A216" s="7" t="s">
        <v>334</v>
      </c>
      <c r="B216" s="9" t="s">
        <v>107</v>
      </c>
      <c r="C216" s="3" t="s">
        <v>68</v>
      </c>
      <c r="D216" s="63">
        <v>4</v>
      </c>
      <c r="E216" s="61"/>
      <c r="F216" s="62">
        <f t="shared" si="3"/>
        <v>0</v>
      </c>
      <c r="G216" s="75" t="s">
        <v>388</v>
      </c>
    </row>
    <row r="217" spans="1:7" s="27" customFormat="1" x14ac:dyDescent="0.35">
      <c r="A217" s="7">
        <v>93</v>
      </c>
      <c r="B217" s="9" t="s">
        <v>216</v>
      </c>
      <c r="C217" s="3" t="s">
        <v>68</v>
      </c>
      <c r="D217" s="63">
        <v>13</v>
      </c>
      <c r="E217" s="61"/>
      <c r="F217" s="62">
        <f t="shared" si="3"/>
        <v>0</v>
      </c>
      <c r="G217" s="75" t="s">
        <v>389</v>
      </c>
    </row>
    <row r="218" spans="1:7" s="27" customFormat="1" x14ac:dyDescent="0.35">
      <c r="A218" s="7" t="s">
        <v>335</v>
      </c>
      <c r="B218" s="9" t="s">
        <v>217</v>
      </c>
      <c r="C218" s="3"/>
      <c r="D218" s="63">
        <v>13</v>
      </c>
      <c r="E218" s="61"/>
      <c r="F218" s="62">
        <f t="shared" si="3"/>
        <v>0</v>
      </c>
      <c r="G218" s="75" t="s">
        <v>468</v>
      </c>
    </row>
    <row r="219" spans="1:7" s="27" customFormat="1" x14ac:dyDescent="0.35">
      <c r="A219" s="7" t="s">
        <v>336</v>
      </c>
      <c r="B219" s="9" t="s">
        <v>218</v>
      </c>
      <c r="C219" s="3"/>
      <c r="D219" s="63">
        <v>13</v>
      </c>
      <c r="E219" s="61"/>
      <c r="F219" s="62">
        <f t="shared" si="3"/>
        <v>0</v>
      </c>
      <c r="G219" s="75" t="s">
        <v>388</v>
      </c>
    </row>
    <row r="220" spans="1:7" s="27" customFormat="1" x14ac:dyDescent="0.35">
      <c r="A220" s="7">
        <v>94</v>
      </c>
      <c r="B220" s="9" t="s">
        <v>219</v>
      </c>
      <c r="C220" s="3" t="s">
        <v>9</v>
      </c>
      <c r="D220" s="63">
        <v>2</v>
      </c>
      <c r="E220" s="61"/>
      <c r="F220" s="62">
        <f t="shared" si="3"/>
        <v>0</v>
      </c>
      <c r="G220" s="75" t="s">
        <v>389</v>
      </c>
    </row>
    <row r="221" spans="1:7" s="27" customFormat="1" x14ac:dyDescent="0.35">
      <c r="A221" s="7" t="s">
        <v>337</v>
      </c>
      <c r="B221" s="9" t="s">
        <v>220</v>
      </c>
      <c r="C221" s="3" t="s">
        <v>9</v>
      </c>
      <c r="D221" s="63">
        <v>2</v>
      </c>
      <c r="E221" s="61"/>
      <c r="F221" s="62">
        <f t="shared" si="3"/>
        <v>0</v>
      </c>
      <c r="G221" s="75" t="s">
        <v>388</v>
      </c>
    </row>
    <row r="222" spans="1:7" s="27" customFormat="1" x14ac:dyDescent="0.35">
      <c r="A222" s="7">
        <v>95</v>
      </c>
      <c r="B222" s="9" t="s">
        <v>221</v>
      </c>
      <c r="C222" s="3" t="s">
        <v>9</v>
      </c>
      <c r="D222" s="63">
        <v>4</v>
      </c>
      <c r="E222" s="61"/>
      <c r="F222" s="62">
        <f t="shared" si="3"/>
        <v>0</v>
      </c>
      <c r="G222" s="75" t="s">
        <v>389</v>
      </c>
    </row>
    <row r="223" spans="1:7" s="27" customFormat="1" x14ac:dyDescent="0.35">
      <c r="A223" s="7" t="s">
        <v>338</v>
      </c>
      <c r="B223" s="9" t="s">
        <v>222</v>
      </c>
      <c r="C223" s="3" t="s">
        <v>9</v>
      </c>
      <c r="D223" s="63">
        <v>4</v>
      </c>
      <c r="E223" s="61"/>
      <c r="F223" s="62">
        <f t="shared" si="3"/>
        <v>0</v>
      </c>
      <c r="G223" s="75" t="s">
        <v>388</v>
      </c>
    </row>
    <row r="224" spans="1:7" s="27" customFormat="1" x14ac:dyDescent="0.35">
      <c r="A224" s="7">
        <v>96</v>
      </c>
      <c r="B224" s="9" t="s">
        <v>223</v>
      </c>
      <c r="C224" s="3" t="s">
        <v>9</v>
      </c>
      <c r="D224" s="63">
        <v>1</v>
      </c>
      <c r="E224" s="61"/>
      <c r="F224" s="62">
        <f t="shared" si="3"/>
        <v>0</v>
      </c>
      <c r="G224" s="75" t="s">
        <v>389</v>
      </c>
    </row>
    <row r="225" spans="1:7" s="27" customFormat="1" x14ac:dyDescent="0.35">
      <c r="A225" s="7" t="s">
        <v>339</v>
      </c>
      <c r="B225" s="9" t="s">
        <v>224</v>
      </c>
      <c r="C225" s="3" t="s">
        <v>9</v>
      </c>
      <c r="D225" s="63">
        <v>1</v>
      </c>
      <c r="E225" s="61"/>
      <c r="F225" s="62">
        <f t="shared" si="3"/>
        <v>0</v>
      </c>
      <c r="G225" s="75" t="s">
        <v>388</v>
      </c>
    </row>
    <row r="226" spans="1:7" s="27" customFormat="1" x14ac:dyDescent="0.35">
      <c r="A226" s="7">
        <v>97</v>
      </c>
      <c r="B226" s="9" t="s">
        <v>225</v>
      </c>
      <c r="C226" s="3" t="s">
        <v>10</v>
      </c>
      <c r="D226" s="63">
        <v>4.9500000000000004E-3</v>
      </c>
      <c r="E226" s="61"/>
      <c r="F226" s="62">
        <f t="shared" si="3"/>
        <v>0</v>
      </c>
      <c r="G226" s="75" t="s">
        <v>389</v>
      </c>
    </row>
    <row r="227" spans="1:7" s="27" customFormat="1" x14ac:dyDescent="0.35">
      <c r="A227" s="7" t="s">
        <v>340</v>
      </c>
      <c r="B227" s="9" t="s">
        <v>226</v>
      </c>
      <c r="C227" s="3" t="s">
        <v>9</v>
      </c>
      <c r="D227" s="63">
        <v>1</v>
      </c>
      <c r="E227" s="61"/>
      <c r="F227" s="62">
        <f t="shared" si="3"/>
        <v>0</v>
      </c>
      <c r="G227" s="75" t="s">
        <v>388</v>
      </c>
    </row>
    <row r="228" spans="1:7" s="27" customFormat="1" x14ac:dyDescent="0.35">
      <c r="A228" s="7">
        <v>98</v>
      </c>
      <c r="B228" s="9" t="s">
        <v>227</v>
      </c>
      <c r="C228" s="3" t="s">
        <v>10</v>
      </c>
      <c r="D228" s="63">
        <v>1.3619999999999999E-3</v>
      </c>
      <c r="E228" s="61"/>
      <c r="F228" s="62">
        <f t="shared" si="3"/>
        <v>0</v>
      </c>
      <c r="G228" s="75" t="s">
        <v>389</v>
      </c>
    </row>
    <row r="229" spans="1:7" s="27" customFormat="1" x14ac:dyDescent="0.35">
      <c r="A229" s="7" t="s">
        <v>341</v>
      </c>
      <c r="B229" s="9" t="s">
        <v>228</v>
      </c>
      <c r="C229" s="3" t="s">
        <v>9</v>
      </c>
      <c r="D229" s="63">
        <v>1</v>
      </c>
      <c r="E229" s="61"/>
      <c r="F229" s="62">
        <f t="shared" si="3"/>
        <v>0</v>
      </c>
      <c r="G229" s="75" t="s">
        <v>388</v>
      </c>
    </row>
    <row r="230" spans="1:7" s="27" customFormat="1" x14ac:dyDescent="0.35">
      <c r="A230" s="7">
        <v>99</v>
      </c>
      <c r="B230" s="9" t="s">
        <v>376</v>
      </c>
      <c r="C230" s="3" t="s">
        <v>10</v>
      </c>
      <c r="D230" s="63">
        <v>1.6E-2</v>
      </c>
      <c r="E230" s="61"/>
      <c r="F230" s="62">
        <f t="shared" si="3"/>
        <v>0</v>
      </c>
      <c r="G230" s="75" t="s">
        <v>389</v>
      </c>
    </row>
    <row r="231" spans="1:7" s="27" customFormat="1" x14ac:dyDescent="0.35">
      <c r="A231" s="7" t="s">
        <v>342</v>
      </c>
      <c r="B231" s="9" t="s">
        <v>229</v>
      </c>
      <c r="C231" s="3" t="s">
        <v>9</v>
      </c>
      <c r="D231" s="63">
        <v>2</v>
      </c>
      <c r="E231" s="61"/>
      <c r="F231" s="62">
        <f t="shared" si="3"/>
        <v>0</v>
      </c>
      <c r="G231" s="75" t="s">
        <v>388</v>
      </c>
    </row>
    <row r="232" spans="1:7" s="27" customFormat="1" x14ac:dyDescent="0.35">
      <c r="A232" s="7">
        <v>100</v>
      </c>
      <c r="B232" s="9" t="s">
        <v>377</v>
      </c>
      <c r="C232" s="3" t="s">
        <v>9</v>
      </c>
      <c r="D232" s="63">
        <v>4</v>
      </c>
      <c r="E232" s="61"/>
      <c r="F232" s="62">
        <f t="shared" si="3"/>
        <v>0</v>
      </c>
      <c r="G232" s="75" t="s">
        <v>389</v>
      </c>
    </row>
    <row r="233" spans="1:7" s="27" customFormat="1" x14ac:dyDescent="0.35">
      <c r="A233" s="7" t="s">
        <v>343</v>
      </c>
      <c r="B233" s="9" t="s">
        <v>230</v>
      </c>
      <c r="C233" s="3" t="s">
        <v>9</v>
      </c>
      <c r="D233" s="63">
        <v>4</v>
      </c>
      <c r="E233" s="61"/>
      <c r="F233" s="62">
        <f t="shared" si="3"/>
        <v>0</v>
      </c>
      <c r="G233" s="75" t="s">
        <v>468</v>
      </c>
    </row>
    <row r="234" spans="1:7" s="27" customFormat="1" x14ac:dyDescent="0.35">
      <c r="A234" s="7">
        <v>101</v>
      </c>
      <c r="B234" s="9" t="s">
        <v>378</v>
      </c>
      <c r="C234" s="3" t="s">
        <v>9</v>
      </c>
      <c r="D234" s="63">
        <v>4</v>
      </c>
      <c r="E234" s="61"/>
      <c r="F234" s="62">
        <f t="shared" si="3"/>
        <v>0</v>
      </c>
      <c r="G234" s="75" t="s">
        <v>389</v>
      </c>
    </row>
    <row r="235" spans="1:7" s="27" customFormat="1" x14ac:dyDescent="0.35">
      <c r="A235" s="7" t="s">
        <v>344</v>
      </c>
      <c r="B235" s="9" t="s">
        <v>231</v>
      </c>
      <c r="C235" s="3" t="s">
        <v>9</v>
      </c>
      <c r="D235" s="63">
        <v>4</v>
      </c>
      <c r="E235" s="61"/>
      <c r="F235" s="62">
        <f t="shared" si="3"/>
        <v>0</v>
      </c>
      <c r="G235" s="75" t="s">
        <v>468</v>
      </c>
    </row>
    <row r="236" spans="1:7" s="27" customFormat="1" x14ac:dyDescent="0.35">
      <c r="A236" s="7">
        <v>102</v>
      </c>
      <c r="B236" s="9" t="s">
        <v>379</v>
      </c>
      <c r="C236" s="3" t="s">
        <v>9</v>
      </c>
      <c r="D236" s="63">
        <v>4</v>
      </c>
      <c r="E236" s="61"/>
      <c r="F236" s="62">
        <f t="shared" si="3"/>
        <v>0</v>
      </c>
      <c r="G236" s="75" t="s">
        <v>389</v>
      </c>
    </row>
    <row r="237" spans="1:7" s="27" customFormat="1" x14ac:dyDescent="0.35">
      <c r="A237" s="7" t="s">
        <v>345</v>
      </c>
      <c r="B237" s="9" t="s">
        <v>232</v>
      </c>
      <c r="C237" s="3" t="s">
        <v>9</v>
      </c>
      <c r="D237" s="63">
        <v>4</v>
      </c>
      <c r="E237" s="61"/>
      <c r="F237" s="62">
        <f t="shared" si="3"/>
        <v>0</v>
      </c>
      <c r="G237" s="75" t="s">
        <v>468</v>
      </c>
    </row>
    <row r="238" spans="1:7" s="27" customFormat="1" x14ac:dyDescent="0.35">
      <c r="A238" s="7">
        <v>103</v>
      </c>
      <c r="B238" s="9" t="s">
        <v>380</v>
      </c>
      <c r="C238" s="3" t="s">
        <v>9</v>
      </c>
      <c r="D238" s="63">
        <v>9</v>
      </c>
      <c r="E238" s="61"/>
      <c r="F238" s="62">
        <f t="shared" si="3"/>
        <v>0</v>
      </c>
      <c r="G238" s="75" t="s">
        <v>389</v>
      </c>
    </row>
    <row r="239" spans="1:7" s="27" customFormat="1" x14ac:dyDescent="0.35">
      <c r="A239" s="7" t="s">
        <v>346</v>
      </c>
      <c r="B239" s="9" t="s">
        <v>233</v>
      </c>
      <c r="C239" s="3" t="s">
        <v>9</v>
      </c>
      <c r="D239" s="63">
        <v>9</v>
      </c>
      <c r="E239" s="61"/>
      <c r="F239" s="62">
        <f t="shared" si="3"/>
        <v>0</v>
      </c>
      <c r="G239" s="75" t="s">
        <v>468</v>
      </c>
    </row>
    <row r="240" spans="1:7" s="27" customFormat="1" x14ac:dyDescent="0.35">
      <c r="A240" s="7">
        <v>104</v>
      </c>
      <c r="B240" s="9" t="s">
        <v>381</v>
      </c>
      <c r="C240" s="3" t="s">
        <v>9</v>
      </c>
      <c r="D240" s="63">
        <v>2</v>
      </c>
      <c r="E240" s="61"/>
      <c r="F240" s="62">
        <f t="shared" si="3"/>
        <v>0</v>
      </c>
      <c r="G240" s="75" t="s">
        <v>389</v>
      </c>
    </row>
    <row r="241" spans="1:7" s="27" customFormat="1" x14ac:dyDescent="0.35">
      <c r="A241" s="7" t="s">
        <v>347</v>
      </c>
      <c r="B241" s="9" t="s">
        <v>234</v>
      </c>
      <c r="C241" s="3" t="s">
        <v>9</v>
      </c>
      <c r="D241" s="63">
        <v>2</v>
      </c>
      <c r="E241" s="61"/>
      <c r="F241" s="62">
        <f t="shared" si="3"/>
        <v>0</v>
      </c>
      <c r="G241" s="75" t="s">
        <v>468</v>
      </c>
    </row>
    <row r="242" spans="1:7" s="27" customFormat="1" x14ac:dyDescent="0.35">
      <c r="A242" s="7">
        <v>105</v>
      </c>
      <c r="B242" s="9" t="s">
        <v>382</v>
      </c>
      <c r="C242" s="3" t="s">
        <v>9</v>
      </c>
      <c r="D242" s="63">
        <v>2</v>
      </c>
      <c r="E242" s="61"/>
      <c r="F242" s="62">
        <f t="shared" si="3"/>
        <v>0</v>
      </c>
      <c r="G242" s="75" t="s">
        <v>389</v>
      </c>
    </row>
    <row r="243" spans="1:7" s="27" customFormat="1" x14ac:dyDescent="0.35">
      <c r="A243" s="7" t="s">
        <v>348</v>
      </c>
      <c r="B243" s="9" t="s">
        <v>235</v>
      </c>
      <c r="C243" s="3" t="s">
        <v>9</v>
      </c>
      <c r="D243" s="63">
        <v>2</v>
      </c>
      <c r="E243" s="61"/>
      <c r="F243" s="62">
        <f t="shared" si="3"/>
        <v>0</v>
      </c>
      <c r="G243" s="75" t="s">
        <v>468</v>
      </c>
    </row>
    <row r="244" spans="1:7" s="27" customFormat="1" x14ac:dyDescent="0.35">
      <c r="A244" s="7">
        <v>106</v>
      </c>
      <c r="B244" s="9" t="s">
        <v>383</v>
      </c>
      <c r="C244" s="3" t="s">
        <v>9</v>
      </c>
      <c r="D244" s="63">
        <v>306</v>
      </c>
      <c r="E244" s="61"/>
      <c r="F244" s="62">
        <f t="shared" si="3"/>
        <v>0</v>
      </c>
      <c r="G244" s="75" t="s">
        <v>389</v>
      </c>
    </row>
    <row r="245" spans="1:7" s="27" customFormat="1" x14ac:dyDescent="0.35">
      <c r="A245" s="7" t="s">
        <v>349</v>
      </c>
      <c r="B245" s="9" t="s">
        <v>236</v>
      </c>
      <c r="C245" s="3" t="s">
        <v>9</v>
      </c>
      <c r="D245" s="63">
        <v>306</v>
      </c>
      <c r="E245" s="61"/>
      <c r="F245" s="62">
        <f t="shared" si="3"/>
        <v>0</v>
      </c>
      <c r="G245" s="75" t="s">
        <v>468</v>
      </c>
    </row>
    <row r="246" spans="1:7" s="27" customFormat="1" x14ac:dyDescent="0.35">
      <c r="A246" s="7">
        <v>107</v>
      </c>
      <c r="B246" s="9" t="s">
        <v>455</v>
      </c>
      <c r="C246" s="3" t="s">
        <v>9</v>
      </c>
      <c r="D246" s="63">
        <v>1</v>
      </c>
      <c r="E246" s="61"/>
      <c r="F246" s="62">
        <f t="shared" si="3"/>
        <v>0</v>
      </c>
      <c r="G246" s="75" t="s">
        <v>389</v>
      </c>
    </row>
    <row r="247" spans="1:7" s="27" customFormat="1" x14ac:dyDescent="0.35">
      <c r="A247" s="7" t="s">
        <v>350</v>
      </c>
      <c r="B247" s="9" t="s">
        <v>237</v>
      </c>
      <c r="C247" s="3" t="s">
        <v>9</v>
      </c>
      <c r="D247" s="63">
        <v>1</v>
      </c>
      <c r="E247" s="61"/>
      <c r="F247" s="62">
        <f t="shared" si="3"/>
        <v>0</v>
      </c>
      <c r="G247" s="75" t="s">
        <v>468</v>
      </c>
    </row>
    <row r="248" spans="1:7" s="42" customFormat="1" x14ac:dyDescent="0.45">
      <c r="A248" s="7">
        <v>108</v>
      </c>
      <c r="B248" s="26" t="s">
        <v>242</v>
      </c>
      <c r="C248" s="3" t="s">
        <v>118</v>
      </c>
      <c r="D248" s="63">
        <v>1</v>
      </c>
      <c r="E248" s="61"/>
      <c r="F248" s="62">
        <f t="shared" si="3"/>
        <v>0</v>
      </c>
      <c r="G248" s="75" t="s">
        <v>389</v>
      </c>
    </row>
    <row r="249" spans="1:7" s="27" customFormat="1" x14ac:dyDescent="0.35">
      <c r="A249" s="7" t="s">
        <v>351</v>
      </c>
      <c r="B249" s="9" t="s">
        <v>238</v>
      </c>
      <c r="C249" s="3" t="s">
        <v>9</v>
      </c>
      <c r="D249" s="63">
        <v>1</v>
      </c>
      <c r="E249" s="61"/>
      <c r="F249" s="62">
        <f t="shared" si="3"/>
        <v>0</v>
      </c>
      <c r="G249" s="75" t="s">
        <v>468</v>
      </c>
    </row>
    <row r="250" spans="1:7" s="8" customFormat="1" x14ac:dyDescent="0.35">
      <c r="A250" s="7">
        <v>109</v>
      </c>
      <c r="B250" s="9" t="s">
        <v>456</v>
      </c>
      <c r="C250" s="3" t="s">
        <v>73</v>
      </c>
      <c r="D250" s="63">
        <v>2</v>
      </c>
      <c r="E250" s="61"/>
      <c r="F250" s="62">
        <f t="shared" si="3"/>
        <v>0</v>
      </c>
      <c r="G250" s="75" t="s">
        <v>389</v>
      </c>
    </row>
    <row r="251" spans="1:7" x14ac:dyDescent="0.35">
      <c r="A251" s="6" t="s">
        <v>352</v>
      </c>
      <c r="B251" s="33" t="s">
        <v>240</v>
      </c>
      <c r="C251" s="3" t="s">
        <v>12</v>
      </c>
      <c r="D251" s="63">
        <v>0.45</v>
      </c>
      <c r="E251" s="61"/>
      <c r="F251" s="62">
        <f t="shared" si="3"/>
        <v>0</v>
      </c>
      <c r="G251" s="75" t="s">
        <v>388</v>
      </c>
    </row>
    <row r="252" spans="1:7" s="42" customFormat="1" x14ac:dyDescent="0.45">
      <c r="A252" s="7" t="s">
        <v>353</v>
      </c>
      <c r="B252" s="9" t="s">
        <v>457</v>
      </c>
      <c r="C252" s="3" t="s">
        <v>21</v>
      </c>
      <c r="D252" s="63">
        <v>50</v>
      </c>
      <c r="E252" s="61"/>
      <c r="F252" s="62">
        <f t="shared" si="3"/>
        <v>0</v>
      </c>
      <c r="G252" s="75" t="s">
        <v>388</v>
      </c>
    </row>
    <row r="253" spans="1:7" s="42" customFormat="1" x14ac:dyDescent="0.45">
      <c r="A253" s="6" t="s">
        <v>354</v>
      </c>
      <c r="B253" s="9" t="s">
        <v>241</v>
      </c>
      <c r="C253" s="3" t="s">
        <v>21</v>
      </c>
      <c r="D253" s="63">
        <v>19.600000000000001</v>
      </c>
      <c r="E253" s="61"/>
      <c r="F253" s="62">
        <f t="shared" si="3"/>
        <v>0</v>
      </c>
      <c r="G253" s="75" t="s">
        <v>388</v>
      </c>
    </row>
    <row r="254" spans="1:7" s="8" customFormat="1" x14ac:dyDescent="0.35">
      <c r="A254" s="7">
        <v>110</v>
      </c>
      <c r="B254" s="9" t="s">
        <v>458</v>
      </c>
      <c r="C254" s="3" t="s">
        <v>73</v>
      </c>
      <c r="D254" s="63">
        <v>1</v>
      </c>
      <c r="E254" s="61"/>
      <c r="F254" s="62">
        <f t="shared" si="3"/>
        <v>0</v>
      </c>
      <c r="G254" s="75" t="s">
        <v>389</v>
      </c>
    </row>
    <row r="255" spans="1:7" x14ac:dyDescent="0.35">
      <c r="A255" s="6" t="s">
        <v>355</v>
      </c>
      <c r="B255" s="33" t="s">
        <v>240</v>
      </c>
      <c r="C255" s="3" t="s">
        <v>12</v>
      </c>
      <c r="D255" s="63">
        <v>5.2000000000000005E-2</v>
      </c>
      <c r="E255" s="61"/>
      <c r="F255" s="62">
        <f t="shared" si="3"/>
        <v>0</v>
      </c>
      <c r="G255" s="75" t="s">
        <v>388</v>
      </c>
    </row>
    <row r="256" spans="1:7" s="42" customFormat="1" x14ac:dyDescent="0.45">
      <c r="A256" s="7" t="s">
        <v>356</v>
      </c>
      <c r="B256" s="9" t="s">
        <v>457</v>
      </c>
      <c r="C256" s="3" t="s">
        <v>21</v>
      </c>
      <c r="D256" s="63">
        <v>25</v>
      </c>
      <c r="E256" s="61"/>
      <c r="F256" s="62">
        <f t="shared" si="3"/>
        <v>0</v>
      </c>
      <c r="G256" s="75" t="s">
        <v>388</v>
      </c>
    </row>
    <row r="257" spans="1:7" s="42" customFormat="1" x14ac:dyDescent="0.45">
      <c r="A257" s="6" t="s">
        <v>357</v>
      </c>
      <c r="B257" s="9" t="s">
        <v>241</v>
      </c>
      <c r="C257" s="3" t="s">
        <v>21</v>
      </c>
      <c r="D257" s="63">
        <v>9.8000000000000007</v>
      </c>
      <c r="E257" s="61"/>
      <c r="F257" s="62">
        <f t="shared" si="3"/>
        <v>0</v>
      </c>
      <c r="G257" s="75" t="s">
        <v>388</v>
      </c>
    </row>
    <row r="258" spans="1:7" s="8" customFormat="1" x14ac:dyDescent="0.35">
      <c r="A258" s="7">
        <v>111</v>
      </c>
      <c r="B258" s="9" t="s">
        <v>243</v>
      </c>
      <c r="C258" s="3" t="s">
        <v>73</v>
      </c>
      <c r="D258" s="63">
        <v>51</v>
      </c>
      <c r="E258" s="61"/>
      <c r="F258" s="62">
        <f t="shared" si="3"/>
        <v>0</v>
      </c>
      <c r="G258" s="75" t="s">
        <v>389</v>
      </c>
    </row>
    <row r="259" spans="1:7" s="27" customFormat="1" x14ac:dyDescent="0.35">
      <c r="A259" s="7">
        <v>112</v>
      </c>
      <c r="B259" s="9" t="s">
        <v>70</v>
      </c>
      <c r="C259" s="3" t="s">
        <v>4</v>
      </c>
      <c r="D259" s="63">
        <v>104</v>
      </c>
      <c r="E259" s="61"/>
      <c r="F259" s="62">
        <f t="shared" si="3"/>
        <v>0</v>
      </c>
      <c r="G259" s="75" t="s">
        <v>389</v>
      </c>
    </row>
    <row r="260" spans="1:7" x14ac:dyDescent="0.35">
      <c r="A260" s="31" t="s">
        <v>259</v>
      </c>
      <c r="B260" s="33" t="s">
        <v>459</v>
      </c>
      <c r="C260" s="32" t="s">
        <v>4</v>
      </c>
      <c r="D260" s="63">
        <v>1421</v>
      </c>
      <c r="E260" s="61"/>
      <c r="F260" s="62">
        <f t="shared" si="3"/>
        <v>0</v>
      </c>
      <c r="G260" s="75" t="s">
        <v>389</v>
      </c>
    </row>
    <row r="261" spans="1:7" s="27" customFormat="1" x14ac:dyDescent="0.35">
      <c r="A261" s="39" t="s">
        <v>358</v>
      </c>
      <c r="B261" s="26" t="s">
        <v>83</v>
      </c>
      <c r="C261" s="3"/>
      <c r="D261" s="63">
        <v>1421</v>
      </c>
      <c r="E261" s="61"/>
      <c r="F261" s="62">
        <f t="shared" si="3"/>
        <v>0</v>
      </c>
      <c r="G261" s="75" t="s">
        <v>388</v>
      </c>
    </row>
    <row r="262" spans="1:7" s="42" customFormat="1" x14ac:dyDescent="0.45">
      <c r="A262" s="7">
        <v>114</v>
      </c>
      <c r="B262" s="26" t="s">
        <v>244</v>
      </c>
      <c r="C262" s="3" t="s">
        <v>73</v>
      </c>
      <c r="D262" s="63">
        <v>1</v>
      </c>
      <c r="E262" s="61"/>
      <c r="F262" s="62">
        <f t="shared" si="3"/>
        <v>0</v>
      </c>
      <c r="G262" s="75" t="s">
        <v>389</v>
      </c>
    </row>
    <row r="263" spans="1:7" s="27" customFormat="1" x14ac:dyDescent="0.35">
      <c r="A263" s="7" t="s">
        <v>359</v>
      </c>
      <c r="B263" s="9" t="s">
        <v>245</v>
      </c>
      <c r="C263" s="3" t="s">
        <v>9</v>
      </c>
      <c r="D263" s="63">
        <v>0.4</v>
      </c>
      <c r="E263" s="61"/>
      <c r="F263" s="62">
        <f t="shared" si="3"/>
        <v>0</v>
      </c>
      <c r="G263" s="75" t="s">
        <v>388</v>
      </c>
    </row>
    <row r="264" spans="1:7" s="42" customFormat="1" x14ac:dyDescent="0.45">
      <c r="A264" s="7">
        <v>115</v>
      </c>
      <c r="B264" s="26" t="s">
        <v>246</v>
      </c>
      <c r="C264" s="3" t="s">
        <v>73</v>
      </c>
      <c r="D264" s="63">
        <v>1</v>
      </c>
      <c r="E264" s="61"/>
      <c r="F264" s="62">
        <f t="shared" si="3"/>
        <v>0</v>
      </c>
      <c r="G264" s="75" t="s">
        <v>389</v>
      </c>
    </row>
    <row r="265" spans="1:7" s="27" customFormat="1" x14ac:dyDescent="0.35">
      <c r="A265" s="7" t="s">
        <v>360</v>
      </c>
      <c r="B265" s="9" t="s">
        <v>460</v>
      </c>
      <c r="C265" s="3" t="s">
        <v>9</v>
      </c>
      <c r="D265" s="63">
        <v>0.4</v>
      </c>
      <c r="E265" s="61"/>
      <c r="F265" s="62">
        <f t="shared" ref="F265:F283" si="4">E265*D265</f>
        <v>0</v>
      </c>
      <c r="G265" s="75" t="s">
        <v>468</v>
      </c>
    </row>
    <row r="266" spans="1:7" s="42" customFormat="1" x14ac:dyDescent="0.45">
      <c r="A266" s="7">
        <v>116</v>
      </c>
      <c r="B266" s="26" t="s">
        <v>247</v>
      </c>
      <c r="C266" s="3" t="s">
        <v>73</v>
      </c>
      <c r="D266" s="63">
        <v>6</v>
      </c>
      <c r="E266" s="61"/>
      <c r="F266" s="62">
        <f t="shared" si="4"/>
        <v>0</v>
      </c>
      <c r="G266" s="75" t="s">
        <v>389</v>
      </c>
    </row>
    <row r="267" spans="1:7" s="27" customFormat="1" x14ac:dyDescent="0.35">
      <c r="A267" s="7" t="s">
        <v>361</v>
      </c>
      <c r="B267" s="9" t="s">
        <v>461</v>
      </c>
      <c r="C267" s="3" t="s">
        <v>9</v>
      </c>
      <c r="D267" s="63">
        <v>2.4000000000000004</v>
      </c>
      <c r="E267" s="61"/>
      <c r="F267" s="62">
        <f t="shared" si="4"/>
        <v>0</v>
      </c>
      <c r="G267" s="75" t="s">
        <v>468</v>
      </c>
    </row>
    <row r="268" spans="1:7" s="42" customFormat="1" x14ac:dyDescent="0.45">
      <c r="A268" s="7">
        <v>117</v>
      </c>
      <c r="B268" s="26" t="s">
        <v>248</v>
      </c>
      <c r="C268" s="3" t="s">
        <v>73</v>
      </c>
      <c r="D268" s="63">
        <v>74</v>
      </c>
      <c r="E268" s="61"/>
      <c r="F268" s="62">
        <f t="shared" si="4"/>
        <v>0</v>
      </c>
      <c r="G268" s="75" t="s">
        <v>389</v>
      </c>
    </row>
    <row r="269" spans="1:7" s="27" customFormat="1" x14ac:dyDescent="0.35">
      <c r="A269" s="7" t="s">
        <v>362</v>
      </c>
      <c r="B269" s="9" t="s">
        <v>462</v>
      </c>
      <c r="C269" s="3" t="s">
        <v>9</v>
      </c>
      <c r="D269" s="63">
        <v>29.6</v>
      </c>
      <c r="E269" s="61"/>
      <c r="F269" s="62">
        <f t="shared" si="4"/>
        <v>0</v>
      </c>
      <c r="G269" s="75" t="s">
        <v>468</v>
      </c>
    </row>
    <row r="270" spans="1:7" s="27" customFormat="1" x14ac:dyDescent="0.35">
      <c r="A270" s="39"/>
      <c r="B270" s="43" t="s">
        <v>76</v>
      </c>
      <c r="C270" s="3"/>
      <c r="D270" s="63"/>
      <c r="E270" s="61"/>
      <c r="F270" s="62">
        <f t="shared" si="4"/>
        <v>0</v>
      </c>
      <c r="G270" s="75" t="s">
        <v>389</v>
      </c>
    </row>
    <row r="271" spans="1:7" s="44" customFormat="1" x14ac:dyDescent="0.45">
      <c r="A271" s="39" t="s">
        <v>260</v>
      </c>
      <c r="B271" s="9" t="s">
        <v>463</v>
      </c>
      <c r="C271" s="3" t="s">
        <v>77</v>
      </c>
      <c r="D271" s="63">
        <v>2</v>
      </c>
      <c r="E271" s="61"/>
      <c r="F271" s="62">
        <f t="shared" si="4"/>
        <v>0</v>
      </c>
      <c r="G271" s="75" t="s">
        <v>389</v>
      </c>
    </row>
    <row r="272" spans="1:7" s="44" customFormat="1" x14ac:dyDescent="0.45">
      <c r="A272" s="39" t="s">
        <v>363</v>
      </c>
      <c r="B272" s="9" t="s">
        <v>84</v>
      </c>
      <c r="C272" s="3" t="s">
        <v>4</v>
      </c>
      <c r="D272" s="63">
        <v>2</v>
      </c>
      <c r="E272" s="61"/>
      <c r="F272" s="62">
        <f t="shared" si="4"/>
        <v>0</v>
      </c>
      <c r="G272" s="75" t="s">
        <v>388</v>
      </c>
    </row>
    <row r="273" spans="1:7" s="44" customFormat="1" x14ac:dyDescent="0.45">
      <c r="A273" s="39" t="s">
        <v>364</v>
      </c>
      <c r="B273" s="9" t="s">
        <v>85</v>
      </c>
      <c r="C273" s="3" t="s">
        <v>9</v>
      </c>
      <c r="D273" s="63">
        <v>14</v>
      </c>
      <c r="E273" s="61"/>
      <c r="F273" s="62">
        <f t="shared" si="4"/>
        <v>0</v>
      </c>
      <c r="G273" s="75" t="s">
        <v>388</v>
      </c>
    </row>
    <row r="274" spans="1:7" s="44" customFormat="1" x14ac:dyDescent="0.45">
      <c r="A274" s="39" t="s">
        <v>365</v>
      </c>
      <c r="B274" s="9" t="s">
        <v>86</v>
      </c>
      <c r="C274" s="3" t="s">
        <v>9</v>
      </c>
      <c r="D274" s="63">
        <v>2</v>
      </c>
      <c r="E274" s="61"/>
      <c r="F274" s="62">
        <f t="shared" si="4"/>
        <v>0</v>
      </c>
      <c r="G274" s="75" t="s">
        <v>468</v>
      </c>
    </row>
    <row r="275" spans="1:7" s="44" customFormat="1" x14ac:dyDescent="0.45">
      <c r="A275" s="39" t="s">
        <v>366</v>
      </c>
      <c r="B275" s="9" t="s">
        <v>78</v>
      </c>
      <c r="C275" s="3" t="s">
        <v>9</v>
      </c>
      <c r="D275" s="63">
        <v>2</v>
      </c>
      <c r="E275" s="61"/>
      <c r="F275" s="62">
        <f t="shared" si="4"/>
        <v>0</v>
      </c>
      <c r="G275" s="75" t="s">
        <v>468</v>
      </c>
    </row>
    <row r="276" spans="1:7" s="44" customFormat="1" x14ac:dyDescent="0.45">
      <c r="A276" s="39" t="s">
        <v>367</v>
      </c>
      <c r="B276" s="9" t="s">
        <v>79</v>
      </c>
      <c r="C276" s="3" t="s">
        <v>9</v>
      </c>
      <c r="D276" s="63">
        <v>2</v>
      </c>
      <c r="E276" s="61"/>
      <c r="F276" s="62">
        <f t="shared" si="4"/>
        <v>0</v>
      </c>
      <c r="G276" s="75" t="s">
        <v>468</v>
      </c>
    </row>
    <row r="277" spans="1:7" s="44" customFormat="1" x14ac:dyDescent="0.45">
      <c r="A277" s="39" t="s">
        <v>368</v>
      </c>
      <c r="B277" s="9" t="s">
        <v>384</v>
      </c>
      <c r="C277" s="3" t="s">
        <v>9</v>
      </c>
      <c r="D277" s="63">
        <v>2</v>
      </c>
      <c r="E277" s="61"/>
      <c r="F277" s="62">
        <f t="shared" si="4"/>
        <v>0</v>
      </c>
      <c r="G277" s="75" t="s">
        <v>468</v>
      </c>
    </row>
    <row r="278" spans="1:7" s="44" customFormat="1" x14ac:dyDescent="0.45">
      <c r="A278" s="39" t="s">
        <v>369</v>
      </c>
      <c r="B278" s="9" t="s">
        <v>87</v>
      </c>
      <c r="C278" s="3" t="s">
        <v>9</v>
      </c>
      <c r="D278" s="63">
        <v>2</v>
      </c>
      <c r="E278" s="61"/>
      <c r="F278" s="62">
        <f t="shared" si="4"/>
        <v>0</v>
      </c>
      <c r="G278" s="75" t="s">
        <v>468</v>
      </c>
    </row>
    <row r="279" spans="1:7" s="44" customFormat="1" x14ac:dyDescent="0.45">
      <c r="A279" s="39" t="s">
        <v>370</v>
      </c>
      <c r="B279" s="9" t="s">
        <v>464</v>
      </c>
      <c r="C279" s="3" t="s">
        <v>9</v>
      </c>
      <c r="D279" s="63">
        <v>2</v>
      </c>
      <c r="E279" s="61"/>
      <c r="F279" s="62">
        <f t="shared" si="4"/>
        <v>0</v>
      </c>
      <c r="G279" s="75" t="s">
        <v>468</v>
      </c>
    </row>
    <row r="280" spans="1:7" s="44" customFormat="1" x14ac:dyDescent="0.45">
      <c r="A280" s="39" t="s">
        <v>371</v>
      </c>
      <c r="B280" s="9" t="s">
        <v>80</v>
      </c>
      <c r="C280" s="3" t="s">
        <v>9</v>
      </c>
      <c r="D280" s="63">
        <v>2</v>
      </c>
      <c r="E280" s="61"/>
      <c r="F280" s="62">
        <f t="shared" si="4"/>
        <v>0</v>
      </c>
      <c r="G280" s="75" t="s">
        <v>468</v>
      </c>
    </row>
    <row r="281" spans="1:7" s="27" customFormat="1" x14ac:dyDescent="0.35">
      <c r="A281" s="39" t="s">
        <v>261</v>
      </c>
      <c r="B281" s="9" t="s">
        <v>465</v>
      </c>
      <c r="C281" s="3" t="s">
        <v>12</v>
      </c>
      <c r="D281" s="63">
        <v>0.12800000000000003</v>
      </c>
      <c r="E281" s="61"/>
      <c r="F281" s="62">
        <f t="shared" si="4"/>
        <v>0</v>
      </c>
      <c r="G281" s="75" t="s">
        <v>389</v>
      </c>
    </row>
    <row r="282" spans="1:7" s="27" customFormat="1" x14ac:dyDescent="0.35">
      <c r="A282" s="39" t="s">
        <v>372</v>
      </c>
      <c r="B282" s="9" t="s">
        <v>69</v>
      </c>
      <c r="C282" s="3" t="s">
        <v>12</v>
      </c>
      <c r="D282" s="63">
        <v>0.13056000000000004</v>
      </c>
      <c r="E282" s="61"/>
      <c r="F282" s="62">
        <f t="shared" si="4"/>
        <v>0</v>
      </c>
      <c r="G282" s="75" t="s">
        <v>388</v>
      </c>
    </row>
    <row r="283" spans="1:7" s="27" customFormat="1" ht="16.5" thickBot="1" x14ac:dyDescent="0.4">
      <c r="A283" s="45" t="s">
        <v>373</v>
      </c>
      <c r="B283" s="46" t="s">
        <v>65</v>
      </c>
      <c r="C283" s="47" t="s">
        <v>12</v>
      </c>
      <c r="D283" s="64">
        <v>3.0720000000000009E-3</v>
      </c>
      <c r="E283" s="65"/>
      <c r="F283" s="66">
        <f t="shared" si="4"/>
        <v>0</v>
      </c>
      <c r="G283" s="75" t="s">
        <v>388</v>
      </c>
    </row>
    <row r="284" spans="1:7" s="27" customFormat="1" ht="16.5" thickBot="1" x14ac:dyDescent="0.4">
      <c r="A284" s="48"/>
      <c r="B284" s="49" t="s">
        <v>5</v>
      </c>
      <c r="C284" s="50"/>
      <c r="D284" s="67"/>
      <c r="E284" s="67"/>
      <c r="F284" s="68">
        <f>SUM(F7:F283)</f>
        <v>0</v>
      </c>
    </row>
    <row r="285" spans="1:7" ht="16.5" thickBot="1" x14ac:dyDescent="0.4">
      <c r="A285" s="51"/>
      <c r="B285" s="52" t="s">
        <v>466</v>
      </c>
      <c r="C285" s="53"/>
      <c r="D285" s="69"/>
      <c r="E285" s="69"/>
      <c r="F285" s="70">
        <f>F284*C285</f>
        <v>0</v>
      </c>
    </row>
    <row r="286" spans="1:7" ht="16.5" thickBot="1" x14ac:dyDescent="0.4">
      <c r="A286" s="51"/>
      <c r="B286" s="55" t="s">
        <v>6</v>
      </c>
      <c r="C286" s="54"/>
      <c r="D286" s="69"/>
      <c r="E286" s="69"/>
      <c r="F286" s="69">
        <f>SUM(F284:F285)</f>
        <v>0</v>
      </c>
    </row>
    <row r="287" spans="1:7" ht="16.5" thickBot="1" x14ac:dyDescent="0.4">
      <c r="A287" s="51"/>
      <c r="B287" s="52" t="s">
        <v>7</v>
      </c>
      <c r="C287" s="53"/>
      <c r="D287" s="69"/>
      <c r="E287" s="69"/>
      <c r="F287" s="70">
        <f>F286*C287</f>
        <v>0</v>
      </c>
    </row>
    <row r="288" spans="1:7" ht="16.5" thickBot="1" x14ac:dyDescent="0.4">
      <c r="A288" s="56"/>
      <c r="B288" s="57" t="s">
        <v>6</v>
      </c>
      <c r="C288" s="58"/>
      <c r="D288" s="71"/>
      <c r="E288" s="71"/>
      <c r="F288" s="71">
        <f>SUM(F286:F287)</f>
        <v>0</v>
      </c>
    </row>
    <row r="289" spans="1:6" ht="16.5" thickBot="1" x14ac:dyDescent="0.4">
      <c r="A289" s="51"/>
      <c r="B289" s="52" t="s">
        <v>467</v>
      </c>
      <c r="C289" s="53"/>
      <c r="D289" s="69"/>
      <c r="E289" s="69"/>
      <c r="F289" s="70">
        <f>F288*C289</f>
        <v>0</v>
      </c>
    </row>
    <row r="290" spans="1:6" ht="16.5" thickBot="1" x14ac:dyDescent="0.4">
      <c r="A290" s="56"/>
      <c r="B290" s="57" t="s">
        <v>6</v>
      </c>
      <c r="C290" s="58"/>
      <c r="D290" s="71"/>
      <c r="E290" s="71"/>
      <c r="F290" s="71">
        <f>SUM(F288:F289)</f>
        <v>0</v>
      </c>
    </row>
  </sheetData>
  <autoFilter ref="A6:G29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N1-1 კრებსითი სატენდერო</vt:lpstr>
      <vt:lpstr>'N1-1 კრებსითი სატენდერო'!Print_Area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2020-12-29T06:48:15Z</dcterms:modified>
</cp:coreProperties>
</file>