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კრებსითი სატენდერო" sheetId="61" r:id="rId1"/>
  </sheets>
  <externalReferences>
    <externalReference r:id="rId2"/>
  </externalReferences>
  <definedNames>
    <definedName name="_xlnm._FilterDatabase" localSheetId="0" hidden="1">'კრებსითი სატენდერო'!$A$6:$G$455</definedName>
    <definedName name="_xlnm.Print_Area" localSheetId="0">'კრებსითი სატენდერო'!$A$1:$F$148</definedName>
    <definedName name="_xlnm.Print_Titles" localSheetId="0">'კრებსითი სატენდერო'!$4:$6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46" i="61" l="1"/>
  <c r="F445" i="61"/>
  <c r="F444" i="61"/>
  <c r="F443" i="61"/>
  <c r="F442" i="61"/>
  <c r="F441" i="61"/>
  <c r="F440" i="61"/>
  <c r="F439" i="61"/>
  <c r="F438" i="61"/>
  <c r="F437" i="61"/>
  <c r="F436" i="61"/>
  <c r="F435" i="61"/>
  <c r="F434" i="61"/>
  <c r="F433" i="61"/>
  <c r="F432" i="61"/>
  <c r="F431" i="61"/>
  <c r="F430" i="61"/>
  <c r="F429" i="61"/>
  <c r="F428" i="61"/>
  <c r="F427" i="61"/>
  <c r="F426" i="61"/>
  <c r="F425" i="61"/>
  <c r="F424" i="61"/>
  <c r="F423" i="61"/>
  <c r="F422" i="61"/>
  <c r="F421" i="61"/>
  <c r="F420" i="61"/>
  <c r="F419" i="61"/>
  <c r="F418" i="61"/>
  <c r="F417" i="61"/>
  <c r="F416" i="61"/>
  <c r="F415" i="61"/>
  <c r="F409" i="61"/>
  <c r="F408" i="61"/>
  <c r="F407" i="61"/>
  <c r="F406" i="61"/>
  <c r="F405" i="61"/>
  <c r="F404" i="61"/>
  <c r="F403" i="61"/>
  <c r="F402" i="61"/>
  <c r="F401" i="61"/>
  <c r="F400" i="61"/>
  <c r="F399" i="61"/>
  <c r="F398" i="61"/>
  <c r="F397" i="61"/>
  <c r="F396" i="61"/>
  <c r="F395" i="61"/>
  <c r="F394" i="61"/>
  <c r="F393" i="61"/>
  <c r="F392" i="61"/>
  <c r="F390" i="61"/>
  <c r="F389" i="61"/>
  <c r="F388" i="61"/>
  <c r="F387" i="61"/>
  <c r="F386" i="61"/>
  <c r="F385" i="61"/>
  <c r="F384" i="61"/>
  <c r="F383" i="61"/>
  <c r="F382" i="61"/>
  <c r="F381" i="61"/>
  <c r="F380" i="61"/>
  <c r="F379" i="61"/>
  <c r="F378" i="61"/>
  <c r="F377" i="61"/>
  <c r="F376" i="61"/>
  <c r="F375" i="61"/>
  <c r="F374" i="61"/>
  <c r="F373" i="61"/>
  <c r="F372" i="61"/>
  <c r="F371" i="61"/>
  <c r="F370" i="61"/>
  <c r="F369" i="61"/>
  <c r="F368" i="61"/>
  <c r="F366" i="61"/>
  <c r="F365" i="61"/>
  <c r="F364" i="61"/>
  <c r="F363" i="61"/>
  <c r="F362" i="61"/>
  <c r="F361" i="61"/>
  <c r="F360" i="61"/>
  <c r="F359" i="61"/>
  <c r="F358" i="61"/>
  <c r="F357" i="61"/>
  <c r="F356" i="61"/>
  <c r="F355" i="61"/>
  <c r="F354" i="61"/>
  <c r="F353" i="61"/>
  <c r="F352" i="61"/>
  <c r="F351" i="61"/>
  <c r="F350" i="61"/>
  <c r="F349" i="61"/>
  <c r="F348" i="61"/>
  <c r="F347" i="61"/>
  <c r="F346" i="61"/>
  <c r="F345" i="61"/>
  <c r="F344" i="61"/>
  <c r="F343" i="61"/>
  <c r="F342" i="61"/>
  <c r="F341" i="61"/>
  <c r="F340" i="61"/>
  <c r="F339" i="61"/>
  <c r="F338" i="61"/>
  <c r="F337" i="61"/>
  <c r="F336" i="61"/>
  <c r="F335" i="61"/>
  <c r="F334" i="61"/>
  <c r="F333" i="61"/>
  <c r="F332" i="61"/>
  <c r="F331" i="61"/>
  <c r="F330" i="61"/>
  <c r="F329" i="61"/>
  <c r="F328" i="61"/>
  <c r="F327" i="61"/>
  <c r="F326" i="61"/>
  <c r="F325" i="61"/>
  <c r="F324" i="61"/>
  <c r="F323" i="61"/>
  <c r="F322" i="61"/>
  <c r="F321" i="61"/>
  <c r="F320" i="61"/>
  <c r="F319" i="61"/>
  <c r="F318" i="61"/>
  <c r="F317" i="61"/>
  <c r="F316" i="61"/>
  <c r="F315" i="61"/>
  <c r="F314" i="61"/>
  <c r="F313" i="61"/>
  <c r="F312" i="61"/>
  <c r="F311" i="61"/>
  <c r="F310" i="61"/>
  <c r="F309" i="61"/>
  <c r="F308" i="61"/>
  <c r="F307" i="61"/>
  <c r="F306" i="61"/>
  <c r="F304" i="61"/>
  <c r="F303" i="61"/>
  <c r="F302" i="61"/>
  <c r="F301" i="61"/>
  <c r="F300" i="61"/>
  <c r="F299" i="61"/>
  <c r="F298" i="61"/>
  <c r="F297" i="61"/>
  <c r="F296" i="61"/>
  <c r="F295" i="61"/>
  <c r="F294" i="61"/>
  <c r="F293" i="61"/>
  <c r="F292" i="61"/>
  <c r="F291" i="61"/>
  <c r="F290" i="61"/>
  <c r="F289" i="61"/>
  <c r="F288" i="61"/>
  <c r="F287" i="61"/>
  <c r="F286" i="61"/>
  <c r="F285" i="61"/>
  <c r="F283" i="61"/>
  <c r="F282" i="61"/>
  <c r="F281" i="61"/>
  <c r="F280" i="61"/>
  <c r="F279" i="61"/>
  <c r="F278" i="61"/>
  <c r="F277" i="61"/>
  <c r="F276" i="61"/>
  <c r="F275" i="61"/>
  <c r="F274" i="61"/>
  <c r="F273" i="61"/>
  <c r="F272" i="61"/>
  <c r="F271" i="61"/>
  <c r="F270" i="61"/>
  <c r="F269" i="61"/>
  <c r="F268" i="61"/>
  <c r="F267" i="61"/>
  <c r="F266" i="61"/>
  <c r="F265" i="61"/>
  <c r="F264" i="61"/>
  <c r="F263" i="61"/>
  <c r="F262" i="61"/>
  <c r="F261" i="61"/>
  <c r="F260" i="61"/>
  <c r="F259" i="61"/>
  <c r="F258" i="61"/>
  <c r="F257" i="61"/>
  <c r="F256" i="61"/>
  <c r="F255" i="61"/>
  <c r="F254" i="61"/>
  <c r="F253" i="61"/>
  <c r="F252" i="61"/>
  <c r="F251" i="61"/>
  <c r="F250" i="61"/>
  <c r="F249" i="61"/>
  <c r="F248" i="61"/>
  <c r="F247" i="61"/>
  <c r="F246" i="61"/>
  <c r="F245" i="61"/>
  <c r="F244" i="61"/>
  <c r="F243" i="61"/>
  <c r="F242" i="61"/>
  <c r="F241" i="61"/>
  <c r="F240" i="61"/>
  <c r="F239" i="61"/>
  <c r="F238" i="61"/>
  <c r="F237" i="61"/>
  <c r="F236" i="61"/>
  <c r="F235" i="61"/>
  <c r="F234" i="61"/>
  <c r="F233" i="61"/>
  <c r="F232" i="61"/>
  <c r="F231" i="61"/>
  <c r="F230" i="61"/>
  <c r="F229" i="61"/>
  <c r="F228" i="61"/>
  <c r="F227" i="61"/>
  <c r="F226" i="61"/>
  <c r="F225" i="61"/>
  <c r="F224" i="61"/>
  <c r="F223" i="61"/>
  <c r="F222" i="61"/>
  <c r="F221" i="61"/>
  <c r="F220" i="61"/>
  <c r="F219" i="61"/>
  <c r="F218" i="61"/>
  <c r="F217" i="61"/>
  <c r="F216" i="61"/>
  <c r="F215" i="61"/>
  <c r="F214" i="61"/>
  <c r="F213" i="61"/>
  <c r="F211" i="61"/>
  <c r="F210" i="61"/>
  <c r="F209" i="61"/>
  <c r="F208" i="61"/>
  <c r="F207" i="61"/>
  <c r="F206" i="61"/>
  <c r="F205" i="61"/>
  <c r="F204" i="61"/>
  <c r="F203" i="61"/>
  <c r="F202" i="61"/>
  <c r="F201" i="61"/>
  <c r="F200" i="61"/>
  <c r="F199" i="61"/>
  <c r="F198" i="61"/>
  <c r="F197" i="61"/>
  <c r="F196" i="61"/>
  <c r="F195" i="61"/>
  <c r="F194" i="61"/>
  <c r="F193" i="61"/>
  <c r="F192" i="61"/>
  <c r="F191" i="61"/>
  <c r="F190" i="61"/>
  <c r="F189" i="61"/>
  <c r="F188" i="61"/>
  <c r="F187" i="61"/>
  <c r="F186" i="61"/>
  <c r="F185" i="61"/>
  <c r="F184" i="61"/>
  <c r="F183" i="61"/>
  <c r="F182" i="61"/>
  <c r="F181" i="61"/>
  <c r="F180" i="61"/>
  <c r="F179" i="61"/>
  <c r="F178" i="61"/>
  <c r="F177" i="61"/>
  <c r="F176" i="61"/>
  <c r="F175" i="61"/>
  <c r="F174" i="61"/>
  <c r="F173" i="61"/>
  <c r="F172" i="61"/>
  <c r="F171" i="61"/>
  <c r="F170" i="61"/>
  <c r="F169" i="61"/>
  <c r="F168" i="61"/>
  <c r="F167" i="61"/>
  <c r="F166" i="61"/>
  <c r="F165" i="61"/>
  <c r="F164" i="61"/>
  <c r="F163" i="61"/>
  <c r="F162" i="61"/>
  <c r="F161" i="61"/>
  <c r="F160" i="61"/>
  <c r="F159" i="61"/>
  <c r="F158" i="61"/>
  <c r="F157" i="61"/>
  <c r="F156" i="61"/>
  <c r="F155" i="61"/>
  <c r="F154" i="61"/>
  <c r="F153" i="61"/>
  <c r="F152" i="61"/>
  <c r="F151" i="61"/>
  <c r="F150" i="61"/>
  <c r="F149" i="61"/>
  <c r="F148" i="61"/>
  <c r="F147" i="61"/>
  <c r="F145" i="61"/>
  <c r="F144" i="61"/>
  <c r="F143" i="61"/>
  <c r="F142" i="61"/>
  <c r="F141" i="61"/>
  <c r="F140" i="61"/>
  <c r="F139" i="61"/>
  <c r="F138" i="61"/>
  <c r="F137" i="61"/>
  <c r="F136" i="61"/>
  <c r="F135" i="61"/>
  <c r="F134" i="61"/>
  <c r="F133" i="61"/>
  <c r="F132" i="61"/>
  <c r="F131" i="61"/>
  <c r="F130" i="61"/>
  <c r="F129" i="61"/>
  <c r="F128" i="61"/>
  <c r="F127" i="61"/>
  <c r="F126" i="61"/>
  <c r="F125" i="61"/>
  <c r="F124" i="61"/>
  <c r="F123" i="61"/>
  <c r="F122" i="61"/>
  <c r="F121" i="61"/>
  <c r="F120" i="61"/>
  <c r="F119" i="61"/>
  <c r="F118" i="61"/>
  <c r="F117" i="61"/>
  <c r="F116" i="61"/>
  <c r="F115" i="61"/>
  <c r="F114" i="61"/>
  <c r="F113" i="61"/>
  <c r="F112" i="61"/>
  <c r="F111" i="61"/>
  <c r="F110" i="61"/>
  <c r="F109" i="61"/>
  <c r="F108" i="61"/>
  <c r="F107" i="61"/>
  <c r="F106" i="61"/>
  <c r="F105" i="61"/>
  <c r="F104" i="61"/>
  <c r="F103" i="61"/>
  <c r="F102" i="61"/>
  <c r="F101" i="61"/>
  <c r="F100" i="61"/>
  <c r="F99" i="61"/>
  <c r="F98" i="61"/>
  <c r="F97" i="61"/>
  <c r="F96" i="61"/>
  <c r="F95" i="61"/>
  <c r="F94" i="61"/>
  <c r="F93" i="61"/>
  <c r="F92" i="61"/>
  <c r="F91" i="61"/>
  <c r="F90" i="61"/>
  <c r="F89" i="61"/>
  <c r="F88" i="61"/>
  <c r="F87" i="61"/>
  <c r="F86" i="61"/>
  <c r="F85" i="61"/>
  <c r="F84" i="61"/>
  <c r="F83" i="61"/>
  <c r="F82" i="61"/>
  <c r="F81" i="61"/>
  <c r="F80" i="61"/>
  <c r="F79" i="61"/>
  <c r="F78" i="61"/>
  <c r="F77" i="61"/>
  <c r="F76" i="61"/>
  <c r="F75" i="61"/>
  <c r="F73" i="61"/>
  <c r="F72" i="61"/>
  <c r="F71" i="61"/>
  <c r="F70" i="61"/>
  <c r="F69" i="61"/>
  <c r="F68" i="61"/>
  <c r="F67" i="61"/>
  <c r="F66" i="61"/>
  <c r="F65" i="61"/>
  <c r="F64" i="61"/>
  <c r="F63" i="61"/>
  <c r="F62" i="61"/>
  <c r="F61" i="61"/>
  <c r="F60" i="61"/>
  <c r="F59" i="61"/>
  <c r="F58" i="61"/>
  <c r="F57" i="61"/>
  <c r="F56" i="61"/>
  <c r="F55" i="61"/>
  <c r="F54" i="61"/>
  <c r="F53" i="61"/>
  <c r="F52" i="61"/>
  <c r="F51" i="61"/>
  <c r="F50" i="61"/>
  <c r="F49" i="61"/>
  <c r="F48" i="61"/>
  <c r="F47" i="61"/>
  <c r="F46" i="61"/>
  <c r="F45" i="61"/>
  <c r="F44" i="61"/>
  <c r="F43" i="61"/>
  <c r="F42" i="61"/>
  <c r="F41" i="61"/>
  <c r="F40" i="61"/>
  <c r="F39" i="61"/>
  <c r="F38" i="61"/>
  <c r="F37" i="61"/>
  <c r="F36" i="61"/>
  <c r="F35" i="61"/>
  <c r="F34" i="61"/>
  <c r="F33" i="61"/>
  <c r="F32" i="61"/>
  <c r="F31" i="61"/>
  <c r="F30" i="61"/>
  <c r="F29" i="61"/>
  <c r="F28" i="61"/>
  <c r="F27" i="61"/>
  <c r="F26" i="61"/>
  <c r="F25" i="61"/>
  <c r="F24" i="61"/>
  <c r="F23" i="61"/>
  <c r="F22" i="61"/>
  <c r="F21" i="61"/>
  <c r="F20" i="61"/>
  <c r="F19" i="61"/>
  <c r="F18" i="61"/>
  <c r="F17" i="61"/>
  <c r="F16" i="61"/>
  <c r="F15" i="61"/>
  <c r="F14" i="61"/>
  <c r="F13" i="61"/>
  <c r="F12" i="61"/>
  <c r="F11" i="61"/>
  <c r="F10" i="61"/>
  <c r="F9" i="61"/>
  <c r="F8" i="61"/>
  <c r="F447" i="61" l="1"/>
  <c r="F451" i="61" s="1"/>
  <c r="F452" i="61" l="1"/>
  <c r="F453" i="61" s="1"/>
  <c r="F454" i="61" l="1"/>
  <c r="F455" i="61" s="1"/>
</calcChain>
</file>

<file path=xl/sharedStrings.xml><?xml version="1.0" encoding="utf-8"?>
<sst xmlns="http://schemas.openxmlformats.org/spreadsheetml/2006/main" count="1737" uniqueCount="554">
  <si>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</si>
  <si>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</si>
  <si>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</si>
  <si>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</si>
  <si>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</si>
  <si>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</si>
  <si>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</si>
  <si>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 პირდაპირი ხარჯები</t>
  </si>
  <si>
    <t>სულ</t>
  </si>
  <si>
    <t>გეგმიური მოგება</t>
  </si>
  <si>
    <t>სამშენებლო სამუშაოები</t>
  </si>
  <si>
    <t>წყალი</t>
  </si>
  <si>
    <t>ც</t>
  </si>
  <si>
    <t>კგ</t>
  </si>
  <si>
    <t>ცალი</t>
  </si>
  <si>
    <t>კომპ.</t>
  </si>
  <si>
    <t>ელექტროდი</t>
  </si>
  <si>
    <t>6</t>
  </si>
  <si>
    <t>როზეტის ჩასადგმელი კოლოფი (მრგვალი)</t>
  </si>
  <si>
    <t>გამანაწილებელი კოლოფი</t>
  </si>
  <si>
    <t>ზოლოვანი ფოლადის შეძენა და მონტაჟი დამიწებისათვის (4X25)მმ</t>
  </si>
  <si>
    <t>ტუმბო-აგრეგატის გაშვება გამართვა რევიზია</t>
  </si>
  <si>
    <t>მ³</t>
  </si>
  <si>
    <t>მ2</t>
  </si>
  <si>
    <t>5</t>
  </si>
  <si>
    <t>ადგ.</t>
  </si>
  <si>
    <t>8</t>
  </si>
  <si>
    <t>13</t>
  </si>
  <si>
    <t>14</t>
  </si>
  <si>
    <t>15</t>
  </si>
  <si>
    <t>22</t>
  </si>
  <si>
    <t>23</t>
  </si>
  <si>
    <t>7</t>
  </si>
  <si>
    <t>19</t>
  </si>
  <si>
    <t>ზოლოვანი ფოლადის შეძენა და მონტაჟი დამიწებისათვის (4X40)მმ</t>
  </si>
  <si>
    <t>2</t>
  </si>
  <si>
    <t>3</t>
  </si>
  <si>
    <t>18</t>
  </si>
  <si>
    <t>ქვიშა-ხრეში (0-80)მმ</t>
  </si>
  <si>
    <t>სასიგნალო ლენტი</t>
  </si>
  <si>
    <t>1</t>
  </si>
  <si>
    <t>ღორღი 0-40 ფრაქცია</t>
  </si>
  <si>
    <t>12</t>
  </si>
  <si>
    <t>16</t>
  </si>
  <si>
    <t>21</t>
  </si>
  <si>
    <t>10</t>
  </si>
  <si>
    <t>11</t>
  </si>
  <si>
    <t>17</t>
  </si>
  <si>
    <t>20</t>
  </si>
  <si>
    <t>24</t>
  </si>
  <si>
    <t>9</t>
  </si>
  <si>
    <t>25</t>
  </si>
  <si>
    <t>26</t>
  </si>
  <si>
    <t>27</t>
  </si>
  <si>
    <t>28</t>
  </si>
  <si>
    <t>29</t>
  </si>
  <si>
    <t>30</t>
  </si>
  <si>
    <t>32</t>
  </si>
  <si>
    <t>35</t>
  </si>
  <si>
    <t>ყალიბის ფარი 25 მმ</t>
  </si>
  <si>
    <t>ფიცარი ჩამოგანული III ხ. 40 სმ</t>
  </si>
  <si>
    <t>5-1</t>
  </si>
  <si>
    <t>9-1</t>
  </si>
  <si>
    <t>10-1</t>
  </si>
  <si>
    <t>11-1</t>
  </si>
  <si>
    <t>12-1</t>
  </si>
  <si>
    <t>13-1</t>
  </si>
  <si>
    <t>14-1</t>
  </si>
  <si>
    <t>15-1</t>
  </si>
  <si>
    <t>16-1</t>
  </si>
  <si>
    <t>17-1</t>
  </si>
  <si>
    <t>18-1</t>
  </si>
  <si>
    <t>19-1</t>
  </si>
  <si>
    <t>20-1</t>
  </si>
  <si>
    <t>21-1</t>
  </si>
  <si>
    <t>22-1</t>
  </si>
  <si>
    <t>23-1</t>
  </si>
  <si>
    <t>24-1</t>
  </si>
  <si>
    <t>26-1</t>
  </si>
  <si>
    <t>27-1</t>
  </si>
  <si>
    <t>28-1</t>
  </si>
  <si>
    <t>29-1</t>
  </si>
  <si>
    <t>30-1</t>
  </si>
  <si>
    <t>31-1</t>
  </si>
  <si>
    <t>32-1</t>
  </si>
  <si>
    <t>35-1</t>
  </si>
  <si>
    <t>36-1</t>
  </si>
  <si>
    <t>37-1</t>
  </si>
  <si>
    <t>38-1</t>
  </si>
  <si>
    <t>39-1</t>
  </si>
  <si>
    <t>40-1</t>
  </si>
  <si>
    <t>41-1</t>
  </si>
  <si>
    <t>42-1</t>
  </si>
  <si>
    <t>43-1</t>
  </si>
  <si>
    <t>25-1</t>
  </si>
  <si>
    <t>15-2</t>
  </si>
  <si>
    <t>30-2</t>
  </si>
  <si>
    <t>7-1</t>
  </si>
  <si>
    <t>8-1</t>
  </si>
  <si>
    <t>6-1</t>
  </si>
  <si>
    <t>20-2</t>
  </si>
  <si>
    <t>31</t>
  </si>
  <si>
    <t>33</t>
  </si>
  <si>
    <t>33-1</t>
  </si>
  <si>
    <t>34</t>
  </si>
  <si>
    <t>36</t>
  </si>
  <si>
    <t>37</t>
  </si>
  <si>
    <t>38</t>
  </si>
  <si>
    <t>39</t>
  </si>
  <si>
    <t>40</t>
  </si>
  <si>
    <t>41</t>
  </si>
  <si>
    <t>42</t>
  </si>
  <si>
    <t>42-2</t>
  </si>
  <si>
    <t>43</t>
  </si>
  <si>
    <t>44</t>
  </si>
  <si>
    <t>44-1</t>
  </si>
  <si>
    <t>კვტ.სთ.</t>
  </si>
  <si>
    <t>1-1</t>
  </si>
  <si>
    <t>ქვიშის(2-5 მმ) ფრაქცია ჩაყრა (K=0.98-1.25) დატკეპვნით</t>
  </si>
  <si>
    <t>მექანიკური ტალი (ურიკით) შეძენა, მოწყობა (ტვირთამწეობით 0.5 ტ) H=3.0 მ.</t>
  </si>
  <si>
    <t>ხის ძელი</t>
  </si>
  <si>
    <t>ფიცარი ჩამოუგანავი 40-60 მმ III ხ.</t>
  </si>
  <si>
    <t>ფიცარი ჩამოგანული II ხ. 40 სმ</t>
  </si>
  <si>
    <t>ქვიშა-ცემენტის ხსნარი მ-100</t>
  </si>
  <si>
    <t>ბეტონის ბლოკი (40X20X20) სმ</t>
  </si>
  <si>
    <t>ქვიშა-ცემენტის ხსნარი, მ-200</t>
  </si>
  <si>
    <t>მეტალოპლასტმასის ფანჯარა</t>
  </si>
  <si>
    <t>ქვიშა-ცემენტის ხსნარი, მ-100</t>
  </si>
  <si>
    <t>ქვიშა–ხრეშოვანი ნარევი 0–56 მმ</t>
  </si>
  <si>
    <t>ფიცარი ჩამოგანული III ხ. 40 მმ</t>
  </si>
  <si>
    <t>ბეტონი B-25</t>
  </si>
  <si>
    <t>14-3</t>
  </si>
  <si>
    <t>14-4</t>
  </si>
  <si>
    <t>14-6</t>
  </si>
  <si>
    <t>ფიცარი ჩამოგანული II ხ. 25-32 მმ</t>
  </si>
  <si>
    <t>ჩასატანებელი ჩდ-2 დეტალების შეძენა, მოწყობა (2 ცალი)</t>
  </si>
  <si>
    <t>ჭანჭიკი და ქანჩი</t>
  </si>
  <si>
    <t>23-2</t>
  </si>
  <si>
    <t>ანჯამა</t>
  </si>
  <si>
    <t>კარის საკეტი</t>
  </si>
  <si>
    <t>ლითონის ცხაური:</t>
  </si>
  <si>
    <t>ოლიფა</t>
  </si>
  <si>
    <t>29-2</t>
  </si>
  <si>
    <t>წყალემულსიის საღებავი</t>
  </si>
  <si>
    <t>ფითხი</t>
  </si>
  <si>
    <t>ტუმბოს საძირკვლის ზედაპირების მორკინვა</t>
  </si>
  <si>
    <t>34-1</t>
  </si>
  <si>
    <t>წებო</t>
  </si>
  <si>
    <t>დუბელი</t>
  </si>
  <si>
    <t>სამალიარო ბადე</t>
  </si>
  <si>
    <t>39-2</t>
  </si>
  <si>
    <t>40-2</t>
  </si>
  <si>
    <t>41-2</t>
  </si>
  <si>
    <t>სახურავზე 2 ფენა ლინოკრომის მოწყობა</t>
  </si>
  <si>
    <t>ბიტუმის მასტიკა</t>
  </si>
  <si>
    <t>ლინოკრომი (ქვედა ფენა)</t>
  </si>
  <si>
    <t>ლინოკრომი (ზედა ფენა)</t>
  </si>
  <si>
    <t>45</t>
  </si>
  <si>
    <t>პარაპეტზე მოთუთოებული ფოლადის ფურცლის δ=0,5
მმ თავსახურის მოწყობა.</t>
  </si>
  <si>
    <t>45-1</t>
  </si>
  <si>
    <t>თუნუქის ფურცელი</t>
  </si>
  <si>
    <t>მისამაგრებელი სჭავლები</t>
  </si>
  <si>
    <t>წყალმიმღები ღარის სამაგრი</t>
  </si>
  <si>
    <t>წყლისმიმღები მილის მუხლი</t>
  </si>
  <si>
    <t>წყალმიმღები ძაბრი</t>
  </si>
  <si>
    <t>წყალმიმღები მილის სამაგრი</t>
  </si>
  <si>
    <t>შენობის გარშემო სარინელის ქვეშ ქვიშა-ხრეშის 10 სმ ფენის მოწყობა</t>
  </si>
  <si>
    <t>ბეტონი B-25 (მ-350)</t>
  </si>
  <si>
    <t>ტექნოლოგიური სამონტაჟო სამუშაოები</t>
  </si>
  <si>
    <t>4</t>
  </si>
  <si>
    <t>7-2</t>
  </si>
  <si>
    <t>ზეთოვანი საღებავი</t>
  </si>
  <si>
    <t>32-2</t>
  </si>
  <si>
    <t>42-3</t>
  </si>
  <si>
    <t>42-4</t>
  </si>
  <si>
    <t>17-2</t>
  </si>
  <si>
    <t>18-2</t>
  </si>
  <si>
    <t>19-3</t>
  </si>
  <si>
    <t>2-1</t>
  </si>
  <si>
    <t xml:space="preserve"> შედუღ. რაოდ.</t>
  </si>
  <si>
    <t>გარე განათების დგარზე დასამაგრებელი ლითონის გამანაწილებელი ყუთი სახურავით IP65 დაცვით</t>
  </si>
  <si>
    <t>22-2</t>
  </si>
  <si>
    <t>წყალსადენის პოლიეთილენის მილის შეძენა, მონტაჟი- PE 100 SDR 11 PN 16 d=160 მმ</t>
  </si>
  <si>
    <t>კავი</t>
  </si>
  <si>
    <t>რეზინის შუასადები</t>
  </si>
  <si>
    <t>ფიცარი ჩამოგანული 25-32მმ III ხ</t>
  </si>
  <si>
    <t>8-2</t>
  </si>
  <si>
    <t>8-3</t>
  </si>
  <si>
    <t>8-4</t>
  </si>
  <si>
    <t>8-5</t>
  </si>
  <si>
    <t>ფურცელი 200X200X8მმ</t>
  </si>
  <si>
    <t>9-2</t>
  </si>
  <si>
    <t>10-2</t>
  </si>
  <si>
    <t>12-2</t>
  </si>
  <si>
    <t>12-3</t>
  </si>
  <si>
    <t>12-4</t>
  </si>
  <si>
    <t>12-5</t>
  </si>
  <si>
    <t>13-2</t>
  </si>
  <si>
    <t>14-2</t>
  </si>
  <si>
    <t>16-2</t>
  </si>
  <si>
    <t>პლასტმასის ხუფი</t>
  </si>
  <si>
    <t>პლასტმასის კლიფსი (სამაგრი)</t>
  </si>
  <si>
    <t>ქანჩი</t>
  </si>
  <si>
    <t>ეკლიანი მავთული 2.7 მმ</t>
  </si>
  <si>
    <t>ფოლადის ფურცელი -80*5მმ</t>
  </si>
  <si>
    <t>ზოლოვანი 40*4მმ</t>
  </si>
  <si>
    <t>ანჯამა (პეტლი)</t>
  </si>
  <si>
    <t>ლითონის კარკასის შეღებვა ზეთოვანი საღებავით 2-ჯერ</t>
  </si>
  <si>
    <t>მილკვადრატის 40*4მმ ჩარჩო</t>
  </si>
  <si>
    <t>ქვეშა- ხრეშის ფრაქცია 0-56</t>
  </si>
  <si>
    <t>6-2</t>
  </si>
  <si>
    <t>6-3</t>
  </si>
  <si>
    <t>6-4</t>
  </si>
  <si>
    <t>6-5</t>
  </si>
  <si>
    <t>8-6</t>
  </si>
  <si>
    <t>4-1</t>
  </si>
  <si>
    <t>10-3</t>
  </si>
  <si>
    <t>10-4</t>
  </si>
  <si>
    <t>11-2</t>
  </si>
  <si>
    <t>11-3</t>
  </si>
  <si>
    <t>11-4</t>
  </si>
  <si>
    <t>11-5</t>
  </si>
  <si>
    <t>11-6</t>
  </si>
  <si>
    <t>12-6</t>
  </si>
  <si>
    <t>13-3</t>
  </si>
  <si>
    <t>13-4</t>
  </si>
  <si>
    <t>13-5</t>
  </si>
  <si>
    <t>13-6</t>
  </si>
  <si>
    <t>14-5</t>
  </si>
  <si>
    <t>30-3</t>
  </si>
  <si>
    <t>36-2</t>
  </si>
  <si>
    <t>36-3</t>
  </si>
  <si>
    <t>39-3</t>
  </si>
  <si>
    <t>40-3</t>
  </si>
  <si>
    <t>ცვლადი დენის ელექტროდი N4</t>
  </si>
  <si>
    <t>31-2</t>
  </si>
  <si>
    <t>ელექტროენერგიის ხარჯი აგრეგატის გამოცდისათვის</t>
  </si>
  <si>
    <t>ჭერის ლესვა ქვიშა-ცემენტის ხსნარით</t>
  </si>
  <si>
    <t>ჭერის შეფითხვნა და შეღებვა წყალემულსიის საღებავით</t>
  </si>
  <si>
    <t>გრუნტის გატანა ავტოთვითმცლელებით 15კმ</t>
  </si>
  <si>
    <t>ავტოთვითმცლელით გატანა 15 კმ</t>
  </si>
  <si>
    <t>ამორებული გრუნტის უკუჩაყრა ხელით, დატკეპვნით</t>
  </si>
  <si>
    <t>პოლიეთილენის მილი PE 100 SDR 11 PN16 d=225 მმ</t>
  </si>
  <si>
    <t>4.1</t>
  </si>
  <si>
    <t>დამწნეხი მილის მიერთება არსებულ ქსელზე და ჭის მოწყობა დამცლელი მილის განშტოებით</t>
  </si>
  <si>
    <t>ჭის ქვაბულის ვერტიკალური ფერდების გამაგრება ხის ფარებით</t>
  </si>
  <si>
    <t>ამოღებული გრუნტის უკუჩაყრა ხელით, დატკეპვნით</t>
  </si>
  <si>
    <t>ჩობალი d=250 მმ</t>
  </si>
  <si>
    <t>ჩობალი d=200 მმ</t>
  </si>
  <si>
    <t>17.1</t>
  </si>
  <si>
    <t>22-3</t>
  </si>
  <si>
    <t>22-4</t>
  </si>
  <si>
    <t>22-5</t>
  </si>
  <si>
    <t>22-6</t>
  </si>
  <si>
    <t>26-2</t>
  </si>
  <si>
    <t>27-2</t>
  </si>
  <si>
    <t>წნევიანი მილდენის დამცლელი მილის მოწყობა</t>
  </si>
  <si>
    <t>ბეტონი B-20</t>
  </si>
  <si>
    <t>ფილტრი D=200 მმ PN10</t>
  </si>
  <si>
    <t>იატაკზე მოჭიმვის მოწყობა ქვიშა-ცემენტის ხსნარით, სისქით 2 სმ</t>
  </si>
  <si>
    <t>კედლების შიდა ზედაპირის ლესვა ქვიშა-ცემენტის ხსნარით</t>
  </si>
  <si>
    <t>11-7</t>
  </si>
  <si>
    <t>16-3</t>
  </si>
  <si>
    <t>18-3</t>
  </si>
  <si>
    <t>IV კატ. გრუნტის დამუშავება ხელით, გვერზე დაყრით</t>
  </si>
  <si>
    <t>13-7</t>
  </si>
  <si>
    <t>III კატეგორიანი გრუნტის მოსწორება ბულდოზერით მოჭრილი გრუნტის გვერდზე დაყრა</t>
  </si>
  <si>
    <t>გრუნტის გატანა ავტოთვითმცლელებით 15 კმ</t>
  </si>
  <si>
    <t>რაოდენობა</t>
  </si>
  <si>
    <t xml:space="preserve">  სულ                                 (ლარი)</t>
  </si>
  <si>
    <t>ნატოს ტიპის პანელებით და ეკლიანი მავთულით ღობის მოწყობა 61.3 მ; ტერიტორიის კეთილმოწყობა</t>
  </si>
  <si>
    <t>სოფ. ფონიჭალაში, გურამ პატარაიას ქუჩის მიმდებარედ სატუმბო სადგურის მოწყობა</t>
  </si>
  <si>
    <t>ზედნადები ხარჯები</t>
  </si>
  <si>
    <t>დ.ღ.გ.</t>
  </si>
  <si>
    <t>კონტრაქტორის მომსახურება</t>
  </si>
  <si>
    <t>IV გრუნტის დამუშავება ქვაბულში ექსკავატორით ჩამჩის მოცულობით 0.5 მ3 ა/მ დატვირთვით</t>
  </si>
  <si>
    <t>დამუშავებული გრუნტის გატანა ავტოთვითმცლელებით 15 კმ</t>
  </si>
  <si>
    <t>IV კატ. გრუნტის დამუშავება ქვაბულში ექსკავატორით ჩამჩის მოცულობით 0.5 მ3 გვერდზე დაყრით</t>
  </si>
  <si>
    <t>IV კატ. გრუნტის დამუშავება ხელით, გვერდზე დაყრით</t>
  </si>
  <si>
    <t>ამოღებული გრუნტის უკუჩაყრა ბულდოზერით 80 ცხ.ძ. დატკეპნა</t>
  </si>
  <si>
    <t>ბეტონის მომზადების მოწყობა, ბეტონის მარკა მ-100 B-7.5</t>
  </si>
  <si>
    <t>ბეტონი მ-100 B-7.5</t>
  </si>
  <si>
    <t>რკბ. ლენტური საძირკვლის მოწყობა, ბეტონის მარკა B-25 M350 არმატურა (0.3688 ტ)</t>
  </si>
  <si>
    <t>ბეტონი B-25 M350</t>
  </si>
  <si>
    <t>არმატურა AIII 10 მმ (A500C)</t>
  </si>
  <si>
    <t>არმატურა AI (A240C)</t>
  </si>
  <si>
    <t>იატკის ქვეშ ქვიშა ხრეშოვანი ბალიშის მოწყობა, ფენა-ფენა დატკეპნით</t>
  </si>
  <si>
    <t>მონოლითური რკბ. იატაკის ფილის მოწყობა, ბეტონის მარკა B-25 არმატურა AIII (0.15302ტ)</t>
  </si>
  <si>
    <t>არმატურა AIII (A500c) 10მმ</t>
  </si>
  <si>
    <t>მონოლითური რკბ. სვეტი -1 (4 ცალი) მოწყობა, ბეტონის მარკა B-25 M350, არმატურა 0.451 ტ</t>
  </si>
  <si>
    <t>არმატურა III (A500c) 18მმ</t>
  </si>
  <si>
    <t>არმატურა I (A240c) 8მმ</t>
  </si>
  <si>
    <t>ფიცარი II ხ. 40 მმ</t>
  </si>
  <si>
    <t>ფიცარი III ხ. 40 მმ</t>
  </si>
  <si>
    <t>მონოლითური რკბ. რიგელების რმ-1 (2 ცალი) მოწყობა, ბეტონის მარკა B-25 M350 , არმატურა 0.294 ტ</t>
  </si>
  <si>
    <t>არმატურა III (A500c) 20მმ</t>
  </si>
  <si>
    <t>მონოლითური რკბ. რიგელების რმ-2 (2 ცალი) მოწყობა, ბეტონის მარკა B-25 M350, არმატურა 0.199 ტ</t>
  </si>
  <si>
    <t>მონოლითური რკბ. გადახურვის ფილის მოწყობა, ბეტონის მარკა B-25 M350, არმატურა (0.6187 ტ)</t>
  </si>
  <si>
    <t>ბეტონი B-25 M350,</t>
  </si>
  <si>
    <t>არმატურა AIII (A500c) 12მმ</t>
  </si>
  <si>
    <t>არმატურა 8 A240c</t>
  </si>
  <si>
    <t>ლითონის ფურცელი -12X200X200 მმ</t>
  </si>
  <si>
    <t>არმატურა Ø20 A500c l=350 მმ</t>
  </si>
  <si>
    <t>ლითონის კოჭის (ორტესებრი # 27) შეძენა მოწყობა</t>
  </si>
  <si>
    <t>ორტესებრი კოჭი # 27</t>
  </si>
  <si>
    <t>ბლოკის კედლის მოწყობა, ბლოკის ზომებით 40X20X20 სმ</t>
  </si>
  <si>
    <t>ორფრთიანი ლითონის კარის შეძენა, მოწყობა (1420X2300)მმ (1 ცალი)</t>
  </si>
  <si>
    <t>ორფრთიანი ლითონის კარი</t>
  </si>
  <si>
    <t>კარების ფრთებზე ლითონის ცხაურის შეძენა, მოწყობა ლითონის ზოლოვანა 300X80X4მმ (2 ცალი)</t>
  </si>
  <si>
    <t>ლითონის ზოლოვანა 300X80X4მმ L=6.0 მ</t>
  </si>
  <si>
    <t>ორფრთიანი ლითონის კარის შეღებვა ანტიკოროზიული ზეთოვანი საღებავით 2-ფენა</t>
  </si>
  <si>
    <t>ანტიკოროზიული ზეთოვანი საღებავი</t>
  </si>
  <si>
    <t>მეტალოპლასტმასის სარკმლის შეძენა, მოწყობა (1 ცალი) (0.7X0.5)მ</t>
  </si>
  <si>
    <t>კედელში ლითონის ცხაურის შეძენა, მოწყობა ლითონის კვადრატი 470X670მმ (1 ცალი)</t>
  </si>
  <si>
    <t>ლითონის ცხაური: ლითონის კვადრატი 150X150მმ L=4.7 მ</t>
  </si>
  <si>
    <t>ლითონის ცხაურის შეღებვა ანტიკოროზიული ზეთოვანი საღებავით 2-ფენა</t>
  </si>
  <si>
    <t>შენობის შიდა კედლების ლესვა ქვიშა-ცემენტის ხსნარით</t>
  </si>
  <si>
    <t>შიდა კედლების შეფითხვნა და შეღებვა წყალემულსიის საღებავით</t>
  </si>
  <si>
    <t>შენობის გარე კედლების ზედაპირის მოპირკეთება თბოსაიზოლაციო 5სმ სისქის ქაფპოლისტიროლის (მაღალი სიმკვრივის) XPS ფილებით</t>
  </si>
  <si>
    <t>ქაფპოლისტიროლის (მაღალი სიმკვრივის) XPS ფილები 50მმ სისქით</t>
  </si>
  <si>
    <t>გარე კედლებზე სამალიარო ბადის გაკვრა</t>
  </si>
  <si>
    <t>გარე კედლების დაშპაკვლა და შეღებვა ფასადის საღებავით</t>
  </si>
  <si>
    <t>წყალემულსიის საღებავი ფასადის</t>
  </si>
  <si>
    <t>საფითხი ფასადის</t>
  </si>
  <si>
    <t>დეკორატიული შელესვა, შენობის გადახურვის ფილის ფასადის ზედაპირის და პარაპეტის ჩათვლით. შელესვა ქვიშა-ცემენტის ხსნარით</t>
  </si>
  <si>
    <t>ტუმბოს საძირკვლის სრული ზედაპირის ლესვა ქვიშა-ცემენტის ხსნარით</t>
  </si>
  <si>
    <t>ცემენტი მ-400</t>
  </si>
  <si>
    <t>სახურავზე თბოსაიზოლაციო 50მმ სისქის ქაფპოლისტიროლის (მაღალი სიმკვრივის) XPS ფილების მოწყობა</t>
  </si>
  <si>
    <t>სახურავზე ქვიშა-ღორღოვანი (0-8 ფრაქცია) ცემენტის ხსნარით მოჭიმვის მოწყობა 20-80 მმ</t>
  </si>
  <si>
    <t>ქვიშა-ღორღოვანი (0-8 მმ ფრაქცია) ცემენტის ხსნარი</t>
  </si>
  <si>
    <t>სახურავზე მოჭიმული ცემენტის არმირება მავთულბადით 4მმ 100X100მმ ბიჯით</t>
  </si>
  <si>
    <t>ფოლადის მავთულბადე 4მმ 100X100მმ ბიჯით</t>
  </si>
  <si>
    <t>ზოლოვანი 500X32X4მმ</t>
  </si>
  <si>
    <t>პოლიეთილენის წყალგამყვანი ღარის d=175მმ მოწყობა.</t>
  </si>
  <si>
    <t>პოლიეთილენის წყალგამყვანი ღარის d=175მმ</t>
  </si>
  <si>
    <t>წყალგამყვანი პოლიეთილენის მილის d=100მმ (L=3 მ) წყალჩა- მყვანი მილის მოწყობა (2 ცალი)</t>
  </si>
  <si>
    <t>პოლიეთილენის მილი d=100მმ L=3.0 მ (2 ცალი)</t>
  </si>
  <si>
    <t>ქვიშა-ხრეშოვანი ნარევი</t>
  </si>
  <si>
    <t>სარინელის მოწყობა ბეტონით, მარკა B-25 (მ-350)</t>
  </si>
  <si>
    <t>სამშენებლო ნაგვის დატვირთვა ავტოთვითმცლელზე</t>
  </si>
  <si>
    <t>ავტომატური ტუმბო-აგრეგატის "ბუსტერი" 3+1, წარმადობით Q=87მ3/სთ; H=60.0 მ; N=30.0 კვტ. კომპლექტაციით: 1. ავტომატური მართვის კარადა - სიხშირის რეგულატორით; - მშრალ სვლისაგან დაცვის რელეთი; - მიწასთან მოკლე შეერთების დაცვის რელეთი; - ფაზის დაკარგვისაგან დაცვის რელეთი; - მანომეტრი დამწნეხ მილდენზე მოწყობა</t>
  </si>
  <si>
    <t>ავტომატური ტუმბო-აგრეგატის "ბუსტერი" (3+1) წარმადობით Q=87მ3/სთ; H=60.0 მ; N=30.0 კვტ.</t>
  </si>
  <si>
    <t>ფოლადის d=200(219X6)მმ მილის L=0.8მ (2 ცალი) შეძენა და მონტაჟი</t>
  </si>
  <si>
    <t>ფოლადის მილი d=200(219X6)მმ</t>
  </si>
  <si>
    <t>ფოლადის d=150(159X6)მმ მილის შეძენა და მონტაჟი</t>
  </si>
  <si>
    <t>ფოლადის მილი d=150(159X6)მმ</t>
  </si>
  <si>
    <t>ფოლადის d=150(159X6)მმ მილის L=0.3მ (3 ცალი) შეძენა და მონტაჟი</t>
  </si>
  <si>
    <t>ფოლადის მილი d=150(159X6)მმ L=0.3მ (3 ცალი)</t>
  </si>
  <si>
    <t>პოლიეთილენის ელფუზური ქუროს შეძენა, მოწყობა d=225მმ PN10</t>
  </si>
  <si>
    <t>პოლიეთილენის ელფუზური ქურო d=225მმ PN10</t>
  </si>
  <si>
    <t>პოლიეთილენის ელფუზური ქუროს შეძენა, მოწყობა d=160მმ PN16</t>
  </si>
  <si>
    <t>პოლიეთილენის ელფუზური ქურო d=160მმ PN16</t>
  </si>
  <si>
    <t>გადამყვანის ფოლ/პოლი. d=200/225 მმ PN10 შეძენა და მოწყობა (1 ცალი)</t>
  </si>
  <si>
    <t>გადამყვანი ფოლ/პოლი. d=200/225 მმ PN10</t>
  </si>
  <si>
    <t>გადამყვანის ფოლ/პოლი. d=150/160 მმ PN10 შეძენა და მოწყობა (1 ცალი)</t>
  </si>
  <si>
    <t>გადამყვანი ფოლ/პოლი. d=150/160 მმ PN10</t>
  </si>
  <si>
    <t>ფოლადის მუხლის d=200 მმ 900 PN16 (3 ცალი) შეძენა და მოწყობა</t>
  </si>
  <si>
    <t>ფოლადის მუხლი d=200 მმ 900</t>
  </si>
  <si>
    <t>ფოლადის მუხლის d=150 მმ 900 PN16 (2 ცალი) შეძენა და მოწყობა</t>
  </si>
  <si>
    <t>ფოლადის მუხლი d=150 მმ 900</t>
  </si>
  <si>
    <t>ფოლადის სამკაპის d=200/150 მმ (1 ცალი) შეძენა და მოწყობა</t>
  </si>
  <si>
    <t>ფოლადის სამკაპი d=200/150 მმ</t>
  </si>
  <si>
    <t>ფოლადის სამკაპის d=150/150 მმ (1 ცალი) შეძენა და მოწყობა</t>
  </si>
  <si>
    <t>ფოლადის სამკაპი d=150/150 მმ</t>
  </si>
  <si>
    <t>თუჯის d=200 PN10 ურდულის შეძენა და მოწყობა</t>
  </si>
  <si>
    <t>თუჯის d=200 PN10 ურდული</t>
  </si>
  <si>
    <t>თუჯის d=150 PN16 ურდულის შეძენა და მოწყობა</t>
  </si>
  <si>
    <t>თუჯის d=150 PN16 ურდული</t>
  </si>
  <si>
    <t>სამონტაჟო ჩასაკეთებელის d=200 შეძენა და მოწყობა (1 ცალი)</t>
  </si>
  <si>
    <t>სამონტაჟო ჩასაკეთებელი d=200</t>
  </si>
  <si>
    <t>სამონტაჟო ჩასაკეთებელის d=150 შეძენა და მოწყობა (1 ცალი)</t>
  </si>
  <si>
    <t>სამონტაჟო ჩასაკეთებელი d=150</t>
  </si>
  <si>
    <t>ფილტრის შეძენა და მოწყობა D=200 მმ PN10</t>
  </si>
  <si>
    <t>უკუსარქველის d=150 PN16 შეძენა და მოწყობა</t>
  </si>
  <si>
    <t>უკუსარქველი d=150 PN16</t>
  </si>
  <si>
    <t>ფოლადის გადამყვანის d=200X80 მმ PN16 შეძენა და მოწყობა (1 ცალი)</t>
  </si>
  <si>
    <t>ფოლადის გადამყვანი d=200X80 მმ PN16</t>
  </si>
  <si>
    <t>ფოლადის გადამყვანის d=150X80 მმ PN16 შეძენა და მოწყობა (1 ცალი)</t>
  </si>
  <si>
    <t>ფოლადის გადამყვანი d=150X80 მმ PN16</t>
  </si>
  <si>
    <t>კომპენსატორის "гумовый" d=80მმ შეძენა, მოწყობა PN16</t>
  </si>
  <si>
    <t>კომპენსატორი "гумовый" d=80მმ PN16</t>
  </si>
  <si>
    <t>ფოლადის მილტუჩის (მისადუღებელი) შეძენა და მოწყობა d=200 მმ PN10</t>
  </si>
  <si>
    <t>ფოლადის მილტუჩი (მისადუღებელი) d=200 მმ PN10</t>
  </si>
  <si>
    <t>ფოლადის მილტუჩის (მისადუღებელი) შეძენა და მოწყობა d=150 მმ PN16</t>
  </si>
  <si>
    <t>ფოლადის მილტუჩი (მისადუღებელი) d=150 მმ PN16</t>
  </si>
  <si>
    <t>ფოლადის მილტუჩის (მისადუღებელი) შეძენა და მოწყობა d=80 მმ PN16</t>
  </si>
  <si>
    <t>ფოლადის მილტუჩი (მისადუღებელი) d=80 მმ PN16</t>
  </si>
  <si>
    <t>ფოლადის ყრუ მილტუჩის (დამხშობი) შეძენა და მოწყობა d=80 მმ PN16</t>
  </si>
  <si>
    <t>ფოლადის მილტუჩი (დამხშობი) d=80 მმ PN16</t>
  </si>
  <si>
    <t>ფოლადის მილების და ფასონური ნაწილების შეღებვა ზეთოვანი საღებავით ორ ფენად</t>
  </si>
  <si>
    <t>ჩობალის შეძენა და მოწყობა d=300 მმ (1 ცალი) L=300 მმ</t>
  </si>
  <si>
    <t>ჩობალი d=300 მმ L=300 მმ</t>
  </si>
  <si>
    <t>ჩობალის შეძენა და მოწყობა d=300 მმ (1 ცალი) L=200 მმ</t>
  </si>
  <si>
    <t>ჩობალი d=300 მმ L=200 მმ</t>
  </si>
  <si>
    <t>ჩობალის შეძენა და მოწყობა d=250 მმ (1 ცალი) L=300 მმ</t>
  </si>
  <si>
    <t>ჩობალი d=250 მმ L=300 მმ</t>
  </si>
  <si>
    <t>ჩობალის შეძენა და მოწყობა d=250 მმ (1 ცალი) L=200 მმ</t>
  </si>
  <si>
    <t>ჩობალი d=250 მმ L=200 მმ</t>
  </si>
  <si>
    <t>მექანიკური ტალი (ურიკით) (ტვირთამწეობა 0.5 ტ) H=3.0 მ.</t>
  </si>
  <si>
    <t>ელექტროტექნიკური ნაწილი</t>
  </si>
  <si>
    <t>გრუნტის დამუშავება ხელით, გვერძე დაყრით (საკაბელო ტრანშეისთვის) (L=70 მ; H=0.7მ b=0.3მ)</t>
  </si>
  <si>
    <t>ქვიშის ფენის მოწყობა, კაბელის ქვეშ (4.2 მ3) h=0.2მ</t>
  </si>
  <si>
    <t>ქვიშა</t>
  </si>
  <si>
    <t>თხრილის შევსება ადგილო- ბრივი გაფხვიერებული გრუნტით, ხელით დატკეპნა</t>
  </si>
  <si>
    <t>ნარჩი გრუნტის მოსწორება ადგილზე ხელით</t>
  </si>
  <si>
    <t>გრუნტის მოჭრა დამიწების- თვის (ორმოში) ხელით, გვერდზე დაყრით (2.0X2.0X0.7მ)</t>
  </si>
  <si>
    <t>თხრილის (ორმოს) შევსება ადგილობრივი გრუნტით, ხელით დატკეპნა</t>
  </si>
  <si>
    <t>სასიგნალო ლენტის შეძენა და მოწყობა ტრანშეაში</t>
  </si>
  <si>
    <t>0.4 კვ. ელ. გამანაწილებელი ლითონის კარადის ავტომა- ტური ამომრთველებისთვის 18 მოდულიანი საკეტით შეძენა და მონტაჟი</t>
  </si>
  <si>
    <t>0.4 კვ. ელ. გამანაწილებელი ლითონის კარადა ავტომა- ტური ამომრთველებისთვის 18 მოდულიანი საკეტით</t>
  </si>
  <si>
    <t>სამფაზა ავტომატური ამომრთველების 63 ა, 380 ვ. შეძენა და მონტაჟი</t>
  </si>
  <si>
    <t>ავტომატური ამომრთველი 3 ფაზა 63ა. 380 ვ.</t>
  </si>
  <si>
    <t>სამფაზა ავტომატური ამომრთველების 50 ა, 380 ვ. შეძენა და მონტაჟი</t>
  </si>
  <si>
    <t>ავტომატური ამომრთველი 3 ფაზა 50ა. 380 ვ.</t>
  </si>
  <si>
    <t>ერთფაზა ავტომატური ამომრთველების 16 ა; 0.22კვ. დიფ. დაცვით შეძენა და მონტაჟი</t>
  </si>
  <si>
    <t>ელ. ავტომატი ერთ ფაზა 16 ა; 0.22კვ. დიფ. დაცვით</t>
  </si>
  <si>
    <t>ერთფაზა ავტომატური ამომრთველების 16 ა; 0.22კვ. შეძენა და მონტაჟი</t>
  </si>
  <si>
    <t>ელ. ავტომატი ერთ ფაზა 16 ა; 0.22კვ.</t>
  </si>
  <si>
    <t>ერთ ფაზა ავტომატური ამომრთველების 10 ა; 0.22კვ. შეძენა და მონტაჟი</t>
  </si>
  <si>
    <t>ელ. ავტომატი ერთ ფაზა 10 ა; 0.22კვ.</t>
  </si>
  <si>
    <t>სპილენძის ძარღვებიანი ორმაგი იზოლაციით კაბელის შეძენა და მონტაჟი კვეთით: (5X16) მმ2 0.4 კვ.</t>
  </si>
  <si>
    <t>სპილენძის ძარღვებიანი ორმაგი იზოლაციით კაბელი კვეთით: (5X16) მმ2 0.4 კვ.</t>
  </si>
  <si>
    <t>სპილენძის ძარღვებიანი ორმაგი იზოლაციით კაბელის შეძენა და მონტაჟი კვეთით: (5X10) მმ2 0.4 კვ.</t>
  </si>
  <si>
    <t>სპილენძის ძარღვებიანი ორმაგი იზოლაციით კაბელი კვეთით: (5X10) მმ2 0.4 კვ.</t>
  </si>
  <si>
    <t>სპილენძის ძარღვებიანი ორმაგი იზოლაციით კაბელის შეძენა და მონტაჟი კვეთით: (3X2.5) მმ2 0.4 კვ. (გარე განათებისთვის)</t>
  </si>
  <si>
    <t>სპილენძის ძარღვებიანი ორმაგი იზოლაციით კაბელი კვეთით: (3X2.5) მმ2 0.4 კვ.</t>
  </si>
  <si>
    <t>სპილენძის ძარღვებიანი გამტარი შეძენა და მოწყობა კვეთით: (3X2.5) მმ2 0.22 კვ.</t>
  </si>
  <si>
    <t>სპილენძის ძარღვებიანი გამტარი კვეთით (3X2.5) მმ2 0.22 ვ.</t>
  </si>
  <si>
    <t>სპილენძის ძარღვებიანი გამტარი შეძენა და მოწყობა კვეთით: (3X1.5) მმ2 0.22 კვ.</t>
  </si>
  <si>
    <t>სპილენძის ძარღვებიანი გამტარი კვეთით (3X1.5) მმ2 0.22 ვ.</t>
  </si>
  <si>
    <t>LED სანათი დიოდებით სიმძ. 25 ვტ. 220 ვ. დახურული ტიპის შეძენა და მოწყობა დაცვის ხარისხი IP44 (კედელზე მისამაგრებელი)</t>
  </si>
  <si>
    <t>LED სანათი დიოდებით სიმძ. 25 ვტ. 220 ვ. დაცვის ხარისხი IP44</t>
  </si>
  <si>
    <t>LED სანათი დიოდებით სიმძ. 75ვტ. 220 ვ. შეძენა და მოწყობა დაცვის ხარისხი IP65 (საყრდენზე)</t>
  </si>
  <si>
    <t>LED სანათი დიოდებით სიმძ. 75ვტ. 220 ვ. დაცვის ხარისხი IP65</t>
  </si>
  <si>
    <t>LED სანათი დიოდებით სიმძ. 15 ვტ. 220 ვ. შეძენა და მოწყობა დაცვის ხარისხი IP65 დახურული ტიპის</t>
  </si>
  <si>
    <t>LED სანათი დიოდებით სიმძ. 15 ვტ. 220 ვ. დაცვის ხარისხი IP65</t>
  </si>
  <si>
    <t>შტეპსელური როზეტის დამიწების კონტაქტით ჰერმეტული შესრულებით შეძენა და მოწყობა 230 ვ. 10 ა.</t>
  </si>
  <si>
    <t>შტეპსელური როზეტი დამიწების კონტაქტით ჰერმეტული შესრულებით 230 ვ. 10 ა.</t>
  </si>
  <si>
    <t>ორ კლავიშიანი ამომრთველის შეძენა და მოწყობა 220ვ. 10 ა.</t>
  </si>
  <si>
    <t>ორ კლავიშიანი ამომრთველი 220ვ. 10ა</t>
  </si>
  <si>
    <t>ორ კლავიშიანი ამომრთველის კოლოფი</t>
  </si>
  <si>
    <t>გამანაწილებელი კოლოფის მომჭერების რიგით 2.5 მმ2 შეძენა და მოწყობა</t>
  </si>
  <si>
    <t>გადასატანი სანათი აკუმლატორის ბატარეებით 60 ვტ;</t>
  </si>
  <si>
    <t>ზოლოვანი ფოლადი (4X25)მმ</t>
  </si>
  <si>
    <t>ზოლოვანი ფოლადი (4X40)მმ</t>
  </si>
  <si>
    <t>ფოლადის გალვანიზირებული გლინულას შეძენა და მონტაჟი დამიწებისათვის 22 მმ l=2.0მ;</t>
  </si>
  <si>
    <t>ფოლადის გალვანიზირებული გლინულა 22მმ l=2მ; (7 ცალი)</t>
  </si>
  <si>
    <t>სპილენძის საკაბელო ბუნიკის შეძენა და მონტაჟი კვეთით: 16 მმ2 0.4 კვ.</t>
  </si>
  <si>
    <t>სპილენძის საკაბელო ბუნიკი კვეთით: 16 მმ2 0.4 კვ.</t>
  </si>
  <si>
    <t>პლასტმასის გოფრირებული მილის შეძენა და მოწყობა d=25 მმ</t>
  </si>
  <si>
    <t>პლასტმასის გოფრირებული მილი d=25 მმ</t>
  </si>
  <si>
    <t>განათების საყრდენზე ფოლადის d=32/2.5 მმ-იანი; L=1.5მ მილის მიდუღება სანათის დასამაგრებლად</t>
  </si>
  <si>
    <t>ფოლადის მილი d=32/2.5 მმ L=1.5მ (4 ცალი)</t>
  </si>
  <si>
    <t>გარე დაყენების ლითონის ყუთი საკეტით შეძენა და მოწყობა (საყრდენზე დასამადრებელი)</t>
  </si>
  <si>
    <t>გარე დაყენების ლითონის ყუთი საკეტით (საყრდენზე დასამადრებელი)</t>
  </si>
  <si>
    <t>ერთფაზა ავტომატური ამომრთველების 10 ა; 0.22კვ. C კლასის შეძენა და მონტაჟი</t>
  </si>
  <si>
    <t>ელ. ავტომატი ერთფაზა ფაზა 10 ა; 0.22კვ. C კლასის</t>
  </si>
  <si>
    <t>მაგნიტური გამშვების შეძენა და მოწყობა 10 ა; 220ვ.</t>
  </si>
  <si>
    <t>მაგნიტური გამშვები 10 ა; 220ვ.</t>
  </si>
  <si>
    <t>ფოტოელემენტის 220ვ შეძენა და მონტაჟი</t>
  </si>
  <si>
    <t>ფოტოელემენტი 220ვ</t>
  </si>
  <si>
    <t>ფოტო რელეს 220ვ შეძენა და მონტაჟი</t>
  </si>
  <si>
    <t>ფოტორელე 220ვ</t>
  </si>
  <si>
    <t>გარე განათების დგარზე დასამაგრებელი ლითონის გამანაწილებელი ყუთი სახურავით IP65 დაცვით, შეძენა და მოწყობა</t>
  </si>
  <si>
    <t>წყალმიმწოდი (შემწოვი) მილდენის მოწყობა</t>
  </si>
  <si>
    <t>IV კატ. გრუნტის დამუშავება ექსკავატორით ჩამჩის მოცულობით 0.5 მ3 გვერდზე დაყრით</t>
  </si>
  <si>
    <t>IV კატ. გრუნტის დამუშავება ექსკავატორით ჩამჩის მოცულობით 0.5 მ3 ა/მ დატვირთვით</t>
  </si>
  <si>
    <t>ქვიშის გადაადგილება 10 მ-ზე სამშენებლო ობიექტზე მექანიზმის გამოყენებით და თხრილში ჩაყრა</t>
  </si>
  <si>
    <t>ქვიშა (2-5 მმ) ფრაქცია</t>
  </si>
  <si>
    <t>ადრე ამოღებული გრუნტის უკუჩაყრა ბულდოზერით 80 ცხ.ძ. დატკეპნა</t>
  </si>
  <si>
    <t>წყალსადენის პოლიეთილენის მილის PE 100 SDR 11 PN16 d=225 მმ შეძენა, მონტაჟი</t>
  </si>
  <si>
    <t>წყალსადენის პოლიეთილენის მილის PE 100 SDR 11 PN16 d=225 მმ, ჰიდრავლიკური გამოცდა</t>
  </si>
  <si>
    <t>წყალსადენის პოლიეთილენის მილის PE 100 SDR 11 PN16 d=225 მმ გარეცხვა ქლორიანი წყლით</t>
  </si>
  <si>
    <t>პოლიეთილენის ელფუზური ქუროს შეძენა, მოწყობა d=225მმ PN16</t>
  </si>
  <si>
    <t>პოლიეთილენის ელფუზური ქურო d=225 მმ PN16</t>
  </si>
  <si>
    <t>არსებული პოლიეთილენის მილის d=225 მმ ჩაჭრა ორ ადგილზე და დემონტაჟი</t>
  </si>
  <si>
    <t>არსებულ პოლიეთილენის d=225 მმ მილზე PE 100 SDR 11 PN16 d=225 მმ საპროექტო პოლიეთილე- ნის მილის დაერთება</t>
  </si>
  <si>
    <t>პოლიეთილენის მილი d=160 მმ 16 ატმ</t>
  </si>
  <si>
    <t>წყალსადენის პოლიეთილენის მილის PE 100 SDR 11 PN16 d=160 მმ ჰიდრავლიკური გამოცდა</t>
  </si>
  <si>
    <t>წყალსადენის პოლიეთილენის მილის PE 100 SDR 11 PN16 d=160 მმ გარეცხვა ქლორიანი წყლით</t>
  </si>
  <si>
    <t>პოლიეთილენის ელფუზური ქურო d=160 მმ PN16</t>
  </si>
  <si>
    <t>არსებული პოლიეთილენის მილის d=160 მმ ჩაჭრა ორ ადგილზე და დემონტაჟი</t>
  </si>
  <si>
    <t>არსებულ პოლიეთილენის d=160 მმ მილზე PE 100 SDR 11 PN16 d=160 მმ საპროექტო პოლიეთილე- ნის მილის დაერთება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</si>
  <si>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</si>
  <si>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</si>
  <si>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</si>
  <si>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რ/ბ ანაკრები წრიული ჭის D=1000 მმ Hშიდ.ზომ.=1800 მ (1 კომპ) შეძენა-მონტაჟი, რკ/ბ რგოლები კბილებით (იხ. პროექტი), რკ. ბეტონის მრგვალი ძიორით (იხ. პროექტი)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</si>
  <si>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კბილებით D=1000 მმ / H=1000 მმ ბეტონი B25 (M-350) (პროექტით)</t>
  </si>
  <si>
    <t>რკ/ბ ძირის ფილა D=1200 მმ ბეტონი B25 (M-350)</t>
  </si>
  <si>
    <t>რკ/ბ გადახურვის ფილა მრგვალი D=1200 მმ ბეტონი B25 (M-350) (პროექტით)</t>
  </si>
  <si>
    <t>თუჯის ჩარჩო ხუფი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</si>
  <si>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</si>
  <si>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</si>
  <si>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</si>
  <si>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</si>
  <si>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ფოლადის d=150x100მმ სამკაპის შეძენა და მოწყობა (1 ცალი)</t>
  </si>
  <si>
    <t>ფოლადის d=150x100მმ ქარხნული იზოლაციით სამკაპი</t>
  </si>
  <si>
    <t>თუჯის d=100 PN16 ურდულის შეძენა და მოწყობა</t>
  </si>
  <si>
    <t>თუჯის d=100 PN16 ურდული</t>
  </si>
  <si>
    <t>ადაპტორი d=160 მმ მილტუჩით შეძენა და მოწყობა</t>
  </si>
  <si>
    <t>პოლიეთილენის ადაპტორი d=160 მმ</t>
  </si>
  <si>
    <t>ადაპტორის მილტუჩი d=160 მმ</t>
  </si>
  <si>
    <t>ადაპტორი d=110 მმ მილტუჩით შეძენა და მოწყობა</t>
  </si>
  <si>
    <t>პოლიეთილენის ადაპტორი d=110 მმ</t>
  </si>
  <si>
    <t>ადაპტორის მილტუჩი d=110 მმ</t>
  </si>
  <si>
    <t>ფოლადის მილტუჩის (მისადუღებელი) შეძენა და მოწყობა d=150 მმ</t>
  </si>
  <si>
    <t>ფოლადის მილტუჩი d=150 მმ</t>
  </si>
  <si>
    <t>ფოლადის მილტუჩის შეძენა და მოწყობა d=100 მმ</t>
  </si>
  <si>
    <t>ფოლადის მილტუჩი d=100 მმ</t>
  </si>
  <si>
    <t>ჩობალის შეძენა და მოწყობა d=250 მმ (2 ცალი)</t>
  </si>
  <si>
    <t>ჩობალის შეძენა და მოწყობა d=200 მმ (2 ცალი)</t>
  </si>
  <si>
    <t>IV კატ. გრუნტებში პოლიეთილე- ნის (გარსაცმი) მილის PE 80 SDR9 PE16 d=200 მმ გაყვანა დახურული მეთოდით "კროტით"</t>
  </si>
  <si>
    <t>პოლიეთილენის მილი PE 80 SDR9 PE16 d=200 მმ</t>
  </si>
  <si>
    <t>პოლიეთილენის მილის შეძენა, მონტაჟი PE 80 SDR9 PN 16 d=110 მმ (82+20)მ</t>
  </si>
  <si>
    <t>წყალსადენის პოლიეთილენის მილი PE 80 SDR9 PN 16 d=110 მმ</t>
  </si>
  <si>
    <t>წყალსადენის პოლიეთილენის მილის PE 80 SDR9 PN16 d=110 მმ ჰიდრავლიკური გამოცდა</t>
  </si>
  <si>
    <t>გარსაცმის პოლიეთილენის PE 80 SDR9 PE16 d=200 მმ მილში PE100 SDR11 PN16 d=110 მმ -იანი მილის გათრევა</t>
  </si>
  <si>
    <t>პოლიეთილენის ელფუზური ქუროს შეძენა, მოწყობა d=110მმ PN16</t>
  </si>
  <si>
    <t>პოლიეთილენის ელფუზური ქურო d=110 მმ PN16</t>
  </si>
  <si>
    <t>მილდენის ბოლოში, სანიაღვრე არხთან მონოლითური ბეტონის B-20 ბალიშის მოწყობა</t>
  </si>
  <si>
    <t>IV გრუნტის დამუშავება ექსკავატორით ჩამჩის მოცულობით 0.5 მ3 გრუნტის გვერდზე დაყრით</t>
  </si>
  <si>
    <t>ლენტური საძირკვლის ქვეშა- ხრეშის ფრაქცია 0-56 ჩაყრა დატკეპნით</t>
  </si>
  <si>
    <t>ღობის ლენტური საძირკვლის (მონოლითური ცოკოლი) მოწყობა, ბეტონის მარკა B-25 (M-350) არმატურა (0.6106 ტ)</t>
  </si>
  <si>
    <t>ბეტონი B-25 (M-350)</t>
  </si>
  <si>
    <t>არმატურა АIII A500c კლასის 10 მმ</t>
  </si>
  <si>
    <t>არმატურა АI A240c კლასის 6 მმ</t>
  </si>
  <si>
    <t>ჩასატანებელი დეტალების (ჩდ-1) მოწყობა (30 ცალი)</t>
  </si>
  <si>
    <t>არმატურა АIII A500c კლასის 12 მმ</t>
  </si>
  <si>
    <t>ნატოს ტიპის პანელებით (კომპლექტში ბოძები და სამაგრები) ღობის შეძენა, მოწყობა (28 კომპ.)</t>
  </si>
  <si>
    <t>ნატოს ტიპის ლითონის ბადე პანელი (2500x2000)მმ კომპლექტში:</t>
  </si>
  <si>
    <t>პანელური ბადე (2500x2000)მმ</t>
  </si>
  <si>
    <t>ბოძი (50x50x4)მმ h=2.4მ</t>
  </si>
  <si>
    <t>ღობის ფოლადის დგარებზე ზემოდან ეკალმავთულის შეძენა და მოწყობა</t>
  </si>
  <si>
    <t>ეკლიანი მავთულის მისამაგრე- ბელი მავთული 2.4 მმ (34.0 მ)</t>
  </si>
  <si>
    <t>ჭიშკრის და კუტიკარის ლითონის ჩარჩოს და ჩარჩოს სიხისტის მოწყობა მილკვადრატებით 40X4მმ L=(16.0+5.4)მ</t>
  </si>
  <si>
    <t>მილკვადრატი 40X4მმ</t>
  </si>
  <si>
    <t>ლითონის ჭირშკრის შეძენა და მოწყობა</t>
  </si>
  <si>
    <t>ლითონის მილკვადრატი d=80x5 მმ L=2.5მ (2 ცალი) (5.0 მ)</t>
  </si>
  <si>
    <t>ნატოს ტიპის ლითონის ბადე (პანელი (1920x1920)მმ (2 ცალი) (7.4 მ2)</t>
  </si>
  <si>
    <t>მილკვადრატის დგარების შეძენა, მოწყობა(მავთულხლარ- თვისთვის) მიკვადრატი (40x40x4) (4 ცალი.)</t>
  </si>
  <si>
    <t>მილკვადრატი (40x40x4) მმ</t>
  </si>
  <si>
    <t>ლითონის კუტიკარის შეძენა და მოწყობა</t>
  </si>
  <si>
    <t>ლითონის მილკვადრატი d=50x4 მმ (5.6მ) L=2.4 მ (2 ცალი)</t>
  </si>
  <si>
    <t>ნატოს ტიპის ლითონის ბადე (პანელი (1920x720)მმ (1.44 მ2) (1 ცალი)</t>
  </si>
  <si>
    <t>მეტალის ბოძების სამაგრი ლითონის სადები 120*4 მმ</t>
  </si>
  <si>
    <t>გრუნტის დატვირთვა ხელით ავტოთვითმცლელზე</t>
  </si>
  <si>
    <t>მოსწორებულ ტერიტორიაზე ღორღით ფრაქცია (0-40მმ) მოხრეშვა</t>
  </si>
  <si>
    <t>ღორღით (0-40მმ) ფრაქცია</t>
  </si>
  <si>
    <t>19-</t>
  </si>
  <si>
    <t>მ²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</si>
  <si>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</si>
  <si>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</si>
  <si>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კონტრაქტორის მასალა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</si>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</sst>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9" formatCode="_-* #,##0.00_р_._-;\-* #,##0.00_р_._-;_-* &quot;-&quot;??_р_._-;_-@_-"/>
    <numFmt numFmtId="171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0F0F0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169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27">
    <xf numFmtId="0" fontId="0" fillId="0" borderId="0" xfId="0"/>
    <xf numFmtId="49" fontId="4" fillId="2" borderId="11" xfId="0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 applyProtection="1">
      <alignment vertical="center"/>
      <protection locked="0"/>
    </xf>
    <xf numFmtId="9" fontId="4" fillId="2" borderId="9" xfId="13" applyFont="1" applyFill="1" applyBorder="1" applyAlignment="1" applyProtection="1">
      <alignment horizontal="center" vertical="center"/>
      <protection locked="0"/>
    </xf>
    <xf numFmtId="43" fontId="4" fillId="2" borderId="9" xfId="7" applyFont="1" applyFill="1" applyBorder="1" applyAlignment="1" applyProtection="1">
      <alignment horizontal="center" vertical="center"/>
      <protection locked="0"/>
    </xf>
    <xf numFmtId="43" fontId="5" fillId="2" borderId="9" xfId="7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9" fontId="4" fillId="2" borderId="9" xfId="13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4" fillId="2" borderId="9" xfId="7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9" fontId="5" fillId="2" borderId="9" xfId="13" applyFont="1" applyFill="1" applyBorder="1" applyAlignment="1">
      <alignment horizontal="center" vertical="center"/>
    </xf>
    <xf numFmtId="0" fontId="5" fillId="2" borderId="6" xfId="1" applyFont="1" applyFill="1" applyBorder="1" applyAlignment="1">
      <alignment vertical="center"/>
    </xf>
    <xf numFmtId="9" fontId="5" fillId="2" borderId="6" xfId="13" applyFont="1" applyFill="1" applyBorder="1" applyAlignment="1">
      <alignment horizontal="center" vertical="center"/>
    </xf>
    <xf numFmtId="43" fontId="5" fillId="2" borderId="6" xfId="7" applyFont="1" applyFill="1" applyBorder="1" applyAlignment="1">
      <alignment horizontal="center" vertical="center"/>
    </xf>
    <xf numFmtId="171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2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6" fillId="0" borderId="12" xfId="0" applyFont="1" applyBorder="1" applyAlignment="1"/>
    <xf numFmtId="0" fontId="4" fillId="2" borderId="0" xfId="1" applyFont="1" applyFill="1" applyAlignment="1"/>
    <xf numFmtId="0" fontId="4" fillId="2" borderId="0" xfId="0" applyFont="1" applyFill="1" applyAlignment="1"/>
    <xf numFmtId="49" fontId="4" fillId="2" borderId="11" xfId="1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0" borderId="0" xfId="0" applyFont="1" applyFill="1" applyAlignment="1"/>
    <xf numFmtId="0" fontId="5" fillId="2" borderId="0" xfId="1" applyFont="1" applyFill="1" applyBorder="1" applyAlignment="1">
      <alignment vertical="center"/>
    </xf>
    <xf numFmtId="0" fontId="4" fillId="2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5" fillId="2" borderId="1" xfId="1" applyNumberFormat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49" fontId="4" fillId="2" borderId="16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1" fontId="4" fillId="2" borderId="14" xfId="1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left"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43" fontId="4" fillId="2" borderId="12" xfId="7" applyFont="1" applyFill="1" applyBorder="1" applyAlignment="1" applyProtection="1">
      <alignment horizontal="center" vertical="center"/>
    </xf>
    <xf numFmtId="0" fontId="4" fillId="2" borderId="0" xfId="0" applyFont="1" applyFill="1" applyAlignment="1" applyProtection="1">
      <alignment vertical="center"/>
      <protection locked="0"/>
    </xf>
    <xf numFmtId="43" fontId="4" fillId="2" borderId="12" xfId="7" applyFont="1" applyFill="1" applyBorder="1" applyAlignment="1" applyProtection="1">
      <alignment horizontal="center" vertical="center"/>
      <protection locked="0"/>
    </xf>
    <xf numFmtId="0" fontId="4" fillId="2" borderId="17" xfId="1" applyFont="1" applyFill="1" applyBorder="1" applyAlignment="1">
      <alignment horizontal="center" vertical="center"/>
    </xf>
    <xf numFmtId="0" fontId="4" fillId="2" borderId="18" xfId="1" applyFont="1" applyFill="1" applyBorder="1" applyAlignment="1" applyProtection="1">
      <alignment vertical="center"/>
      <protection locked="0"/>
    </xf>
    <xf numFmtId="43" fontId="4" fillId="2" borderId="18" xfId="7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 applyProtection="1">
      <alignment vertical="center"/>
      <protection locked="0"/>
    </xf>
    <xf numFmtId="0" fontId="4" fillId="2" borderId="12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left" vertical="center"/>
    </xf>
    <xf numFmtId="43" fontId="4" fillId="2" borderId="12" xfId="7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12" xfId="0" applyFont="1" applyFill="1" applyBorder="1" applyAlignment="1">
      <alignment horizontal="left" vertical="center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vertical="center"/>
      <protection locked="0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4" fillId="2" borderId="12" xfId="0" applyFont="1" applyFill="1" applyBorder="1" applyAlignment="1" applyProtection="1">
      <alignment vertical="center"/>
      <protection locked="0"/>
    </xf>
    <xf numFmtId="49" fontId="4" fillId="2" borderId="11" xfId="6" applyNumberFormat="1" applyFont="1" applyFill="1" applyBorder="1" applyAlignment="1">
      <alignment horizontal="center" vertical="center"/>
    </xf>
    <xf numFmtId="0" fontId="4" fillId="2" borderId="12" xfId="6" applyFont="1" applyFill="1" applyBorder="1" applyAlignment="1">
      <alignment horizontal="left" vertical="center"/>
    </xf>
    <xf numFmtId="0" fontId="4" fillId="2" borderId="12" xfId="6" applyFont="1" applyFill="1" applyBorder="1" applyAlignment="1">
      <alignment horizontal="center" vertical="center"/>
    </xf>
    <xf numFmtId="0" fontId="4" fillId="2" borderId="0" xfId="6" applyFont="1" applyFill="1" applyAlignment="1">
      <alignment vertical="center"/>
    </xf>
    <xf numFmtId="0" fontId="4" fillId="2" borderId="12" xfId="6" applyFont="1" applyFill="1" applyBorder="1" applyAlignment="1">
      <alignment vertical="center"/>
    </xf>
    <xf numFmtId="49" fontId="4" fillId="2" borderId="11" xfId="11" applyNumberFormat="1" applyFont="1" applyFill="1" applyBorder="1" applyAlignment="1">
      <alignment horizontal="center" vertical="center"/>
    </xf>
    <xf numFmtId="0" fontId="4" fillId="2" borderId="12" xfId="11" applyFont="1" applyFill="1" applyBorder="1" applyAlignment="1">
      <alignment horizontal="left" vertical="center"/>
    </xf>
    <xf numFmtId="0" fontId="4" fillId="2" borderId="12" xfId="11" applyFont="1" applyFill="1" applyBorder="1" applyAlignment="1">
      <alignment horizontal="center" vertical="center"/>
    </xf>
    <xf numFmtId="0" fontId="4" fillId="2" borderId="0" xfId="11" applyFont="1" applyFill="1" applyAlignment="1">
      <alignment vertical="center"/>
    </xf>
    <xf numFmtId="0" fontId="4" fillId="2" borderId="12" xfId="11" applyFont="1" applyFill="1" applyBorder="1" applyAlignment="1">
      <alignment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vertical="center"/>
    </xf>
    <xf numFmtId="0" fontId="4" fillId="2" borderId="15" xfId="1" applyFont="1" applyFill="1" applyBorder="1" applyAlignment="1">
      <alignment vertical="center"/>
    </xf>
    <xf numFmtId="0" fontId="4" fillId="2" borderId="15" xfId="1" applyFont="1" applyFill="1" applyBorder="1" applyAlignment="1">
      <alignment horizontal="center" vertical="center"/>
    </xf>
    <xf numFmtId="43" fontId="4" fillId="2" borderId="15" xfId="7" applyFont="1" applyFill="1" applyBorder="1" applyAlignment="1">
      <alignment horizontal="center" vertical="center"/>
    </xf>
    <xf numFmtId="49" fontId="4" fillId="2" borderId="17" xfId="1" applyNumberFormat="1" applyFont="1" applyFill="1" applyBorder="1" applyAlignment="1">
      <alignment horizontal="center" vertical="center"/>
    </xf>
    <xf numFmtId="0" fontId="4" fillId="2" borderId="18" xfId="1" applyFont="1" applyFill="1" applyBorder="1" applyAlignment="1">
      <alignment vertical="center"/>
    </xf>
    <xf numFmtId="43" fontId="4" fillId="2" borderId="18" xfId="7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0" fontId="4" fillId="2" borderId="18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2" borderId="12" xfId="2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vertical="center"/>
    </xf>
    <xf numFmtId="0" fontId="5" fillId="2" borderId="12" xfId="0" applyFont="1" applyFill="1" applyBorder="1" applyAlignment="1">
      <alignment vertical="center"/>
    </xf>
    <xf numFmtId="43" fontId="4" fillId="2" borderId="12" xfId="7" applyFont="1" applyFill="1" applyBorder="1" applyAlignment="1">
      <alignment vertical="center"/>
    </xf>
    <xf numFmtId="0" fontId="4" fillId="2" borderId="11" xfId="0" applyFont="1" applyFill="1" applyBorder="1" applyAlignment="1">
      <alignment horizontal="center" vertical="center"/>
    </xf>
    <xf numFmtId="49" fontId="5" fillId="2" borderId="12" xfId="1" applyNumberFormat="1" applyFont="1" applyFill="1" applyBorder="1" applyAlignment="1">
      <alignment vertical="center"/>
    </xf>
    <xf numFmtId="0" fontId="5" fillId="2" borderId="12" xfId="1" applyFont="1" applyFill="1" applyBorder="1" applyAlignment="1">
      <alignment vertical="center"/>
    </xf>
    <xf numFmtId="43" fontId="5" fillId="2" borderId="12" xfId="7" applyFont="1" applyFill="1" applyBorder="1" applyAlignment="1">
      <alignment vertical="center"/>
    </xf>
    <xf numFmtId="49" fontId="4" fillId="2" borderId="11" xfId="6" applyNumberFormat="1" applyFont="1" applyFill="1" applyBorder="1" applyAlignment="1" applyProtection="1">
      <alignment horizontal="center" vertical="center"/>
      <protection locked="0"/>
    </xf>
    <xf numFmtId="0" fontId="4" fillId="2" borderId="12" xfId="6" applyFont="1" applyFill="1" applyBorder="1" applyAlignment="1" applyProtection="1">
      <alignment horizontal="left" vertical="center"/>
      <protection locked="0"/>
    </xf>
    <xf numFmtId="0" fontId="4" fillId="2" borderId="12" xfId="6" applyFont="1" applyFill="1" applyBorder="1" applyAlignment="1" applyProtection="1">
      <alignment horizontal="center" vertical="center"/>
      <protection locked="0"/>
    </xf>
    <xf numFmtId="0" fontId="4" fillId="3" borderId="12" xfId="6" applyNumberFormat="1" applyFont="1" applyFill="1" applyBorder="1" applyAlignment="1" applyProtection="1">
      <alignment horizontal="left" vertical="center"/>
      <protection locked="0"/>
    </xf>
    <xf numFmtId="0" fontId="4" fillId="2" borderId="11" xfId="6" applyFont="1" applyFill="1" applyBorder="1" applyAlignment="1" applyProtection="1">
      <alignment horizontal="center" vertical="center"/>
      <protection locked="0"/>
    </xf>
    <xf numFmtId="49" fontId="4" fillId="2" borderId="17" xfId="1" applyNumberFormat="1" applyFont="1" applyFill="1" applyBorder="1" applyAlignment="1" applyProtection="1">
      <alignment horizontal="center" vertical="center"/>
      <protection locked="0"/>
    </xf>
    <xf numFmtId="0" fontId="4" fillId="2" borderId="18" xfId="1" applyFont="1" applyFill="1" applyBorder="1" applyAlignment="1" applyProtection="1">
      <alignment horizontal="left" vertical="center"/>
      <protection locked="0"/>
    </xf>
    <xf numFmtId="0" fontId="4" fillId="2" borderId="18" xfId="1" applyFont="1" applyFill="1" applyBorder="1" applyAlignment="1" applyProtection="1">
      <alignment horizontal="center" vertical="center"/>
      <protection locked="0"/>
    </xf>
    <xf numFmtId="49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 applyProtection="1">
      <alignment horizontal="left" vertical="center"/>
      <protection locked="0"/>
    </xf>
    <xf numFmtId="0" fontId="4" fillId="4" borderId="12" xfId="1" applyNumberFormat="1" applyFont="1" applyFill="1" applyBorder="1" applyAlignment="1">
      <alignment horizontal="left" vertical="center"/>
    </xf>
    <xf numFmtId="0" fontId="4" fillId="3" borderId="12" xfId="1" applyNumberFormat="1" applyFont="1" applyFill="1" applyBorder="1" applyAlignment="1" applyProtection="1">
      <alignment horizontal="left" vertical="center"/>
      <protection locked="0"/>
    </xf>
    <xf numFmtId="0" fontId="4" fillId="3" borderId="12" xfId="1" applyNumberFormat="1" applyFont="1" applyFill="1" applyBorder="1" applyAlignment="1">
      <alignment horizontal="left" vertical="center"/>
    </xf>
    <xf numFmtId="0" fontId="4" fillId="4" borderId="12" xfId="1" applyNumberFormat="1" applyFont="1" applyFill="1" applyBorder="1" applyAlignment="1" applyProtection="1">
      <alignment horizontal="left" vertical="center"/>
      <protection locked="0"/>
    </xf>
    <xf numFmtId="0" fontId="4" fillId="3" borderId="12" xfId="0" applyNumberFormat="1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center" vertical="center"/>
    </xf>
    <xf numFmtId="49" fontId="4" fillId="2" borderId="12" xfId="1" applyNumberFormat="1" applyFont="1" applyFill="1" applyBorder="1" applyAlignment="1">
      <alignment vertical="center"/>
    </xf>
    <xf numFmtId="49" fontId="4" fillId="2" borderId="11" xfId="2" applyNumberFormat="1" applyFont="1" applyFill="1" applyBorder="1" applyAlignment="1">
      <alignment horizontal="center" vertical="center"/>
    </xf>
    <xf numFmtId="49" fontId="4" fillId="2" borderId="13" xfId="1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left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3" borderId="12" xfId="1" applyNumberFormat="1" applyFont="1" applyFill="1" applyBorder="1" applyAlignment="1" applyProtection="1">
      <alignment horizontal="left" vertical="center"/>
      <protection locked="0"/>
    </xf>
    <xf numFmtId="49" fontId="4" fillId="2" borderId="0" xfId="1" applyNumberFormat="1" applyFont="1" applyFill="1" applyAlignment="1">
      <alignment vertical="center"/>
    </xf>
    <xf numFmtId="0" fontId="4" fillId="2" borderId="14" xfId="1" applyFont="1" applyFill="1" applyBorder="1" applyAlignment="1">
      <alignment horizontal="center" vertical="center"/>
    </xf>
    <xf numFmtId="0" fontId="4" fillId="2" borderId="18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5">
    <cellStyle name="Comma" xfId="7" builtinId="3"/>
    <cellStyle name="Comma 2" xfId="3"/>
    <cellStyle name="Comma 2 2" xfId="10"/>
    <cellStyle name="Comma 2 4" xfId="8"/>
    <cellStyle name="Comma 4" xfId="14"/>
    <cellStyle name="Normal" xfId="0" builtinId="0"/>
    <cellStyle name="Normal 2" xfId="1"/>
    <cellStyle name="Normal 2 3" xfId="11"/>
    <cellStyle name="Normal 3 2" xfId="4"/>
    <cellStyle name="Normal 5" xfId="6"/>
    <cellStyle name="Normal 8" xfId="9"/>
    <cellStyle name="Percent" xfId="13" builtinId="5"/>
    <cellStyle name="Обычный 2" xfId="12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IC457"/>
  <sheetViews>
    <sheetView showGridLines="0" tabSelected="1" zoomScale="80" zoomScaleNormal="80" workbookViewId="0">
      <pane xSplit="2" ySplit="6" topLeftCell="C442" activePane="bottomRight" state="frozen"/>
      <selection pane="topRight" activeCell="C1" sqref="C1"/>
      <selection pane="bottomLeft" activeCell="A7" sqref="A7"/>
      <selection pane="bottomRight" activeCell="B457" sqref="B457"/>
    </sheetView>
  </sheetViews>
  <sheetFormatPr defaultColWidth="9.1796875" defaultRowHeight="16" x14ac:dyDescent="0.35"/>
  <cols>
    <col min="1" max="1" width="6" style="116" customWidth="1"/>
    <col min="2" max="2" width="46.453125" style="28" customWidth="1"/>
    <col min="3" max="3" width="8.54296875" style="28" customWidth="1"/>
    <col min="4" max="4" width="12.54296875" style="28" bestFit="1" customWidth="1"/>
    <col min="5" max="5" width="11.26953125" style="28" customWidth="1"/>
    <col min="6" max="6" width="12.1796875" style="28" customWidth="1"/>
    <col min="7" max="7" width="31.453125" style="28" bestFit="1" customWidth="1"/>
    <col min="8" max="16384" width="9.1796875" style="28"/>
  </cols>
  <sheetData>
    <row r="1" spans="1:7" x14ac:dyDescent="0.35">
      <c r="A1" s="27" t="s">
        <v>271</v>
      </c>
      <c r="B1" s="27"/>
      <c r="C1" s="27"/>
      <c r="D1" s="27"/>
      <c r="E1" s="27"/>
      <c r="F1" s="27"/>
    </row>
    <row r="2" spans="1:7" ht="16.5" thickBot="1" x14ac:dyDescent="0.4">
      <c r="A2" s="29"/>
      <c r="B2" s="30"/>
      <c r="C2" s="30"/>
      <c r="D2" s="30"/>
      <c r="E2" s="30"/>
      <c r="F2" s="30"/>
      <c r="G2" s="15"/>
    </row>
    <row r="3" spans="1:7" ht="16.5" thickBot="1" x14ac:dyDescent="0.4">
      <c r="A3" s="31"/>
      <c r="C3" s="32"/>
      <c r="D3" s="32"/>
      <c r="E3" s="32"/>
      <c r="F3" s="32"/>
      <c r="G3" s="16"/>
    </row>
    <row r="4" spans="1:7" ht="18" customHeight="1" thickBot="1" x14ac:dyDescent="0.4">
      <c r="A4" s="121" t="s">
        <v>0</v>
      </c>
      <c r="B4" s="123" t="s">
        <v>1</v>
      </c>
      <c r="C4" s="123" t="s">
        <v>2</v>
      </c>
      <c r="D4" s="123" t="s">
        <v>268</v>
      </c>
      <c r="E4" s="125" t="s">
        <v>3</v>
      </c>
      <c r="F4" s="119" t="s">
        <v>269</v>
      </c>
      <c r="G4" s="17"/>
    </row>
    <row r="5" spans="1:7" ht="16.5" thickBot="1" x14ac:dyDescent="0.4">
      <c r="A5" s="122"/>
      <c r="B5" s="124"/>
      <c r="C5" s="124"/>
      <c r="D5" s="124"/>
      <c r="E5" s="126"/>
      <c r="F5" s="120"/>
      <c r="G5" s="18"/>
    </row>
    <row r="6" spans="1:7" ht="16.5" thickBot="1" x14ac:dyDescent="0.4">
      <c r="A6" s="33">
        <v>1</v>
      </c>
      <c r="B6" s="34">
        <v>2</v>
      </c>
      <c r="C6" s="34">
        <v>3</v>
      </c>
      <c r="D6" s="34">
        <v>4</v>
      </c>
      <c r="E6" s="34">
        <v>5</v>
      </c>
      <c r="F6" s="35">
        <v>6</v>
      </c>
      <c r="G6" s="19">
        <v>7</v>
      </c>
    </row>
    <row r="7" spans="1:7" x14ac:dyDescent="0.45">
      <c r="A7" s="36"/>
      <c r="B7" s="37" t="s">
        <v>10</v>
      </c>
      <c r="C7" s="117"/>
      <c r="D7" s="117"/>
      <c r="E7" s="117"/>
      <c r="F7" s="38"/>
      <c r="G7" s="20"/>
    </row>
    <row r="8" spans="1:7" s="43" customFormat="1" ht="16.5" x14ac:dyDescent="0.45">
      <c r="A8" s="39" t="s">
        <v>40</v>
      </c>
      <c r="B8" s="40" t="s">
        <v>275</v>
      </c>
      <c r="C8" s="41" t="s">
        <v>550</v>
      </c>
      <c r="D8" s="42">
        <v>27</v>
      </c>
      <c r="E8" s="42"/>
      <c r="F8" s="42">
        <f>D8*E8</f>
        <v>0</v>
      </c>
      <c r="G8" s="20" t="s">
        <v>274</v>
      </c>
    </row>
    <row r="9" spans="1:7" s="43" customFormat="1" x14ac:dyDescent="0.45">
      <c r="A9" s="39" t="s">
        <v>35</v>
      </c>
      <c r="B9" s="40" t="s">
        <v>276</v>
      </c>
      <c r="C9" s="41" t="s">
        <v>4</v>
      </c>
      <c r="D9" s="42">
        <v>52.65</v>
      </c>
      <c r="E9" s="44"/>
      <c r="F9" s="42">
        <f>D9*E9</f>
        <v>0</v>
      </c>
      <c r="G9" s="20" t="s">
        <v>274</v>
      </c>
    </row>
    <row r="10" spans="1:7" ht="16.5" x14ac:dyDescent="0.45">
      <c r="A10" s="45">
        <v>3</v>
      </c>
      <c r="B10" s="46" t="s">
        <v>277</v>
      </c>
      <c r="C10" s="118" t="s">
        <v>550</v>
      </c>
      <c r="D10" s="47">
        <v>30</v>
      </c>
      <c r="E10" s="44"/>
      <c r="F10" s="42">
        <f t="shared" ref="F10:F73" si="0">D10*E10</f>
        <v>0</v>
      </c>
      <c r="G10" s="20" t="s">
        <v>274</v>
      </c>
    </row>
    <row r="11" spans="1:7" ht="16.5" x14ac:dyDescent="0.45">
      <c r="A11" s="23" t="s">
        <v>169</v>
      </c>
      <c r="B11" s="48" t="s">
        <v>278</v>
      </c>
      <c r="C11" s="49" t="s">
        <v>550</v>
      </c>
      <c r="D11" s="42">
        <v>3</v>
      </c>
      <c r="E11" s="44"/>
      <c r="F11" s="42">
        <f t="shared" si="0"/>
        <v>0</v>
      </c>
      <c r="G11" s="20" t="s">
        <v>274</v>
      </c>
    </row>
    <row r="12" spans="1:7" s="21" customFormat="1" ht="16.5" x14ac:dyDescent="0.45">
      <c r="A12" s="23" t="s">
        <v>24</v>
      </c>
      <c r="B12" s="50" t="s">
        <v>279</v>
      </c>
      <c r="C12" s="49" t="s">
        <v>550</v>
      </c>
      <c r="D12" s="51">
        <v>30</v>
      </c>
      <c r="E12" s="44"/>
      <c r="F12" s="42">
        <f t="shared" si="0"/>
        <v>0</v>
      </c>
      <c r="G12" s="20" t="s">
        <v>274</v>
      </c>
    </row>
    <row r="13" spans="1:7" ht="16.5" x14ac:dyDescent="0.45">
      <c r="A13" s="23" t="s">
        <v>17</v>
      </c>
      <c r="B13" s="48" t="s">
        <v>246</v>
      </c>
      <c r="C13" s="49" t="s">
        <v>550</v>
      </c>
      <c r="D13" s="42">
        <v>3</v>
      </c>
      <c r="E13" s="44"/>
      <c r="F13" s="42">
        <f t="shared" si="0"/>
        <v>0</v>
      </c>
      <c r="G13" s="20" t="s">
        <v>274</v>
      </c>
    </row>
    <row r="14" spans="1:7" s="53" customFormat="1" x14ac:dyDescent="0.45">
      <c r="A14" s="1" t="s">
        <v>32</v>
      </c>
      <c r="B14" s="52" t="s">
        <v>280</v>
      </c>
      <c r="C14" s="24" t="s">
        <v>5</v>
      </c>
      <c r="D14" s="51">
        <v>1.84</v>
      </c>
      <c r="E14" s="44"/>
      <c r="F14" s="42">
        <f t="shared" si="0"/>
        <v>0</v>
      </c>
      <c r="G14" s="20" t="s">
        <v>274</v>
      </c>
    </row>
    <row r="15" spans="1:7" s="53" customFormat="1" x14ac:dyDescent="0.45">
      <c r="A15" s="1" t="s">
        <v>97</v>
      </c>
      <c r="B15" s="52" t="s">
        <v>281</v>
      </c>
      <c r="C15" s="24" t="s">
        <v>5</v>
      </c>
      <c r="D15" s="51">
        <v>1.8584000000000001</v>
      </c>
      <c r="E15" s="44"/>
      <c r="F15" s="42">
        <f t="shared" si="0"/>
        <v>0</v>
      </c>
      <c r="G15" s="20" t="s">
        <v>552</v>
      </c>
    </row>
    <row r="16" spans="1:7" s="53" customFormat="1" x14ac:dyDescent="0.45">
      <c r="A16" s="1" t="s">
        <v>26</v>
      </c>
      <c r="B16" s="54" t="s">
        <v>282</v>
      </c>
      <c r="C16" s="24" t="s">
        <v>5</v>
      </c>
      <c r="D16" s="51">
        <v>8.57</v>
      </c>
      <c r="E16" s="44"/>
      <c r="F16" s="42">
        <f t="shared" si="0"/>
        <v>0</v>
      </c>
      <c r="G16" s="20" t="s">
        <v>274</v>
      </c>
    </row>
    <row r="17" spans="1:7" s="53" customFormat="1" x14ac:dyDescent="0.45">
      <c r="A17" s="1" t="s">
        <v>98</v>
      </c>
      <c r="B17" s="52" t="s">
        <v>283</v>
      </c>
      <c r="C17" s="24" t="s">
        <v>5</v>
      </c>
      <c r="D17" s="51">
        <v>8.6985499999999991</v>
      </c>
      <c r="E17" s="44"/>
      <c r="F17" s="42">
        <f t="shared" si="0"/>
        <v>0</v>
      </c>
      <c r="G17" s="20" t="s">
        <v>552</v>
      </c>
    </row>
    <row r="18" spans="1:7" s="53" customFormat="1" x14ac:dyDescent="0.45">
      <c r="A18" s="1" t="s">
        <v>186</v>
      </c>
      <c r="B18" s="52" t="s">
        <v>284</v>
      </c>
      <c r="C18" s="24" t="s">
        <v>4</v>
      </c>
      <c r="D18" s="51">
        <v>0.36210999999999999</v>
      </c>
      <c r="E18" s="44"/>
      <c r="F18" s="42">
        <f t="shared" si="0"/>
        <v>0</v>
      </c>
      <c r="G18" s="20" t="s">
        <v>552</v>
      </c>
    </row>
    <row r="19" spans="1:7" s="53" customFormat="1" x14ac:dyDescent="0.45">
      <c r="A19" s="1" t="s">
        <v>187</v>
      </c>
      <c r="B19" s="52" t="s">
        <v>285</v>
      </c>
      <c r="C19" s="24" t="s">
        <v>4</v>
      </c>
      <c r="D19" s="51">
        <v>6.7199999999999994E-3</v>
      </c>
      <c r="E19" s="44"/>
      <c r="F19" s="42">
        <f t="shared" si="0"/>
        <v>0</v>
      </c>
      <c r="G19" s="20" t="s">
        <v>552</v>
      </c>
    </row>
    <row r="20" spans="1:7" s="53" customFormat="1" x14ac:dyDescent="0.45">
      <c r="A20" s="1" t="s">
        <v>188</v>
      </c>
      <c r="B20" s="52" t="s">
        <v>59</v>
      </c>
      <c r="C20" s="24" t="s">
        <v>23</v>
      </c>
      <c r="D20" s="51">
        <v>6.0247099999999998</v>
      </c>
      <c r="E20" s="44"/>
      <c r="F20" s="42">
        <f t="shared" si="0"/>
        <v>0</v>
      </c>
      <c r="G20" s="20" t="s">
        <v>552</v>
      </c>
    </row>
    <row r="21" spans="1:7" s="53" customFormat="1" x14ac:dyDescent="0.45">
      <c r="A21" s="1" t="s">
        <v>189</v>
      </c>
      <c r="B21" s="52" t="s">
        <v>60</v>
      </c>
      <c r="C21" s="24" t="s">
        <v>5</v>
      </c>
      <c r="D21" s="51">
        <v>9.7697999999999993E-2</v>
      </c>
      <c r="E21" s="44"/>
      <c r="F21" s="42">
        <f t="shared" si="0"/>
        <v>0</v>
      </c>
      <c r="G21" s="20" t="s">
        <v>552</v>
      </c>
    </row>
    <row r="22" spans="1:7" s="58" customFormat="1" ht="16.5" x14ac:dyDescent="0.45">
      <c r="A22" s="55" t="s">
        <v>50</v>
      </c>
      <c r="B22" s="56" t="s">
        <v>286</v>
      </c>
      <c r="C22" s="57" t="s">
        <v>550</v>
      </c>
      <c r="D22" s="47">
        <v>20.5</v>
      </c>
      <c r="E22" s="44"/>
      <c r="F22" s="42">
        <f t="shared" si="0"/>
        <v>0</v>
      </c>
      <c r="G22" s="20" t="s">
        <v>274</v>
      </c>
    </row>
    <row r="23" spans="1:7" s="53" customFormat="1" x14ac:dyDescent="0.45">
      <c r="A23" s="39" t="s">
        <v>62</v>
      </c>
      <c r="B23" s="59" t="s">
        <v>128</v>
      </c>
      <c r="C23" s="41" t="s">
        <v>5</v>
      </c>
      <c r="D23" s="42">
        <v>23.574999999999999</v>
      </c>
      <c r="E23" s="44"/>
      <c r="F23" s="42">
        <f t="shared" si="0"/>
        <v>0</v>
      </c>
      <c r="G23" s="20" t="s">
        <v>552</v>
      </c>
    </row>
    <row r="24" spans="1:7" s="63" customFormat="1" ht="16.5" x14ac:dyDescent="0.45">
      <c r="A24" s="60" t="s">
        <v>45</v>
      </c>
      <c r="B24" s="61" t="s">
        <v>287</v>
      </c>
      <c r="C24" s="62" t="s">
        <v>550</v>
      </c>
      <c r="D24" s="51">
        <v>2.44</v>
      </c>
      <c r="E24" s="44"/>
      <c r="F24" s="42">
        <f t="shared" si="0"/>
        <v>0</v>
      </c>
      <c r="G24" s="20" t="s">
        <v>274</v>
      </c>
    </row>
    <row r="25" spans="1:7" s="63" customFormat="1" ht="16.5" x14ac:dyDescent="0.45">
      <c r="A25" s="60" t="s">
        <v>63</v>
      </c>
      <c r="B25" s="52" t="s">
        <v>283</v>
      </c>
      <c r="C25" s="62" t="s">
        <v>550</v>
      </c>
      <c r="D25" s="51">
        <v>2.4765999999999999</v>
      </c>
      <c r="E25" s="44"/>
      <c r="F25" s="42">
        <f t="shared" si="0"/>
        <v>0</v>
      </c>
      <c r="G25" s="20" t="s">
        <v>552</v>
      </c>
    </row>
    <row r="26" spans="1:7" s="63" customFormat="1" x14ac:dyDescent="0.45">
      <c r="A26" s="60" t="s">
        <v>192</v>
      </c>
      <c r="B26" s="64" t="s">
        <v>288</v>
      </c>
      <c r="C26" s="62" t="s">
        <v>4</v>
      </c>
      <c r="D26" s="51">
        <v>0.15302000000000002</v>
      </c>
      <c r="E26" s="44"/>
      <c r="F26" s="42">
        <f t="shared" si="0"/>
        <v>0</v>
      </c>
      <c r="G26" s="20" t="s">
        <v>552</v>
      </c>
    </row>
    <row r="27" spans="1:7" s="63" customFormat="1" ht="16.5" x14ac:dyDescent="0.45">
      <c r="A27" s="60" t="s">
        <v>216</v>
      </c>
      <c r="B27" s="64" t="s">
        <v>59</v>
      </c>
      <c r="C27" s="62" t="s">
        <v>551</v>
      </c>
      <c r="D27" s="51">
        <v>0.18397599999999997</v>
      </c>
      <c r="E27" s="44"/>
      <c r="F27" s="42">
        <f t="shared" si="0"/>
        <v>0</v>
      </c>
      <c r="G27" s="20" t="s">
        <v>552</v>
      </c>
    </row>
    <row r="28" spans="1:7" s="63" customFormat="1" ht="16.5" x14ac:dyDescent="0.45">
      <c r="A28" s="60" t="s">
        <v>217</v>
      </c>
      <c r="B28" s="64" t="s">
        <v>129</v>
      </c>
      <c r="C28" s="62" t="s">
        <v>550</v>
      </c>
      <c r="D28" s="51">
        <v>1.952E-3</v>
      </c>
      <c r="E28" s="44"/>
      <c r="F28" s="42">
        <f t="shared" si="0"/>
        <v>0</v>
      </c>
      <c r="G28" s="20" t="s">
        <v>552</v>
      </c>
    </row>
    <row r="29" spans="1:7" s="68" customFormat="1" ht="16.5" x14ac:dyDescent="0.45">
      <c r="A29" s="65" t="s">
        <v>46</v>
      </c>
      <c r="B29" s="66" t="s">
        <v>289</v>
      </c>
      <c r="C29" s="67" t="s">
        <v>550</v>
      </c>
      <c r="D29" s="51">
        <v>1.1200000000000001</v>
      </c>
      <c r="E29" s="44"/>
      <c r="F29" s="42">
        <f t="shared" si="0"/>
        <v>0</v>
      </c>
      <c r="G29" s="20" t="s">
        <v>274</v>
      </c>
    </row>
    <row r="30" spans="1:7" s="68" customFormat="1" x14ac:dyDescent="0.45">
      <c r="A30" s="65" t="s">
        <v>64</v>
      </c>
      <c r="B30" s="69" t="s">
        <v>283</v>
      </c>
      <c r="C30" s="67" t="s">
        <v>5</v>
      </c>
      <c r="D30" s="51">
        <v>1.1368</v>
      </c>
      <c r="E30" s="44"/>
      <c r="F30" s="42">
        <f t="shared" si="0"/>
        <v>0</v>
      </c>
      <c r="G30" s="20" t="s">
        <v>552</v>
      </c>
    </row>
    <row r="31" spans="1:7" s="63" customFormat="1" x14ac:dyDescent="0.45">
      <c r="A31" s="65" t="s">
        <v>218</v>
      </c>
      <c r="B31" s="64" t="s">
        <v>290</v>
      </c>
      <c r="C31" s="62" t="s">
        <v>4</v>
      </c>
      <c r="D31" s="51">
        <v>0.35711999999999999</v>
      </c>
      <c r="E31" s="44"/>
      <c r="F31" s="42">
        <f t="shared" si="0"/>
        <v>0</v>
      </c>
      <c r="G31" s="20" t="s">
        <v>552</v>
      </c>
    </row>
    <row r="32" spans="1:7" s="63" customFormat="1" x14ac:dyDescent="0.45">
      <c r="A32" s="65" t="s">
        <v>219</v>
      </c>
      <c r="B32" s="64" t="s">
        <v>291</v>
      </c>
      <c r="C32" s="62" t="s">
        <v>4</v>
      </c>
      <c r="D32" s="51">
        <v>9.3599999999999989E-2</v>
      </c>
      <c r="E32" s="44"/>
      <c r="F32" s="42">
        <f t="shared" si="0"/>
        <v>0</v>
      </c>
      <c r="G32" s="20" t="s">
        <v>552</v>
      </c>
    </row>
    <row r="33" spans="1:7" s="68" customFormat="1" x14ac:dyDescent="0.45">
      <c r="A33" s="65" t="s">
        <v>220</v>
      </c>
      <c r="B33" s="69" t="s">
        <v>59</v>
      </c>
      <c r="C33" s="67" t="s">
        <v>23</v>
      </c>
      <c r="D33" s="51">
        <v>2.7104000000000004</v>
      </c>
      <c r="E33" s="44"/>
      <c r="F33" s="42">
        <f t="shared" si="0"/>
        <v>0</v>
      </c>
      <c r="G33" s="20" t="s">
        <v>552</v>
      </c>
    </row>
    <row r="34" spans="1:7" s="68" customFormat="1" x14ac:dyDescent="0.45">
      <c r="A34" s="65" t="s">
        <v>221</v>
      </c>
      <c r="B34" s="69" t="s">
        <v>292</v>
      </c>
      <c r="C34" s="67" t="s">
        <v>5</v>
      </c>
      <c r="D34" s="51">
        <v>6.4512E-2</v>
      </c>
      <c r="E34" s="44"/>
      <c r="F34" s="42">
        <f t="shared" si="0"/>
        <v>0</v>
      </c>
      <c r="G34" s="20" t="s">
        <v>552</v>
      </c>
    </row>
    <row r="35" spans="1:7" s="68" customFormat="1" x14ac:dyDescent="0.45">
      <c r="A35" s="65" t="s">
        <v>222</v>
      </c>
      <c r="B35" s="69" t="s">
        <v>293</v>
      </c>
      <c r="C35" s="67" t="s">
        <v>5</v>
      </c>
      <c r="D35" s="51">
        <v>1.7920000000000002E-2</v>
      </c>
      <c r="E35" s="44"/>
      <c r="F35" s="42">
        <f t="shared" si="0"/>
        <v>0</v>
      </c>
      <c r="G35" s="20" t="s">
        <v>552</v>
      </c>
    </row>
    <row r="36" spans="1:7" s="68" customFormat="1" x14ac:dyDescent="0.45">
      <c r="A36" s="65" t="s">
        <v>261</v>
      </c>
      <c r="B36" s="69" t="s">
        <v>16</v>
      </c>
      <c r="C36" s="67" t="s">
        <v>13</v>
      </c>
      <c r="D36" s="51">
        <v>1.6800000000000002</v>
      </c>
      <c r="E36" s="44"/>
      <c r="F36" s="42">
        <f t="shared" si="0"/>
        <v>0</v>
      </c>
      <c r="G36" s="20" t="s">
        <v>552</v>
      </c>
    </row>
    <row r="37" spans="1:7" s="53" customFormat="1" ht="16.5" x14ac:dyDescent="0.45">
      <c r="A37" s="70">
        <v>12</v>
      </c>
      <c r="B37" s="54" t="s">
        <v>294</v>
      </c>
      <c r="C37" s="24" t="s">
        <v>550</v>
      </c>
      <c r="D37" s="51">
        <v>1.74</v>
      </c>
      <c r="E37" s="44"/>
      <c r="F37" s="42">
        <f t="shared" si="0"/>
        <v>0</v>
      </c>
      <c r="G37" s="20" t="s">
        <v>274</v>
      </c>
    </row>
    <row r="38" spans="1:7" s="53" customFormat="1" x14ac:dyDescent="0.45">
      <c r="A38" s="1" t="s">
        <v>65</v>
      </c>
      <c r="B38" s="52" t="s">
        <v>130</v>
      </c>
      <c r="C38" s="24" t="s">
        <v>5</v>
      </c>
      <c r="D38" s="51">
        <v>1.74</v>
      </c>
      <c r="E38" s="44"/>
      <c r="F38" s="42">
        <f t="shared" si="0"/>
        <v>0</v>
      </c>
      <c r="G38" s="20" t="s">
        <v>552</v>
      </c>
    </row>
    <row r="39" spans="1:7" s="53" customFormat="1" x14ac:dyDescent="0.45">
      <c r="A39" s="1" t="s">
        <v>193</v>
      </c>
      <c r="B39" s="64" t="s">
        <v>295</v>
      </c>
      <c r="C39" s="24" t="s">
        <v>4</v>
      </c>
      <c r="D39" s="51">
        <v>0.21074000000000001</v>
      </c>
      <c r="E39" s="44"/>
      <c r="F39" s="42">
        <f t="shared" si="0"/>
        <v>0</v>
      </c>
      <c r="G39" s="20" t="s">
        <v>552</v>
      </c>
    </row>
    <row r="40" spans="1:7" s="53" customFormat="1" x14ac:dyDescent="0.45">
      <c r="A40" s="1" t="s">
        <v>194</v>
      </c>
      <c r="B40" s="64" t="s">
        <v>291</v>
      </c>
      <c r="C40" s="24" t="s">
        <v>4</v>
      </c>
      <c r="D40" s="51">
        <v>8.2799999999999999E-2</v>
      </c>
      <c r="E40" s="44"/>
      <c r="F40" s="42">
        <f t="shared" si="0"/>
        <v>0</v>
      </c>
      <c r="G40" s="20" t="s">
        <v>552</v>
      </c>
    </row>
    <row r="41" spans="1:7" s="53" customFormat="1" x14ac:dyDescent="0.45">
      <c r="A41" s="1" t="s">
        <v>195</v>
      </c>
      <c r="B41" s="52" t="s">
        <v>59</v>
      </c>
      <c r="C41" s="24" t="s">
        <v>23</v>
      </c>
      <c r="D41" s="51">
        <v>4.2804000000000002</v>
      </c>
      <c r="E41" s="44"/>
      <c r="F41" s="42">
        <f t="shared" si="0"/>
        <v>0</v>
      </c>
      <c r="G41" s="20" t="s">
        <v>552</v>
      </c>
    </row>
    <row r="42" spans="1:7" s="53" customFormat="1" x14ac:dyDescent="0.45">
      <c r="A42" s="1" t="s">
        <v>196</v>
      </c>
      <c r="B42" s="52" t="s">
        <v>122</v>
      </c>
      <c r="C42" s="24" t="s">
        <v>5</v>
      </c>
      <c r="D42" s="51">
        <v>2.784E-2</v>
      </c>
      <c r="E42" s="44"/>
      <c r="F42" s="42">
        <f t="shared" si="0"/>
        <v>0</v>
      </c>
      <c r="G42" s="20" t="s">
        <v>552</v>
      </c>
    </row>
    <row r="43" spans="1:7" s="53" customFormat="1" x14ac:dyDescent="0.45">
      <c r="A43" s="1" t="s">
        <v>223</v>
      </c>
      <c r="B43" s="52" t="s">
        <v>60</v>
      </c>
      <c r="C43" s="24" t="s">
        <v>5</v>
      </c>
      <c r="D43" s="51">
        <v>1.2179999999999998E-2</v>
      </c>
      <c r="E43" s="44"/>
      <c r="F43" s="42">
        <f t="shared" si="0"/>
        <v>0</v>
      </c>
      <c r="G43" s="20" t="s">
        <v>552</v>
      </c>
    </row>
    <row r="44" spans="1:7" s="53" customFormat="1" ht="16.5" x14ac:dyDescent="0.45">
      <c r="A44" s="1" t="s">
        <v>27</v>
      </c>
      <c r="B44" s="54" t="s">
        <v>296</v>
      </c>
      <c r="C44" s="24" t="s">
        <v>550</v>
      </c>
      <c r="D44" s="51">
        <v>0.92</v>
      </c>
      <c r="E44" s="44"/>
      <c r="F44" s="42">
        <f t="shared" si="0"/>
        <v>0</v>
      </c>
      <c r="G44" s="20" t="s">
        <v>274</v>
      </c>
    </row>
    <row r="45" spans="1:7" s="53" customFormat="1" x14ac:dyDescent="0.45">
      <c r="A45" s="1" t="s">
        <v>66</v>
      </c>
      <c r="B45" s="52" t="s">
        <v>283</v>
      </c>
      <c r="C45" s="24" t="s">
        <v>5</v>
      </c>
      <c r="D45" s="51">
        <v>0.92</v>
      </c>
      <c r="E45" s="44"/>
      <c r="F45" s="42">
        <f t="shared" si="0"/>
        <v>0</v>
      </c>
      <c r="G45" s="20" t="s">
        <v>552</v>
      </c>
    </row>
    <row r="46" spans="1:7" s="53" customFormat="1" x14ac:dyDescent="0.45">
      <c r="A46" s="1" t="s">
        <v>197</v>
      </c>
      <c r="B46" s="64" t="s">
        <v>295</v>
      </c>
      <c r="C46" s="24" t="s">
        <v>4</v>
      </c>
      <c r="D46" s="51">
        <v>0.15146000000000001</v>
      </c>
      <c r="E46" s="44"/>
      <c r="F46" s="42">
        <f t="shared" si="0"/>
        <v>0</v>
      </c>
      <c r="G46" s="20" t="s">
        <v>552</v>
      </c>
    </row>
    <row r="47" spans="1:7" s="53" customFormat="1" x14ac:dyDescent="0.45">
      <c r="A47" s="1" t="s">
        <v>224</v>
      </c>
      <c r="B47" s="64" t="s">
        <v>291</v>
      </c>
      <c r="C47" s="24" t="s">
        <v>4</v>
      </c>
      <c r="D47" s="51">
        <v>4.8000000000000001E-2</v>
      </c>
      <c r="E47" s="44"/>
      <c r="F47" s="42">
        <f t="shared" si="0"/>
        <v>0</v>
      </c>
      <c r="G47" s="20" t="s">
        <v>552</v>
      </c>
    </row>
    <row r="48" spans="1:7" s="53" customFormat="1" x14ac:dyDescent="0.45">
      <c r="A48" s="1" t="s">
        <v>225</v>
      </c>
      <c r="B48" s="52" t="s">
        <v>59</v>
      </c>
      <c r="C48" s="24" t="s">
        <v>23</v>
      </c>
      <c r="D48" s="51">
        <v>2.2631999999999999</v>
      </c>
      <c r="E48" s="44"/>
      <c r="F48" s="42">
        <f t="shared" si="0"/>
        <v>0</v>
      </c>
      <c r="G48" s="20" t="s">
        <v>552</v>
      </c>
    </row>
    <row r="49" spans="1:7" s="53" customFormat="1" x14ac:dyDescent="0.45">
      <c r="A49" s="1" t="s">
        <v>226</v>
      </c>
      <c r="B49" s="52" t="s">
        <v>122</v>
      </c>
      <c r="C49" s="24" t="s">
        <v>5</v>
      </c>
      <c r="D49" s="51">
        <v>1.472E-2</v>
      </c>
      <c r="E49" s="44"/>
      <c r="F49" s="42">
        <f t="shared" si="0"/>
        <v>0</v>
      </c>
      <c r="G49" s="20" t="s">
        <v>552</v>
      </c>
    </row>
    <row r="50" spans="1:7" s="53" customFormat="1" x14ac:dyDescent="0.45">
      <c r="A50" s="1" t="s">
        <v>227</v>
      </c>
      <c r="B50" s="52" t="s">
        <v>60</v>
      </c>
      <c r="C50" s="24" t="s">
        <v>5</v>
      </c>
      <c r="D50" s="51">
        <v>6.4399999999999995E-3</v>
      </c>
      <c r="E50" s="44"/>
      <c r="F50" s="42">
        <f t="shared" si="0"/>
        <v>0</v>
      </c>
      <c r="G50" s="20" t="s">
        <v>552</v>
      </c>
    </row>
    <row r="51" spans="1:7" s="63" customFormat="1" ht="16.5" x14ac:dyDescent="0.45">
      <c r="A51" s="60" t="s">
        <v>28</v>
      </c>
      <c r="B51" s="61" t="s">
        <v>297</v>
      </c>
      <c r="C51" s="62" t="s">
        <v>550</v>
      </c>
      <c r="D51" s="51">
        <v>5.73</v>
      </c>
      <c r="E51" s="44"/>
      <c r="F51" s="42">
        <f t="shared" si="0"/>
        <v>0</v>
      </c>
      <c r="G51" s="20" t="s">
        <v>274</v>
      </c>
    </row>
    <row r="52" spans="1:7" s="63" customFormat="1" ht="16.5" x14ac:dyDescent="0.45">
      <c r="A52" s="60" t="s">
        <v>67</v>
      </c>
      <c r="B52" s="69" t="s">
        <v>298</v>
      </c>
      <c r="C52" s="62" t="s">
        <v>550</v>
      </c>
      <c r="D52" s="51">
        <v>5.81595</v>
      </c>
      <c r="E52" s="44"/>
      <c r="F52" s="42">
        <f t="shared" si="0"/>
        <v>0</v>
      </c>
      <c r="G52" s="20" t="s">
        <v>552</v>
      </c>
    </row>
    <row r="53" spans="1:7" s="63" customFormat="1" x14ac:dyDescent="0.45">
      <c r="A53" s="60" t="s">
        <v>198</v>
      </c>
      <c r="B53" s="64" t="s">
        <v>299</v>
      </c>
      <c r="C53" s="62" t="s">
        <v>4</v>
      </c>
      <c r="D53" s="51">
        <v>0.60665999999999998</v>
      </c>
      <c r="E53" s="44"/>
      <c r="F53" s="42">
        <f t="shared" si="0"/>
        <v>0</v>
      </c>
      <c r="G53" s="20" t="s">
        <v>552</v>
      </c>
    </row>
    <row r="54" spans="1:7" s="68" customFormat="1" x14ac:dyDescent="0.45">
      <c r="A54" s="60" t="s">
        <v>131</v>
      </c>
      <c r="B54" s="69" t="s">
        <v>300</v>
      </c>
      <c r="C54" s="67" t="s">
        <v>4</v>
      </c>
      <c r="D54" s="51">
        <v>1.2029999999999999E-2</v>
      </c>
      <c r="E54" s="44"/>
      <c r="F54" s="42">
        <f t="shared" si="0"/>
        <v>0</v>
      </c>
      <c r="G54" s="20" t="s">
        <v>552</v>
      </c>
    </row>
    <row r="55" spans="1:7" s="63" customFormat="1" ht="16.5" x14ac:dyDescent="0.45">
      <c r="A55" s="60" t="s">
        <v>132</v>
      </c>
      <c r="B55" s="64" t="s">
        <v>59</v>
      </c>
      <c r="C55" s="62" t="s">
        <v>551</v>
      </c>
      <c r="D55" s="51">
        <v>7.8501000000000012</v>
      </c>
      <c r="E55" s="44"/>
      <c r="F55" s="42">
        <f t="shared" si="0"/>
        <v>0</v>
      </c>
      <c r="G55" s="20" t="s">
        <v>552</v>
      </c>
    </row>
    <row r="56" spans="1:7" s="63" customFormat="1" ht="16.5" x14ac:dyDescent="0.45">
      <c r="A56" s="60" t="s">
        <v>228</v>
      </c>
      <c r="B56" s="64" t="s">
        <v>134</v>
      </c>
      <c r="C56" s="62" t="s">
        <v>550</v>
      </c>
      <c r="D56" s="51">
        <v>4.8132000000000001E-2</v>
      </c>
      <c r="E56" s="44"/>
      <c r="F56" s="42">
        <f t="shared" si="0"/>
        <v>0</v>
      </c>
      <c r="G56" s="20" t="s">
        <v>552</v>
      </c>
    </row>
    <row r="57" spans="1:7" s="63" customFormat="1" ht="16.5" x14ac:dyDescent="0.45">
      <c r="A57" s="60" t="s">
        <v>133</v>
      </c>
      <c r="B57" s="64" t="s">
        <v>129</v>
      </c>
      <c r="C57" s="62" t="s">
        <v>550</v>
      </c>
      <c r="D57" s="51">
        <v>0.16158600000000004</v>
      </c>
      <c r="E57" s="44"/>
      <c r="F57" s="42">
        <f t="shared" si="0"/>
        <v>0</v>
      </c>
      <c r="G57" s="20" t="s">
        <v>552</v>
      </c>
    </row>
    <row r="58" spans="1:7" s="53" customFormat="1" x14ac:dyDescent="0.45">
      <c r="A58" s="1" t="s">
        <v>29</v>
      </c>
      <c r="B58" s="54" t="s">
        <v>135</v>
      </c>
      <c r="C58" s="24" t="s">
        <v>4</v>
      </c>
      <c r="D58" s="51">
        <v>1.4460000000000001E-2</v>
      </c>
      <c r="E58" s="44"/>
      <c r="F58" s="42">
        <f t="shared" si="0"/>
        <v>0</v>
      </c>
      <c r="G58" s="20" t="s">
        <v>274</v>
      </c>
    </row>
    <row r="59" spans="1:7" s="53" customFormat="1" x14ac:dyDescent="0.45">
      <c r="A59" s="1" t="s">
        <v>68</v>
      </c>
      <c r="B59" s="52" t="s">
        <v>301</v>
      </c>
      <c r="C59" s="24" t="s">
        <v>4</v>
      </c>
      <c r="D59" s="51">
        <v>7.5399999999999998E-3</v>
      </c>
      <c r="E59" s="44"/>
      <c r="F59" s="42">
        <f t="shared" si="0"/>
        <v>0</v>
      </c>
      <c r="G59" s="20" t="s">
        <v>552</v>
      </c>
    </row>
    <row r="60" spans="1:7" s="53" customFormat="1" x14ac:dyDescent="0.45">
      <c r="A60" s="1" t="s">
        <v>95</v>
      </c>
      <c r="B60" s="52" t="s">
        <v>302</v>
      </c>
      <c r="C60" s="24" t="s">
        <v>4</v>
      </c>
      <c r="D60" s="51">
        <v>6.9199999999999999E-3</v>
      </c>
      <c r="E60" s="44"/>
      <c r="F60" s="42">
        <f t="shared" si="0"/>
        <v>0</v>
      </c>
      <c r="G60" s="20" t="s">
        <v>552</v>
      </c>
    </row>
    <row r="61" spans="1:7" s="53" customFormat="1" x14ac:dyDescent="0.45">
      <c r="A61" s="1" t="s">
        <v>43</v>
      </c>
      <c r="B61" s="54" t="s">
        <v>303</v>
      </c>
      <c r="C61" s="24" t="s">
        <v>6</v>
      </c>
      <c r="D61" s="51">
        <v>6.3</v>
      </c>
      <c r="E61" s="44"/>
      <c r="F61" s="42">
        <f t="shared" si="0"/>
        <v>0</v>
      </c>
      <c r="G61" s="20" t="s">
        <v>274</v>
      </c>
    </row>
    <row r="62" spans="1:7" s="53" customFormat="1" x14ac:dyDescent="0.45">
      <c r="A62" s="1" t="s">
        <v>69</v>
      </c>
      <c r="B62" s="52" t="s">
        <v>304</v>
      </c>
      <c r="C62" s="24" t="s">
        <v>4</v>
      </c>
      <c r="D62" s="51">
        <v>0.19594999999999999</v>
      </c>
      <c r="E62" s="44"/>
      <c r="F62" s="42">
        <f t="shared" si="0"/>
        <v>0</v>
      </c>
      <c r="G62" s="20" t="s">
        <v>552</v>
      </c>
    </row>
    <row r="63" spans="1:7" s="53" customFormat="1" x14ac:dyDescent="0.45">
      <c r="A63" s="1" t="s">
        <v>199</v>
      </c>
      <c r="B63" s="52" t="s">
        <v>16</v>
      </c>
      <c r="C63" s="24" t="s">
        <v>13</v>
      </c>
      <c r="D63" s="51">
        <v>2.7719999999999998</v>
      </c>
      <c r="E63" s="44"/>
      <c r="F63" s="42">
        <f t="shared" si="0"/>
        <v>0</v>
      </c>
      <c r="G63" s="20" t="s">
        <v>552</v>
      </c>
    </row>
    <row r="64" spans="1:7" s="53" customFormat="1" x14ac:dyDescent="0.45">
      <c r="A64" s="1" t="s">
        <v>262</v>
      </c>
      <c r="B64" s="52" t="s">
        <v>136</v>
      </c>
      <c r="C64" s="24" t="s">
        <v>13</v>
      </c>
      <c r="D64" s="51">
        <v>1.9529999999999998</v>
      </c>
      <c r="E64" s="44"/>
      <c r="F64" s="42">
        <f t="shared" si="0"/>
        <v>0</v>
      </c>
      <c r="G64" s="20" t="s">
        <v>552</v>
      </c>
    </row>
    <row r="65" spans="1:235" x14ac:dyDescent="0.45">
      <c r="A65" s="23" t="s">
        <v>47</v>
      </c>
      <c r="B65" s="50" t="s">
        <v>305</v>
      </c>
      <c r="C65" s="49" t="s">
        <v>5</v>
      </c>
      <c r="D65" s="51">
        <v>12.4</v>
      </c>
      <c r="E65" s="44"/>
      <c r="F65" s="42">
        <f t="shared" si="0"/>
        <v>0</v>
      </c>
      <c r="G65" s="20" t="s">
        <v>274</v>
      </c>
    </row>
    <row r="66" spans="1:235" x14ac:dyDescent="0.45">
      <c r="A66" s="23" t="s">
        <v>70</v>
      </c>
      <c r="B66" s="71" t="s">
        <v>123</v>
      </c>
      <c r="C66" s="49" t="s">
        <v>5</v>
      </c>
      <c r="D66" s="51">
        <v>1.3640000000000001</v>
      </c>
      <c r="E66" s="44"/>
      <c r="F66" s="42">
        <f t="shared" si="0"/>
        <v>0</v>
      </c>
      <c r="G66" s="20" t="s">
        <v>552</v>
      </c>
    </row>
    <row r="67" spans="1:235" x14ac:dyDescent="0.45">
      <c r="A67" s="23" t="s">
        <v>175</v>
      </c>
      <c r="B67" s="71" t="s">
        <v>124</v>
      </c>
      <c r="C67" s="49" t="s">
        <v>14</v>
      </c>
      <c r="D67" s="51">
        <v>712.99999999999989</v>
      </c>
      <c r="E67" s="44"/>
      <c r="F67" s="42">
        <f t="shared" si="0"/>
        <v>0</v>
      </c>
      <c r="G67" s="20" t="s">
        <v>552</v>
      </c>
    </row>
    <row r="68" spans="1:235" x14ac:dyDescent="0.45">
      <c r="A68" s="23" t="s">
        <v>37</v>
      </c>
      <c r="B68" s="71" t="s">
        <v>306</v>
      </c>
      <c r="C68" s="49" t="s">
        <v>4</v>
      </c>
      <c r="D68" s="51">
        <v>0.214</v>
      </c>
      <c r="E68" s="44"/>
      <c r="F68" s="42">
        <f t="shared" si="0"/>
        <v>0</v>
      </c>
      <c r="G68" s="20" t="s">
        <v>274</v>
      </c>
    </row>
    <row r="69" spans="1:235" ht="16.5" x14ac:dyDescent="0.45">
      <c r="A69" s="23" t="s">
        <v>71</v>
      </c>
      <c r="B69" s="71" t="s">
        <v>307</v>
      </c>
      <c r="C69" s="49" t="s">
        <v>551</v>
      </c>
      <c r="D69" s="51">
        <v>3.22</v>
      </c>
      <c r="E69" s="44"/>
      <c r="F69" s="42">
        <f t="shared" si="0"/>
        <v>0</v>
      </c>
      <c r="G69" s="20" t="s">
        <v>552</v>
      </c>
    </row>
    <row r="70" spans="1:235" x14ac:dyDescent="0.45">
      <c r="A70" s="23" t="s">
        <v>176</v>
      </c>
      <c r="B70" s="72" t="s">
        <v>138</v>
      </c>
      <c r="C70" s="73" t="s">
        <v>12</v>
      </c>
      <c r="D70" s="74">
        <v>4</v>
      </c>
      <c r="E70" s="44"/>
      <c r="F70" s="42">
        <f t="shared" si="0"/>
        <v>0</v>
      </c>
      <c r="G70" s="20" t="s">
        <v>552</v>
      </c>
    </row>
    <row r="71" spans="1:235" x14ac:dyDescent="0.45">
      <c r="A71" s="23" t="s">
        <v>263</v>
      </c>
      <c r="B71" s="72" t="s">
        <v>139</v>
      </c>
      <c r="C71" s="73" t="s">
        <v>12</v>
      </c>
      <c r="D71" s="74">
        <v>1</v>
      </c>
      <c r="E71" s="44"/>
      <c r="F71" s="42">
        <f t="shared" si="0"/>
        <v>0</v>
      </c>
      <c r="G71" s="20" t="s">
        <v>552</v>
      </c>
    </row>
    <row r="72" spans="1:235" ht="16.5" x14ac:dyDescent="0.45">
      <c r="A72" s="23" t="s">
        <v>33</v>
      </c>
      <c r="B72" s="71" t="s">
        <v>308</v>
      </c>
      <c r="C72" s="49" t="s">
        <v>551</v>
      </c>
      <c r="D72" s="51">
        <v>4.8000000000000001E-2</v>
      </c>
      <c r="E72" s="44"/>
      <c r="F72" s="42">
        <f t="shared" si="0"/>
        <v>0</v>
      </c>
      <c r="G72" s="20" t="s">
        <v>274</v>
      </c>
    </row>
    <row r="73" spans="1:235" ht="16.5" x14ac:dyDescent="0.45">
      <c r="A73" s="75" t="s">
        <v>72</v>
      </c>
      <c r="B73" s="76" t="s">
        <v>140</v>
      </c>
      <c r="C73" s="118" t="s">
        <v>551</v>
      </c>
      <c r="D73" s="77">
        <v>4.8000000000000001E-2</v>
      </c>
      <c r="E73" s="44"/>
      <c r="F73" s="42">
        <f t="shared" si="0"/>
        <v>0</v>
      </c>
      <c r="G73" s="20" t="s">
        <v>552</v>
      </c>
    </row>
    <row r="74" spans="1:235" x14ac:dyDescent="0.45">
      <c r="A74" s="75" t="s">
        <v>548</v>
      </c>
      <c r="B74" s="71" t="s">
        <v>309</v>
      </c>
      <c r="C74" s="73" t="s">
        <v>13</v>
      </c>
      <c r="D74" s="51">
        <v>17</v>
      </c>
      <c r="E74" s="44"/>
      <c r="F74" s="42"/>
      <c r="G74" s="20" t="s">
        <v>552</v>
      </c>
    </row>
    <row r="75" spans="1:235" x14ac:dyDescent="0.45">
      <c r="A75" s="75" t="s">
        <v>177</v>
      </c>
      <c r="B75" s="72" t="s">
        <v>16</v>
      </c>
      <c r="C75" s="73" t="s">
        <v>13</v>
      </c>
      <c r="D75" s="74">
        <v>0.23039999999999999</v>
      </c>
      <c r="E75" s="44"/>
      <c r="F75" s="42">
        <f t="shared" ref="F75:F138" si="1">D75*E75</f>
        <v>0</v>
      </c>
      <c r="G75" s="20" t="s">
        <v>552</v>
      </c>
    </row>
    <row r="76" spans="1:235" s="53" customFormat="1" ht="16.5" x14ac:dyDescent="0.45">
      <c r="A76" s="1" t="s">
        <v>48</v>
      </c>
      <c r="B76" s="52" t="s">
        <v>310</v>
      </c>
      <c r="C76" s="24" t="s">
        <v>551</v>
      </c>
      <c r="D76" s="51">
        <v>6.44</v>
      </c>
      <c r="E76" s="44"/>
      <c r="F76" s="42">
        <f t="shared" si="1"/>
        <v>0</v>
      </c>
      <c r="G76" s="20" t="s">
        <v>274</v>
      </c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22"/>
      <c r="EZ76" s="22"/>
      <c r="FA76" s="22"/>
      <c r="FB76" s="22"/>
      <c r="FC76" s="22"/>
      <c r="FD76" s="22"/>
      <c r="FE76" s="22"/>
      <c r="FF76" s="22"/>
      <c r="FG76" s="22"/>
      <c r="FH76" s="22"/>
      <c r="FI76" s="22"/>
      <c r="FJ76" s="22"/>
      <c r="FK76" s="22"/>
      <c r="FL76" s="22"/>
      <c r="FM76" s="22"/>
      <c r="FN76" s="22"/>
      <c r="FO76" s="22"/>
      <c r="FP76" s="22"/>
      <c r="FQ76" s="22"/>
      <c r="FR76" s="22"/>
      <c r="FS76" s="22"/>
      <c r="FT76" s="22"/>
      <c r="FU76" s="22"/>
      <c r="FV76" s="22"/>
      <c r="FW76" s="22"/>
      <c r="FX76" s="22"/>
      <c r="FY76" s="22"/>
      <c r="FZ76" s="22"/>
      <c r="GA76" s="22"/>
      <c r="GB76" s="22"/>
      <c r="GC76" s="22"/>
      <c r="GD76" s="22"/>
      <c r="GE76" s="22"/>
      <c r="GF76" s="22"/>
      <c r="GG76" s="22"/>
      <c r="GH76" s="22"/>
      <c r="GI76" s="22"/>
      <c r="GJ76" s="22"/>
      <c r="GK76" s="22"/>
      <c r="GL76" s="22"/>
      <c r="GM76" s="22"/>
      <c r="GN76" s="22"/>
      <c r="GO76" s="22"/>
      <c r="GP76" s="22"/>
      <c r="GQ76" s="22"/>
      <c r="GR76" s="22"/>
      <c r="GS76" s="22"/>
      <c r="GT76" s="22"/>
      <c r="GU76" s="22"/>
      <c r="GV76" s="22"/>
      <c r="GW76" s="22"/>
      <c r="GX76" s="22"/>
      <c r="GY76" s="22"/>
      <c r="GZ76" s="22"/>
      <c r="HA76" s="22"/>
      <c r="HB76" s="22"/>
      <c r="HC76" s="22"/>
      <c r="HD76" s="22"/>
      <c r="HE76" s="22"/>
      <c r="HF76" s="22"/>
      <c r="HG76" s="22"/>
      <c r="HH76" s="22"/>
      <c r="HI76" s="22"/>
      <c r="HJ76" s="22"/>
      <c r="HK76" s="22"/>
      <c r="HL76" s="22"/>
      <c r="HM76" s="22"/>
      <c r="HN76" s="22"/>
      <c r="HO76" s="22"/>
      <c r="HP76" s="22"/>
      <c r="HQ76" s="22"/>
      <c r="HR76" s="22"/>
      <c r="HS76" s="22"/>
      <c r="HT76" s="22"/>
      <c r="HU76" s="22"/>
      <c r="HV76" s="22"/>
      <c r="HW76" s="22"/>
      <c r="HX76" s="22"/>
      <c r="HY76" s="22"/>
      <c r="HZ76" s="22"/>
      <c r="IA76" s="22"/>
    </row>
    <row r="77" spans="1:235" s="53" customFormat="1" x14ac:dyDescent="0.45">
      <c r="A77" s="1" t="s">
        <v>73</v>
      </c>
      <c r="B77" s="52" t="s">
        <v>311</v>
      </c>
      <c r="C77" s="24" t="s">
        <v>13</v>
      </c>
      <c r="D77" s="51">
        <v>1.6164400000000001</v>
      </c>
      <c r="E77" s="44"/>
      <c r="F77" s="42">
        <f t="shared" si="1"/>
        <v>0</v>
      </c>
      <c r="G77" s="20" t="s">
        <v>552</v>
      </c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  <c r="CW77" s="22"/>
      <c r="CX77" s="22"/>
      <c r="CY77" s="22"/>
      <c r="CZ77" s="22"/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22"/>
      <c r="DU77" s="22"/>
      <c r="DV77" s="22"/>
      <c r="DW77" s="22"/>
      <c r="DX77" s="22"/>
      <c r="DY77" s="22"/>
      <c r="DZ77" s="22"/>
      <c r="EA77" s="22"/>
      <c r="EB77" s="22"/>
      <c r="EC77" s="22"/>
      <c r="ED77" s="22"/>
      <c r="EE77" s="22"/>
      <c r="EF77" s="22"/>
      <c r="EG77" s="22"/>
      <c r="EH77" s="22"/>
      <c r="EI77" s="22"/>
      <c r="EJ77" s="22"/>
      <c r="EK77" s="22"/>
      <c r="EL77" s="22"/>
      <c r="EM77" s="22"/>
      <c r="EN77" s="22"/>
      <c r="EO77" s="22"/>
      <c r="EP77" s="22"/>
      <c r="EQ77" s="22"/>
      <c r="ER77" s="22"/>
      <c r="ES77" s="22"/>
      <c r="ET77" s="22"/>
      <c r="EU77" s="22"/>
      <c r="EV77" s="22"/>
      <c r="EW77" s="22"/>
      <c r="EX77" s="22"/>
      <c r="EY77" s="22"/>
      <c r="EZ77" s="22"/>
      <c r="FA77" s="22"/>
      <c r="FB77" s="22"/>
      <c r="FC77" s="22"/>
      <c r="FD77" s="22"/>
      <c r="FE77" s="22"/>
      <c r="FF77" s="22"/>
      <c r="FG77" s="22"/>
      <c r="FH77" s="22"/>
      <c r="FI77" s="22"/>
      <c r="FJ77" s="22"/>
      <c r="FK77" s="22"/>
      <c r="FL77" s="22"/>
      <c r="FM77" s="22"/>
      <c r="FN77" s="22"/>
      <c r="FO77" s="22"/>
      <c r="FP77" s="22"/>
      <c r="FQ77" s="22"/>
      <c r="FR77" s="22"/>
      <c r="FS77" s="22"/>
      <c r="FT77" s="22"/>
      <c r="FU77" s="22"/>
      <c r="FV77" s="22"/>
      <c r="FW77" s="22"/>
      <c r="FX77" s="22"/>
      <c r="FY77" s="22"/>
      <c r="FZ77" s="22"/>
      <c r="GA77" s="22"/>
      <c r="GB77" s="22"/>
      <c r="GC77" s="22"/>
      <c r="GD77" s="22"/>
      <c r="GE77" s="22"/>
      <c r="GF77" s="22"/>
      <c r="GG77" s="22"/>
      <c r="GH77" s="22"/>
      <c r="GI77" s="22"/>
      <c r="GJ77" s="22"/>
      <c r="GK77" s="22"/>
      <c r="GL77" s="22"/>
      <c r="GM77" s="22"/>
      <c r="GN77" s="22"/>
      <c r="GO77" s="22"/>
      <c r="GP77" s="22"/>
      <c r="GQ77" s="22"/>
      <c r="GR77" s="22"/>
      <c r="GS77" s="22"/>
      <c r="GT77" s="22"/>
      <c r="GU77" s="22"/>
      <c r="GV77" s="22"/>
      <c r="GW77" s="22"/>
      <c r="GX77" s="22"/>
      <c r="GY77" s="22"/>
      <c r="GZ77" s="22"/>
      <c r="HA77" s="22"/>
      <c r="HB77" s="22"/>
      <c r="HC77" s="22"/>
      <c r="HD77" s="22"/>
      <c r="HE77" s="22"/>
      <c r="HF77" s="22"/>
      <c r="HG77" s="22"/>
      <c r="HH77" s="22"/>
      <c r="HI77" s="22"/>
      <c r="HJ77" s="22"/>
      <c r="HK77" s="22"/>
      <c r="HL77" s="22"/>
      <c r="HM77" s="22"/>
      <c r="HN77" s="22"/>
      <c r="HO77" s="22"/>
      <c r="HP77" s="22"/>
      <c r="HQ77" s="22"/>
      <c r="HR77" s="22"/>
      <c r="HS77" s="22"/>
      <c r="HT77" s="22"/>
      <c r="HU77" s="22"/>
      <c r="HV77" s="22"/>
      <c r="HW77" s="22"/>
      <c r="HX77" s="22"/>
      <c r="HY77" s="22"/>
      <c r="HZ77" s="22"/>
      <c r="IA77" s="22"/>
    </row>
    <row r="78" spans="1:235" s="53" customFormat="1" x14ac:dyDescent="0.45">
      <c r="A78" s="1" t="s">
        <v>100</v>
      </c>
      <c r="B78" s="52" t="s">
        <v>141</v>
      </c>
      <c r="C78" s="24" t="s">
        <v>13</v>
      </c>
      <c r="D78" s="51">
        <v>0.17388000000000003</v>
      </c>
      <c r="E78" s="44"/>
      <c r="F78" s="42">
        <f t="shared" si="1"/>
        <v>0</v>
      </c>
      <c r="G78" s="20" t="s">
        <v>552</v>
      </c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  <c r="CW78" s="22"/>
      <c r="CX78" s="22"/>
      <c r="CY78" s="22"/>
      <c r="CZ78" s="22"/>
      <c r="DA78" s="22"/>
      <c r="DB78" s="22"/>
      <c r="DC78" s="22"/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22"/>
      <c r="DU78" s="22"/>
      <c r="DV78" s="22"/>
      <c r="DW78" s="22"/>
      <c r="DX78" s="22"/>
      <c r="DY78" s="22"/>
      <c r="DZ78" s="22"/>
      <c r="EA78" s="22"/>
      <c r="EB78" s="22"/>
      <c r="EC78" s="22"/>
      <c r="ED78" s="22"/>
      <c r="EE78" s="22"/>
      <c r="EF78" s="22"/>
      <c r="EG78" s="22"/>
      <c r="EH78" s="22"/>
      <c r="EI78" s="22"/>
      <c r="EJ78" s="22"/>
      <c r="EK78" s="22"/>
      <c r="EL78" s="22"/>
      <c r="EM78" s="22"/>
      <c r="EN78" s="22"/>
      <c r="EO78" s="22"/>
      <c r="EP78" s="22"/>
      <c r="EQ78" s="22"/>
      <c r="ER78" s="22"/>
      <c r="ES78" s="22"/>
      <c r="ET78" s="22"/>
      <c r="EU78" s="22"/>
      <c r="EV78" s="22"/>
      <c r="EW78" s="22"/>
      <c r="EX78" s="22"/>
      <c r="EY78" s="22"/>
      <c r="EZ78" s="22"/>
      <c r="FA78" s="22"/>
      <c r="FB78" s="22"/>
      <c r="FC78" s="22"/>
      <c r="FD78" s="22"/>
      <c r="FE78" s="22"/>
      <c r="FF78" s="22"/>
      <c r="FG78" s="22"/>
      <c r="FH78" s="22"/>
      <c r="FI78" s="22"/>
      <c r="FJ78" s="22"/>
      <c r="FK78" s="22"/>
      <c r="FL78" s="22"/>
      <c r="FM78" s="22"/>
      <c r="FN78" s="22"/>
      <c r="FO78" s="22"/>
      <c r="FP78" s="22"/>
      <c r="FQ78" s="22"/>
      <c r="FR78" s="22"/>
      <c r="FS78" s="22"/>
      <c r="FT78" s="22"/>
      <c r="FU78" s="22"/>
      <c r="FV78" s="22"/>
      <c r="FW78" s="22"/>
      <c r="FX78" s="22"/>
      <c r="FY78" s="22"/>
      <c r="FZ78" s="22"/>
      <c r="GA78" s="22"/>
      <c r="GB78" s="22"/>
      <c r="GC78" s="22"/>
      <c r="GD78" s="22"/>
      <c r="GE78" s="22"/>
      <c r="GF78" s="22"/>
      <c r="GG78" s="22"/>
      <c r="GH78" s="22"/>
      <c r="GI78" s="22"/>
      <c r="GJ78" s="22"/>
      <c r="GK78" s="22"/>
      <c r="GL78" s="22"/>
      <c r="GM78" s="22"/>
      <c r="GN78" s="22"/>
      <c r="GO78" s="22"/>
      <c r="GP78" s="22"/>
      <c r="GQ78" s="22"/>
      <c r="GR78" s="22"/>
      <c r="GS78" s="22"/>
      <c r="GT78" s="22"/>
      <c r="GU78" s="22"/>
      <c r="GV78" s="22"/>
      <c r="GW78" s="22"/>
      <c r="GX78" s="22"/>
      <c r="GY78" s="22"/>
      <c r="GZ78" s="22"/>
      <c r="HA78" s="22"/>
      <c r="HB78" s="22"/>
      <c r="HC78" s="22"/>
      <c r="HD78" s="22"/>
      <c r="HE78" s="22"/>
      <c r="HF78" s="22"/>
      <c r="HG78" s="22"/>
      <c r="HH78" s="22"/>
      <c r="HI78" s="22"/>
      <c r="HJ78" s="22"/>
      <c r="HK78" s="22"/>
      <c r="HL78" s="22"/>
      <c r="HM78" s="22"/>
      <c r="HN78" s="22"/>
      <c r="HO78" s="22"/>
      <c r="HP78" s="22"/>
      <c r="HQ78" s="22"/>
      <c r="HR78" s="22"/>
      <c r="HS78" s="22"/>
      <c r="HT78" s="22"/>
      <c r="HU78" s="22"/>
      <c r="HV78" s="22"/>
      <c r="HW78" s="22"/>
      <c r="HX78" s="22"/>
      <c r="HY78" s="22"/>
      <c r="HZ78" s="22"/>
      <c r="IA78" s="22"/>
    </row>
    <row r="79" spans="1:235" ht="16.5" x14ac:dyDescent="0.45">
      <c r="A79" s="23" t="s">
        <v>44</v>
      </c>
      <c r="B79" s="71" t="s">
        <v>312</v>
      </c>
      <c r="C79" s="49" t="s">
        <v>551</v>
      </c>
      <c r="D79" s="51">
        <v>0.35</v>
      </c>
      <c r="E79" s="44"/>
      <c r="F79" s="42">
        <f t="shared" si="1"/>
        <v>0</v>
      </c>
      <c r="G79" s="20" t="s">
        <v>274</v>
      </c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  <c r="EG79" s="21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1"/>
      <c r="FF79" s="21"/>
      <c r="FG79" s="21"/>
      <c r="FH79" s="21"/>
      <c r="FI79" s="21"/>
      <c r="FJ79" s="21"/>
      <c r="FK79" s="21"/>
      <c r="FL79" s="21"/>
      <c r="FM79" s="21"/>
      <c r="FN79" s="21"/>
      <c r="FO79" s="21"/>
      <c r="FP79" s="21"/>
      <c r="FQ79" s="21"/>
      <c r="FR79" s="21"/>
      <c r="FS79" s="21"/>
      <c r="FT79" s="21"/>
      <c r="FU79" s="21"/>
      <c r="FV79" s="21"/>
      <c r="FW79" s="21"/>
      <c r="FX79" s="21"/>
      <c r="FY79" s="21"/>
      <c r="FZ79" s="21"/>
      <c r="GA79" s="21"/>
      <c r="GB79" s="21"/>
      <c r="GC79" s="21"/>
      <c r="GD79" s="21"/>
      <c r="GE79" s="21"/>
      <c r="GF79" s="21"/>
      <c r="GG79" s="21"/>
      <c r="GH79" s="21"/>
      <c r="GI79" s="21"/>
      <c r="GJ79" s="21"/>
      <c r="GK79" s="21"/>
      <c r="GL79" s="21"/>
      <c r="GM79" s="21"/>
      <c r="GN79" s="21"/>
      <c r="GO79" s="21"/>
      <c r="GP79" s="21"/>
      <c r="GQ79" s="21"/>
      <c r="GR79" s="21"/>
      <c r="GS79" s="21"/>
      <c r="GT79" s="21"/>
      <c r="GU79" s="21"/>
      <c r="GV79" s="21"/>
      <c r="GW79" s="21"/>
      <c r="GX79" s="21"/>
      <c r="GY79" s="21"/>
      <c r="GZ79" s="21"/>
      <c r="HA79" s="21"/>
      <c r="HB79" s="21"/>
      <c r="HC79" s="21"/>
      <c r="HD79" s="21"/>
      <c r="HE79" s="21"/>
      <c r="HF79" s="21"/>
      <c r="HG79" s="21"/>
      <c r="HH79" s="21"/>
      <c r="HI79" s="21"/>
      <c r="HJ79" s="21"/>
      <c r="HK79" s="21"/>
      <c r="HL79" s="21"/>
      <c r="HM79" s="21"/>
      <c r="HN79" s="21"/>
      <c r="HO79" s="21"/>
      <c r="HP79" s="21"/>
      <c r="HQ79" s="21"/>
      <c r="HR79" s="21"/>
      <c r="HS79" s="21"/>
      <c r="HT79" s="21"/>
      <c r="HU79" s="21"/>
    </row>
    <row r="80" spans="1:235" x14ac:dyDescent="0.45">
      <c r="A80" s="23" t="s">
        <v>74</v>
      </c>
      <c r="B80" s="71" t="s">
        <v>126</v>
      </c>
      <c r="C80" s="49" t="s">
        <v>23</v>
      </c>
      <c r="D80" s="51">
        <v>0.35</v>
      </c>
      <c r="E80" s="44"/>
      <c r="F80" s="42">
        <f t="shared" si="1"/>
        <v>0</v>
      </c>
      <c r="G80" s="20" t="s">
        <v>552</v>
      </c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/>
      <c r="DE80" s="21"/>
      <c r="DF80" s="21"/>
      <c r="DG80" s="21"/>
      <c r="DH80" s="21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1"/>
      <c r="EG80" s="21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1"/>
      <c r="FF80" s="21"/>
      <c r="FG80" s="21"/>
      <c r="FH80" s="21"/>
      <c r="FI80" s="21"/>
      <c r="FJ80" s="21"/>
      <c r="FK80" s="21"/>
      <c r="FL80" s="21"/>
      <c r="FM80" s="21"/>
      <c r="FN80" s="21"/>
      <c r="FO80" s="21"/>
      <c r="FP80" s="21"/>
      <c r="FQ80" s="21"/>
      <c r="FR80" s="21"/>
      <c r="FS80" s="21"/>
      <c r="FT80" s="21"/>
      <c r="FU80" s="21"/>
      <c r="FV80" s="21"/>
      <c r="FW80" s="21"/>
      <c r="FX80" s="21"/>
      <c r="FY80" s="21"/>
      <c r="FZ80" s="21"/>
      <c r="GA80" s="21"/>
      <c r="GB80" s="21"/>
      <c r="GC80" s="21"/>
      <c r="GD80" s="21"/>
      <c r="GE80" s="21"/>
      <c r="GF80" s="21"/>
      <c r="GG80" s="21"/>
      <c r="GH80" s="21"/>
      <c r="GI80" s="21"/>
      <c r="GJ80" s="21"/>
      <c r="GK80" s="21"/>
      <c r="GL80" s="21"/>
      <c r="GM80" s="21"/>
      <c r="GN80" s="21"/>
      <c r="GO80" s="21"/>
      <c r="GP80" s="21"/>
      <c r="GQ80" s="21"/>
      <c r="GR80" s="21"/>
      <c r="GS80" s="21"/>
      <c r="GT80" s="21"/>
      <c r="GU80" s="21"/>
      <c r="GV80" s="21"/>
      <c r="GW80" s="21"/>
      <c r="GX80" s="21"/>
      <c r="GY80" s="21"/>
      <c r="GZ80" s="21"/>
      <c r="HA80" s="21"/>
      <c r="HB80" s="21"/>
      <c r="HC80" s="21"/>
      <c r="HD80" s="21"/>
      <c r="HE80" s="21"/>
      <c r="HF80" s="21"/>
      <c r="HG80" s="21"/>
      <c r="HH80" s="21"/>
      <c r="HI80" s="21"/>
      <c r="HJ80" s="21"/>
      <c r="HK80" s="21"/>
      <c r="HL80" s="21"/>
      <c r="HM80" s="21"/>
      <c r="HN80" s="21"/>
      <c r="HO80" s="21"/>
      <c r="HP80" s="21"/>
      <c r="HQ80" s="21"/>
      <c r="HR80" s="21"/>
      <c r="HS80" s="21"/>
      <c r="HT80" s="21"/>
      <c r="HU80" s="21"/>
    </row>
    <row r="81" spans="1:237" ht="16.5" x14ac:dyDescent="0.45">
      <c r="A81" s="23" t="s">
        <v>30</v>
      </c>
      <c r="B81" s="71" t="s">
        <v>313</v>
      </c>
      <c r="C81" s="49" t="s">
        <v>551</v>
      </c>
      <c r="D81" s="51">
        <v>0.31490000000000001</v>
      </c>
      <c r="E81" s="44"/>
      <c r="F81" s="42">
        <f t="shared" si="1"/>
        <v>0</v>
      </c>
      <c r="G81" s="20" t="s">
        <v>274</v>
      </c>
    </row>
    <row r="82" spans="1:237" ht="16.5" x14ac:dyDescent="0.45">
      <c r="A82" s="75" t="s">
        <v>75</v>
      </c>
      <c r="B82" s="76" t="s">
        <v>314</v>
      </c>
      <c r="C82" s="118" t="s">
        <v>551</v>
      </c>
      <c r="D82" s="77">
        <v>0.31490000000000001</v>
      </c>
      <c r="E82" s="44"/>
      <c r="F82" s="42">
        <f t="shared" si="1"/>
        <v>0</v>
      </c>
      <c r="G82" s="20" t="s">
        <v>552</v>
      </c>
    </row>
    <row r="83" spans="1:237" x14ac:dyDescent="0.45">
      <c r="A83" s="75" t="s">
        <v>75</v>
      </c>
      <c r="B83" s="72" t="s">
        <v>16</v>
      </c>
      <c r="C83" s="73" t="s">
        <v>13</v>
      </c>
      <c r="D83" s="74">
        <v>1.51152</v>
      </c>
      <c r="E83" s="44"/>
      <c r="F83" s="42">
        <f t="shared" si="1"/>
        <v>0</v>
      </c>
      <c r="G83" s="20" t="s">
        <v>552</v>
      </c>
    </row>
    <row r="84" spans="1:237" s="53" customFormat="1" ht="16.5" x14ac:dyDescent="0.45">
      <c r="A84" s="1" t="s">
        <v>31</v>
      </c>
      <c r="B84" s="52" t="s">
        <v>315</v>
      </c>
      <c r="C84" s="24" t="s">
        <v>551</v>
      </c>
      <c r="D84" s="51">
        <v>1</v>
      </c>
      <c r="E84" s="44"/>
      <c r="F84" s="42">
        <f t="shared" si="1"/>
        <v>0</v>
      </c>
      <c r="G84" s="20" t="s">
        <v>274</v>
      </c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22"/>
      <c r="EZ84" s="22"/>
      <c r="FA84" s="22"/>
      <c r="FB84" s="22"/>
      <c r="FC84" s="22"/>
      <c r="FD84" s="22"/>
      <c r="FE84" s="22"/>
      <c r="FF84" s="22"/>
      <c r="FG84" s="22"/>
      <c r="FH84" s="22"/>
      <c r="FI84" s="22"/>
      <c r="FJ84" s="22"/>
      <c r="FK84" s="22"/>
      <c r="FL84" s="22"/>
      <c r="FM84" s="22"/>
      <c r="FN84" s="22"/>
      <c r="FO84" s="22"/>
      <c r="FP84" s="22"/>
      <c r="FQ84" s="22"/>
      <c r="FR84" s="22"/>
      <c r="FS84" s="22"/>
      <c r="FT84" s="22"/>
      <c r="FU84" s="22"/>
      <c r="FV84" s="22"/>
      <c r="FW84" s="22"/>
      <c r="FX84" s="22"/>
      <c r="FY84" s="22"/>
      <c r="FZ84" s="22"/>
      <c r="GA84" s="22"/>
      <c r="GB84" s="22"/>
      <c r="GC84" s="22"/>
      <c r="GD84" s="22"/>
      <c r="GE84" s="22"/>
      <c r="GF84" s="22"/>
      <c r="GG84" s="22"/>
      <c r="GH84" s="22"/>
      <c r="GI84" s="22"/>
      <c r="GJ84" s="22"/>
      <c r="GK84" s="22"/>
      <c r="GL84" s="22"/>
      <c r="GM84" s="22"/>
      <c r="GN84" s="22"/>
      <c r="GO84" s="22"/>
      <c r="GP84" s="22"/>
      <c r="GQ84" s="22"/>
      <c r="GR84" s="22"/>
      <c r="GS84" s="22"/>
      <c r="GT84" s="22"/>
      <c r="GU84" s="22"/>
      <c r="GV84" s="22"/>
      <c r="GW84" s="22"/>
      <c r="GX84" s="22"/>
      <c r="GY84" s="22"/>
      <c r="GZ84" s="22"/>
      <c r="HA84" s="22"/>
      <c r="HB84" s="22"/>
      <c r="HC84" s="22"/>
      <c r="HD84" s="22"/>
      <c r="HE84" s="22"/>
      <c r="HF84" s="22"/>
      <c r="HG84" s="22"/>
      <c r="HH84" s="22"/>
      <c r="HI84" s="22"/>
      <c r="HJ84" s="22"/>
      <c r="HK84" s="22"/>
      <c r="HL84" s="22"/>
      <c r="HM84" s="22"/>
      <c r="HN84" s="22"/>
      <c r="HO84" s="22"/>
      <c r="HP84" s="22"/>
      <c r="HQ84" s="22"/>
      <c r="HR84" s="22"/>
      <c r="HS84" s="22"/>
      <c r="HT84" s="22"/>
      <c r="HU84" s="22"/>
      <c r="HV84" s="22"/>
      <c r="HW84" s="22"/>
      <c r="HX84" s="22"/>
      <c r="HY84" s="22"/>
      <c r="HZ84" s="22"/>
      <c r="IA84" s="22"/>
    </row>
    <row r="85" spans="1:237" s="53" customFormat="1" x14ac:dyDescent="0.45">
      <c r="A85" s="1" t="s">
        <v>76</v>
      </c>
      <c r="B85" s="52" t="s">
        <v>311</v>
      </c>
      <c r="C85" s="24" t="s">
        <v>13</v>
      </c>
      <c r="D85" s="51">
        <v>0.251</v>
      </c>
      <c r="E85" s="44"/>
      <c r="F85" s="42">
        <f t="shared" si="1"/>
        <v>0</v>
      </c>
      <c r="G85" s="20" t="s">
        <v>552</v>
      </c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  <c r="CW85" s="22"/>
      <c r="CX85" s="22"/>
      <c r="CY85" s="22"/>
      <c r="CZ85" s="22"/>
      <c r="DA85" s="22"/>
      <c r="DB85" s="22"/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22"/>
      <c r="DU85" s="22"/>
      <c r="DV85" s="22"/>
      <c r="DW85" s="22"/>
      <c r="DX85" s="22"/>
      <c r="DY85" s="22"/>
      <c r="DZ85" s="22"/>
      <c r="EA85" s="22"/>
      <c r="EB85" s="22"/>
      <c r="EC85" s="22"/>
      <c r="ED85" s="22"/>
      <c r="EE85" s="22"/>
      <c r="EF85" s="22"/>
      <c r="EG85" s="22"/>
      <c r="EH85" s="22"/>
      <c r="EI85" s="22"/>
      <c r="EJ85" s="22"/>
      <c r="EK85" s="22"/>
      <c r="EL85" s="22"/>
      <c r="EM85" s="22"/>
      <c r="EN85" s="22"/>
      <c r="EO85" s="22"/>
      <c r="EP85" s="22"/>
      <c r="EQ85" s="22"/>
      <c r="ER85" s="22"/>
      <c r="ES85" s="22"/>
      <c r="ET85" s="22"/>
      <c r="EU85" s="22"/>
      <c r="EV85" s="22"/>
      <c r="EW85" s="22"/>
      <c r="EX85" s="22"/>
      <c r="EY85" s="22"/>
      <c r="EZ85" s="22"/>
      <c r="FA85" s="22"/>
      <c r="FB85" s="22"/>
      <c r="FC85" s="22"/>
      <c r="FD85" s="22"/>
      <c r="FE85" s="22"/>
      <c r="FF85" s="22"/>
      <c r="FG85" s="22"/>
      <c r="FH85" s="22"/>
      <c r="FI85" s="22"/>
      <c r="FJ85" s="22"/>
      <c r="FK85" s="22"/>
      <c r="FL85" s="22"/>
      <c r="FM85" s="22"/>
      <c r="FN85" s="22"/>
      <c r="FO85" s="22"/>
      <c r="FP85" s="22"/>
      <c r="FQ85" s="22"/>
      <c r="FR85" s="22"/>
      <c r="FS85" s="22"/>
      <c r="FT85" s="22"/>
      <c r="FU85" s="22"/>
      <c r="FV85" s="22"/>
      <c r="FW85" s="22"/>
      <c r="FX85" s="22"/>
      <c r="FY85" s="22"/>
      <c r="FZ85" s="22"/>
      <c r="GA85" s="22"/>
      <c r="GB85" s="22"/>
      <c r="GC85" s="22"/>
      <c r="GD85" s="22"/>
      <c r="GE85" s="22"/>
      <c r="GF85" s="22"/>
      <c r="GG85" s="22"/>
      <c r="GH85" s="22"/>
      <c r="GI85" s="22"/>
      <c r="GJ85" s="22"/>
      <c r="GK85" s="22"/>
      <c r="GL85" s="22"/>
      <c r="GM85" s="22"/>
      <c r="GN85" s="22"/>
      <c r="GO85" s="22"/>
      <c r="GP85" s="22"/>
      <c r="GQ85" s="22"/>
      <c r="GR85" s="22"/>
      <c r="GS85" s="22"/>
      <c r="GT85" s="22"/>
      <c r="GU85" s="22"/>
      <c r="GV85" s="22"/>
      <c r="GW85" s="22"/>
      <c r="GX85" s="22"/>
      <c r="GY85" s="22"/>
      <c r="GZ85" s="22"/>
      <c r="HA85" s="22"/>
      <c r="HB85" s="22"/>
      <c r="HC85" s="22"/>
      <c r="HD85" s="22"/>
      <c r="HE85" s="22"/>
      <c r="HF85" s="22"/>
      <c r="HG85" s="22"/>
      <c r="HH85" s="22"/>
      <c r="HI85" s="22"/>
      <c r="HJ85" s="22"/>
      <c r="HK85" s="22"/>
      <c r="HL85" s="22"/>
      <c r="HM85" s="22"/>
      <c r="HN85" s="22"/>
      <c r="HO85" s="22"/>
      <c r="HP85" s="22"/>
      <c r="HQ85" s="22"/>
      <c r="HR85" s="22"/>
      <c r="HS85" s="22"/>
      <c r="HT85" s="22"/>
      <c r="HU85" s="22"/>
      <c r="HV85" s="22"/>
      <c r="HW85" s="22"/>
      <c r="HX85" s="22"/>
      <c r="HY85" s="22"/>
      <c r="HZ85" s="22"/>
      <c r="IA85" s="22"/>
    </row>
    <row r="86" spans="1:237" s="53" customFormat="1" x14ac:dyDescent="0.45">
      <c r="A86" s="1" t="s">
        <v>137</v>
      </c>
      <c r="B86" s="52" t="s">
        <v>141</v>
      </c>
      <c r="C86" s="24" t="s">
        <v>13</v>
      </c>
      <c r="D86" s="51">
        <v>2.7000000000000003E-2</v>
      </c>
      <c r="E86" s="44"/>
      <c r="F86" s="42">
        <f t="shared" si="1"/>
        <v>0</v>
      </c>
      <c r="G86" s="20" t="s">
        <v>552</v>
      </c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  <c r="CW86" s="22"/>
      <c r="CX86" s="22"/>
      <c r="CY86" s="22"/>
      <c r="CZ86" s="22"/>
      <c r="DA86" s="22"/>
      <c r="DB86" s="22"/>
      <c r="DC86" s="22"/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22"/>
      <c r="DU86" s="22"/>
      <c r="DV86" s="22"/>
      <c r="DW86" s="22"/>
      <c r="DX86" s="22"/>
      <c r="DY86" s="22"/>
      <c r="DZ86" s="22"/>
      <c r="EA86" s="22"/>
      <c r="EB86" s="22"/>
      <c r="EC86" s="22"/>
      <c r="ED86" s="22"/>
      <c r="EE86" s="22"/>
      <c r="EF86" s="22"/>
      <c r="EG86" s="22"/>
      <c r="EH86" s="22"/>
      <c r="EI86" s="22"/>
      <c r="EJ86" s="22"/>
      <c r="EK86" s="22"/>
      <c r="EL86" s="22"/>
      <c r="EM86" s="22"/>
      <c r="EN86" s="22"/>
      <c r="EO86" s="22"/>
      <c r="EP86" s="22"/>
      <c r="EQ86" s="22"/>
      <c r="ER86" s="22"/>
      <c r="ES86" s="22"/>
      <c r="ET86" s="22"/>
      <c r="EU86" s="22"/>
      <c r="EV86" s="22"/>
      <c r="EW86" s="22"/>
      <c r="EX86" s="22"/>
      <c r="EY86" s="22"/>
      <c r="EZ86" s="22"/>
      <c r="FA86" s="22"/>
      <c r="FB86" s="22"/>
      <c r="FC86" s="22"/>
      <c r="FD86" s="22"/>
      <c r="FE86" s="22"/>
      <c r="FF86" s="22"/>
      <c r="FG86" s="22"/>
      <c r="FH86" s="22"/>
      <c r="FI86" s="22"/>
      <c r="FJ86" s="22"/>
      <c r="FK86" s="22"/>
      <c r="FL86" s="22"/>
      <c r="FM86" s="22"/>
      <c r="FN86" s="22"/>
      <c r="FO86" s="22"/>
      <c r="FP86" s="22"/>
      <c r="FQ86" s="22"/>
      <c r="FR86" s="22"/>
      <c r="FS86" s="22"/>
      <c r="FT86" s="22"/>
      <c r="FU86" s="22"/>
      <c r="FV86" s="22"/>
      <c r="FW86" s="22"/>
      <c r="FX86" s="22"/>
      <c r="FY86" s="22"/>
      <c r="FZ86" s="22"/>
      <c r="GA86" s="22"/>
      <c r="GB86" s="22"/>
      <c r="GC86" s="22"/>
      <c r="GD86" s="22"/>
      <c r="GE86" s="22"/>
      <c r="GF86" s="22"/>
      <c r="GG86" s="22"/>
      <c r="GH86" s="22"/>
      <c r="GI86" s="22"/>
      <c r="GJ86" s="22"/>
      <c r="GK86" s="22"/>
      <c r="GL86" s="22"/>
      <c r="GM86" s="22"/>
      <c r="GN86" s="22"/>
      <c r="GO86" s="22"/>
      <c r="GP86" s="22"/>
      <c r="GQ86" s="22"/>
      <c r="GR86" s="22"/>
      <c r="GS86" s="22"/>
      <c r="GT86" s="22"/>
      <c r="GU86" s="22"/>
      <c r="GV86" s="22"/>
      <c r="GW86" s="22"/>
      <c r="GX86" s="22"/>
      <c r="GY86" s="22"/>
      <c r="GZ86" s="22"/>
      <c r="HA86" s="22"/>
      <c r="HB86" s="22"/>
      <c r="HC86" s="22"/>
      <c r="HD86" s="22"/>
      <c r="HE86" s="22"/>
      <c r="HF86" s="22"/>
      <c r="HG86" s="22"/>
      <c r="HH86" s="22"/>
      <c r="HI86" s="22"/>
      <c r="HJ86" s="22"/>
      <c r="HK86" s="22"/>
      <c r="HL86" s="22"/>
      <c r="HM86" s="22"/>
      <c r="HN86" s="22"/>
      <c r="HO86" s="22"/>
      <c r="HP86" s="22"/>
      <c r="HQ86" s="22"/>
      <c r="HR86" s="22"/>
      <c r="HS86" s="22"/>
      <c r="HT86" s="22"/>
      <c r="HU86" s="22"/>
      <c r="HV86" s="22"/>
      <c r="HW86" s="22"/>
      <c r="HX86" s="22"/>
      <c r="HY86" s="22"/>
      <c r="HZ86" s="22"/>
      <c r="IA86" s="22"/>
    </row>
    <row r="87" spans="1:237" ht="16.5" x14ac:dyDescent="0.45">
      <c r="A87" s="23" t="s">
        <v>49</v>
      </c>
      <c r="B87" s="71" t="s">
        <v>316</v>
      </c>
      <c r="C87" s="49" t="s">
        <v>551</v>
      </c>
      <c r="D87" s="51">
        <v>60</v>
      </c>
      <c r="E87" s="44"/>
      <c r="F87" s="42">
        <f t="shared" si="1"/>
        <v>0</v>
      </c>
      <c r="G87" s="20" t="s">
        <v>274</v>
      </c>
    </row>
    <row r="88" spans="1:237" x14ac:dyDescent="0.45">
      <c r="A88" s="23" t="s">
        <v>77</v>
      </c>
      <c r="B88" s="71" t="s">
        <v>127</v>
      </c>
      <c r="C88" s="49" t="s">
        <v>5</v>
      </c>
      <c r="D88" s="51">
        <v>0.94800000000000006</v>
      </c>
      <c r="E88" s="44"/>
      <c r="F88" s="42">
        <f t="shared" si="1"/>
        <v>0</v>
      </c>
      <c r="G88" s="20" t="s">
        <v>552</v>
      </c>
    </row>
    <row r="89" spans="1:237" ht="16.5" x14ac:dyDescent="0.45">
      <c r="A89" s="23" t="s">
        <v>51</v>
      </c>
      <c r="B89" s="71" t="s">
        <v>259</v>
      </c>
      <c r="C89" s="49" t="s">
        <v>551</v>
      </c>
      <c r="D89" s="51">
        <v>24</v>
      </c>
      <c r="E89" s="44"/>
      <c r="F89" s="42">
        <f t="shared" si="1"/>
        <v>0</v>
      </c>
      <c r="G89" s="20" t="s">
        <v>274</v>
      </c>
    </row>
    <row r="90" spans="1:237" x14ac:dyDescent="0.45">
      <c r="A90" s="23" t="s">
        <v>94</v>
      </c>
      <c r="B90" s="71" t="s">
        <v>123</v>
      </c>
      <c r="C90" s="49" t="s">
        <v>5</v>
      </c>
      <c r="D90" s="51">
        <v>0.48960000000000004</v>
      </c>
      <c r="E90" s="44"/>
      <c r="F90" s="42">
        <f t="shared" si="1"/>
        <v>0</v>
      </c>
      <c r="G90" s="20" t="s">
        <v>552</v>
      </c>
    </row>
    <row r="91" spans="1:237" s="53" customFormat="1" x14ac:dyDescent="0.45">
      <c r="A91" s="25" t="s">
        <v>52</v>
      </c>
      <c r="B91" s="52" t="s">
        <v>237</v>
      </c>
      <c r="C91" s="24" t="s">
        <v>23</v>
      </c>
      <c r="D91" s="51">
        <v>24</v>
      </c>
      <c r="E91" s="44"/>
      <c r="F91" s="42">
        <f t="shared" si="1"/>
        <v>0</v>
      </c>
      <c r="G91" s="20" t="s">
        <v>274</v>
      </c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2"/>
      <c r="EG91" s="22"/>
      <c r="EH91" s="22"/>
      <c r="EI91" s="22"/>
      <c r="EJ91" s="22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2"/>
      <c r="EW91" s="22"/>
      <c r="EX91" s="22"/>
      <c r="EY91" s="22"/>
      <c r="EZ91" s="22"/>
      <c r="FA91" s="22"/>
      <c r="FB91" s="22"/>
      <c r="FC91" s="22"/>
      <c r="FD91" s="22"/>
      <c r="FE91" s="22"/>
      <c r="FF91" s="22"/>
      <c r="FG91" s="22"/>
      <c r="FH91" s="22"/>
      <c r="FI91" s="22"/>
      <c r="FJ91" s="22"/>
      <c r="FK91" s="22"/>
      <c r="FL91" s="22"/>
      <c r="FM91" s="22"/>
      <c r="FN91" s="22"/>
      <c r="FO91" s="22"/>
      <c r="FP91" s="22"/>
      <c r="FQ91" s="22"/>
      <c r="FR91" s="22"/>
      <c r="FS91" s="22"/>
      <c r="FT91" s="22"/>
      <c r="FU91" s="22"/>
      <c r="FV91" s="22"/>
      <c r="FW91" s="22"/>
      <c r="FX91" s="22"/>
      <c r="FY91" s="22"/>
      <c r="FZ91" s="22"/>
      <c r="GA91" s="22"/>
      <c r="GB91" s="22"/>
      <c r="GC91" s="22"/>
      <c r="GD91" s="22"/>
      <c r="GE91" s="22"/>
      <c r="GF91" s="22"/>
      <c r="GG91" s="22"/>
      <c r="GH91" s="22"/>
      <c r="GI91" s="22"/>
      <c r="GJ91" s="22"/>
      <c r="GK91" s="22"/>
      <c r="GL91" s="22"/>
      <c r="GM91" s="22"/>
      <c r="GN91" s="22"/>
      <c r="GO91" s="22"/>
      <c r="GP91" s="22"/>
      <c r="GQ91" s="22"/>
      <c r="GR91" s="22"/>
      <c r="GS91" s="22"/>
      <c r="GT91" s="22"/>
      <c r="GU91" s="22"/>
      <c r="GV91" s="22"/>
      <c r="GW91" s="22"/>
      <c r="GX91" s="22"/>
      <c r="GY91" s="22"/>
      <c r="GZ91" s="22"/>
      <c r="HA91" s="22"/>
      <c r="HB91" s="22"/>
      <c r="HC91" s="22"/>
      <c r="HD91" s="22"/>
      <c r="HE91" s="22"/>
      <c r="HF91" s="22"/>
      <c r="HG91" s="22"/>
      <c r="HH91" s="22"/>
      <c r="HI91" s="22"/>
      <c r="HJ91" s="22"/>
      <c r="HK91" s="22"/>
      <c r="HL91" s="22"/>
      <c r="HM91" s="22"/>
      <c r="HN91" s="22"/>
      <c r="HO91" s="22"/>
      <c r="HP91" s="22"/>
      <c r="HQ91" s="22"/>
      <c r="HR91" s="22"/>
      <c r="HS91" s="22"/>
      <c r="HT91" s="22"/>
      <c r="HU91" s="22"/>
      <c r="HV91" s="22"/>
      <c r="HW91" s="22"/>
      <c r="HX91" s="22"/>
      <c r="HY91" s="22"/>
      <c r="HZ91" s="22"/>
      <c r="IA91" s="22"/>
      <c r="IB91" s="22"/>
      <c r="IC91" s="22"/>
    </row>
    <row r="92" spans="1:237" s="53" customFormat="1" x14ac:dyDescent="0.45">
      <c r="A92" s="24" t="s">
        <v>78</v>
      </c>
      <c r="B92" s="52" t="s">
        <v>125</v>
      </c>
      <c r="C92" s="24" t="s">
        <v>5</v>
      </c>
      <c r="D92" s="51">
        <v>0.43680000000000002</v>
      </c>
      <c r="E92" s="44"/>
      <c r="F92" s="42">
        <f t="shared" si="1"/>
        <v>0</v>
      </c>
      <c r="G92" s="20" t="s">
        <v>552</v>
      </c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22"/>
      <c r="DU92" s="22"/>
      <c r="DV92" s="22"/>
      <c r="DW92" s="22"/>
      <c r="DX92" s="22"/>
      <c r="DY92" s="22"/>
      <c r="DZ92" s="22"/>
      <c r="EA92" s="22"/>
      <c r="EB92" s="22"/>
      <c r="EC92" s="22"/>
      <c r="ED92" s="22"/>
      <c r="EE92" s="22"/>
      <c r="EF92" s="22"/>
      <c r="EG92" s="22"/>
      <c r="EH92" s="22"/>
      <c r="EI92" s="22"/>
      <c r="EJ92" s="22"/>
      <c r="EK92" s="22"/>
      <c r="EL92" s="22"/>
      <c r="EM92" s="22"/>
      <c r="EN92" s="22"/>
      <c r="EO92" s="22"/>
      <c r="EP92" s="22"/>
      <c r="EQ92" s="22"/>
      <c r="ER92" s="22"/>
      <c r="ES92" s="22"/>
      <c r="ET92" s="22"/>
      <c r="EU92" s="22"/>
      <c r="EV92" s="22"/>
      <c r="EW92" s="22"/>
      <c r="EX92" s="22"/>
      <c r="EY92" s="22"/>
      <c r="EZ92" s="22"/>
      <c r="FA92" s="22"/>
      <c r="FB92" s="22"/>
      <c r="FC92" s="22"/>
      <c r="FD92" s="22"/>
      <c r="FE92" s="22"/>
      <c r="FF92" s="22"/>
      <c r="FG92" s="22"/>
      <c r="FH92" s="22"/>
      <c r="FI92" s="22"/>
      <c r="FJ92" s="22"/>
      <c r="FK92" s="22"/>
      <c r="FL92" s="22"/>
      <c r="FM92" s="22"/>
      <c r="FN92" s="22"/>
      <c r="FO92" s="22"/>
      <c r="FP92" s="22"/>
      <c r="FQ92" s="22"/>
      <c r="FR92" s="22"/>
      <c r="FS92" s="22"/>
      <c r="FT92" s="22"/>
      <c r="FU92" s="22"/>
      <c r="FV92" s="22"/>
      <c r="FW92" s="22"/>
      <c r="FX92" s="22"/>
      <c r="FY92" s="22"/>
      <c r="FZ92" s="22"/>
      <c r="GA92" s="22"/>
      <c r="GB92" s="22"/>
      <c r="GC92" s="22"/>
      <c r="GD92" s="22"/>
      <c r="GE92" s="22"/>
      <c r="GF92" s="22"/>
      <c r="GG92" s="22"/>
      <c r="GH92" s="22"/>
      <c r="GI92" s="22"/>
      <c r="GJ92" s="22"/>
      <c r="GK92" s="22"/>
      <c r="GL92" s="22"/>
      <c r="GM92" s="22"/>
      <c r="GN92" s="22"/>
      <c r="GO92" s="22"/>
      <c r="GP92" s="22"/>
      <c r="GQ92" s="22"/>
      <c r="GR92" s="22"/>
      <c r="GS92" s="22"/>
      <c r="GT92" s="22"/>
      <c r="GU92" s="22"/>
      <c r="GV92" s="22"/>
      <c r="GW92" s="22"/>
      <c r="GX92" s="22"/>
      <c r="GY92" s="22"/>
      <c r="GZ92" s="22"/>
      <c r="HA92" s="22"/>
      <c r="HB92" s="22"/>
      <c r="HC92" s="22"/>
      <c r="HD92" s="22"/>
      <c r="HE92" s="22"/>
      <c r="HF92" s="22"/>
      <c r="HG92" s="22"/>
      <c r="HH92" s="22"/>
      <c r="HI92" s="22"/>
      <c r="HJ92" s="22"/>
      <c r="HK92" s="22"/>
      <c r="HL92" s="22"/>
      <c r="HM92" s="22"/>
      <c r="HN92" s="22"/>
      <c r="HO92" s="22"/>
      <c r="HP92" s="22"/>
      <c r="HQ92" s="22"/>
      <c r="HR92" s="22"/>
      <c r="HS92" s="22"/>
      <c r="HT92" s="22"/>
      <c r="HU92" s="22"/>
      <c r="HV92" s="22"/>
      <c r="HW92" s="22"/>
      <c r="HX92" s="22"/>
      <c r="HY92" s="22"/>
      <c r="HZ92" s="22"/>
      <c r="IA92" s="22"/>
      <c r="IB92" s="22"/>
      <c r="IC92" s="22"/>
    </row>
    <row r="93" spans="1:237" ht="16.5" x14ac:dyDescent="0.45">
      <c r="A93" s="23" t="s">
        <v>53</v>
      </c>
      <c r="B93" s="71" t="s">
        <v>238</v>
      </c>
      <c r="C93" s="49" t="s">
        <v>551</v>
      </c>
      <c r="D93" s="51">
        <v>24</v>
      </c>
      <c r="E93" s="44"/>
      <c r="F93" s="42">
        <f t="shared" si="1"/>
        <v>0</v>
      </c>
      <c r="G93" s="20" t="s">
        <v>274</v>
      </c>
    </row>
    <row r="94" spans="1:237" x14ac:dyDescent="0.45">
      <c r="A94" s="23" t="s">
        <v>79</v>
      </c>
      <c r="B94" s="71" t="s">
        <v>143</v>
      </c>
      <c r="C94" s="49" t="s">
        <v>13</v>
      </c>
      <c r="D94" s="51">
        <v>15.120000000000001</v>
      </c>
      <c r="E94" s="44"/>
      <c r="F94" s="42">
        <f t="shared" si="1"/>
        <v>0</v>
      </c>
      <c r="G94" s="20" t="s">
        <v>552</v>
      </c>
    </row>
    <row r="95" spans="1:237" x14ac:dyDescent="0.45">
      <c r="A95" s="23" t="s">
        <v>255</v>
      </c>
      <c r="B95" s="71" t="s">
        <v>144</v>
      </c>
      <c r="C95" s="49" t="s">
        <v>13</v>
      </c>
      <c r="D95" s="51">
        <v>13.200000000000001</v>
      </c>
      <c r="E95" s="44"/>
      <c r="F95" s="42">
        <f t="shared" si="1"/>
        <v>0</v>
      </c>
      <c r="G95" s="20" t="s">
        <v>552</v>
      </c>
    </row>
    <row r="96" spans="1:237" s="53" customFormat="1" x14ac:dyDescent="0.45">
      <c r="A96" s="25" t="s">
        <v>54</v>
      </c>
      <c r="B96" s="52" t="s">
        <v>260</v>
      </c>
      <c r="C96" s="24" t="s">
        <v>23</v>
      </c>
      <c r="D96" s="51">
        <v>61</v>
      </c>
      <c r="E96" s="44"/>
      <c r="F96" s="42">
        <f t="shared" si="1"/>
        <v>0</v>
      </c>
      <c r="G96" s="20" t="s">
        <v>274</v>
      </c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  <c r="CW96" s="22"/>
      <c r="CX96" s="22"/>
      <c r="CY96" s="22"/>
      <c r="CZ96" s="22"/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22"/>
      <c r="DU96" s="22"/>
      <c r="DV96" s="22"/>
      <c r="DW96" s="22"/>
      <c r="DX96" s="22"/>
      <c r="DY96" s="22"/>
      <c r="DZ96" s="22"/>
      <c r="EA96" s="22"/>
      <c r="EB96" s="22"/>
      <c r="EC96" s="22"/>
      <c r="ED96" s="22"/>
      <c r="EE96" s="22"/>
      <c r="EF96" s="22"/>
      <c r="EG96" s="22"/>
      <c r="EH96" s="22"/>
      <c r="EI96" s="22"/>
      <c r="EJ96" s="22"/>
      <c r="EK96" s="22"/>
      <c r="EL96" s="22"/>
      <c r="EM96" s="22"/>
      <c r="EN96" s="22"/>
      <c r="EO96" s="22"/>
      <c r="EP96" s="22"/>
      <c r="EQ96" s="22"/>
      <c r="ER96" s="22"/>
      <c r="ES96" s="22"/>
      <c r="ET96" s="22"/>
      <c r="EU96" s="22"/>
      <c r="EV96" s="22"/>
      <c r="EW96" s="22"/>
      <c r="EX96" s="22"/>
      <c r="EY96" s="22"/>
      <c r="EZ96" s="22"/>
      <c r="FA96" s="22"/>
      <c r="FB96" s="22"/>
      <c r="FC96" s="22"/>
      <c r="FD96" s="22"/>
      <c r="FE96" s="22"/>
      <c r="FF96" s="22"/>
      <c r="FG96" s="22"/>
      <c r="FH96" s="22"/>
      <c r="FI96" s="22"/>
      <c r="FJ96" s="22"/>
      <c r="FK96" s="22"/>
      <c r="FL96" s="22"/>
      <c r="FM96" s="22"/>
      <c r="FN96" s="22"/>
      <c r="FO96" s="22"/>
      <c r="FP96" s="22"/>
      <c r="FQ96" s="22"/>
      <c r="FR96" s="22"/>
      <c r="FS96" s="22"/>
      <c r="FT96" s="22"/>
      <c r="FU96" s="22"/>
      <c r="FV96" s="22"/>
      <c r="FW96" s="22"/>
      <c r="FX96" s="22"/>
      <c r="FY96" s="22"/>
      <c r="FZ96" s="22"/>
      <c r="GA96" s="22"/>
      <c r="GB96" s="22"/>
      <c r="GC96" s="22"/>
      <c r="GD96" s="22"/>
      <c r="GE96" s="22"/>
      <c r="GF96" s="22"/>
      <c r="GG96" s="22"/>
      <c r="GH96" s="22"/>
      <c r="GI96" s="22"/>
      <c r="GJ96" s="22"/>
      <c r="GK96" s="22"/>
      <c r="GL96" s="22"/>
      <c r="GM96" s="22"/>
      <c r="GN96" s="22"/>
      <c r="GO96" s="22"/>
      <c r="GP96" s="22"/>
      <c r="GQ96" s="22"/>
      <c r="GR96" s="22"/>
      <c r="GS96" s="22"/>
      <c r="GT96" s="22"/>
      <c r="GU96" s="22"/>
      <c r="GV96" s="22"/>
      <c r="GW96" s="22"/>
      <c r="GX96" s="22"/>
      <c r="GY96" s="22"/>
      <c r="GZ96" s="22"/>
      <c r="HA96" s="22"/>
      <c r="HB96" s="22"/>
      <c r="HC96" s="22"/>
      <c r="HD96" s="22"/>
      <c r="HE96" s="22"/>
      <c r="HF96" s="22"/>
      <c r="HG96" s="22"/>
      <c r="HH96" s="22"/>
      <c r="HI96" s="22"/>
      <c r="HJ96" s="22"/>
      <c r="HK96" s="22"/>
      <c r="HL96" s="22"/>
      <c r="HM96" s="22"/>
      <c r="HN96" s="22"/>
      <c r="HO96" s="22"/>
      <c r="HP96" s="22"/>
      <c r="HQ96" s="22"/>
      <c r="HR96" s="22"/>
      <c r="HS96" s="22"/>
      <c r="HT96" s="22"/>
      <c r="HU96" s="22"/>
      <c r="HV96" s="22"/>
      <c r="HW96" s="22"/>
      <c r="HX96" s="22"/>
      <c r="HY96" s="22"/>
      <c r="HZ96" s="22"/>
      <c r="IA96" s="22"/>
      <c r="IB96" s="22"/>
      <c r="IC96" s="22"/>
    </row>
    <row r="97" spans="1:237" s="53" customFormat="1" x14ac:dyDescent="0.45">
      <c r="A97" s="24" t="s">
        <v>80</v>
      </c>
      <c r="B97" s="52" t="s">
        <v>127</v>
      </c>
      <c r="C97" s="24" t="s">
        <v>5</v>
      </c>
      <c r="D97" s="51">
        <v>1.0858000000000001</v>
      </c>
      <c r="E97" s="44"/>
      <c r="F97" s="42">
        <f t="shared" si="1"/>
        <v>0</v>
      </c>
      <c r="G97" s="20" t="s">
        <v>552</v>
      </c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  <c r="CW97" s="22"/>
      <c r="CX97" s="22"/>
      <c r="CY97" s="22"/>
      <c r="CZ97" s="22"/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22"/>
      <c r="DU97" s="22"/>
      <c r="DV97" s="22"/>
      <c r="DW97" s="22"/>
      <c r="DX97" s="22"/>
      <c r="DY97" s="22"/>
      <c r="DZ97" s="22"/>
      <c r="EA97" s="22"/>
      <c r="EB97" s="22"/>
      <c r="EC97" s="22"/>
      <c r="ED97" s="22"/>
      <c r="EE97" s="22"/>
      <c r="EF97" s="22"/>
      <c r="EG97" s="22"/>
      <c r="EH97" s="22"/>
      <c r="EI97" s="22"/>
      <c r="EJ97" s="22"/>
      <c r="EK97" s="22"/>
      <c r="EL97" s="22"/>
      <c r="EM97" s="22"/>
      <c r="EN97" s="22"/>
      <c r="EO97" s="22"/>
      <c r="EP97" s="22"/>
      <c r="EQ97" s="22"/>
      <c r="ER97" s="22"/>
      <c r="ES97" s="22"/>
      <c r="ET97" s="22"/>
      <c r="EU97" s="22"/>
      <c r="EV97" s="22"/>
      <c r="EW97" s="22"/>
      <c r="EX97" s="22"/>
      <c r="EY97" s="22"/>
      <c r="EZ97" s="22"/>
      <c r="FA97" s="22"/>
      <c r="FB97" s="22"/>
      <c r="FC97" s="22"/>
      <c r="FD97" s="22"/>
      <c r="FE97" s="22"/>
      <c r="FF97" s="22"/>
      <c r="FG97" s="22"/>
      <c r="FH97" s="22"/>
      <c r="FI97" s="22"/>
      <c r="FJ97" s="22"/>
      <c r="FK97" s="22"/>
      <c r="FL97" s="22"/>
      <c r="FM97" s="22"/>
      <c r="FN97" s="22"/>
      <c r="FO97" s="22"/>
      <c r="FP97" s="22"/>
      <c r="FQ97" s="22"/>
      <c r="FR97" s="22"/>
      <c r="FS97" s="22"/>
      <c r="FT97" s="22"/>
      <c r="FU97" s="22"/>
      <c r="FV97" s="22"/>
      <c r="FW97" s="22"/>
      <c r="FX97" s="22"/>
      <c r="FY97" s="22"/>
      <c r="FZ97" s="22"/>
      <c r="GA97" s="22"/>
      <c r="GB97" s="22"/>
      <c r="GC97" s="22"/>
      <c r="GD97" s="22"/>
      <c r="GE97" s="22"/>
      <c r="GF97" s="22"/>
      <c r="GG97" s="22"/>
      <c r="GH97" s="22"/>
      <c r="GI97" s="22"/>
      <c r="GJ97" s="22"/>
      <c r="GK97" s="22"/>
      <c r="GL97" s="22"/>
      <c r="GM97" s="22"/>
      <c r="GN97" s="22"/>
      <c r="GO97" s="22"/>
      <c r="GP97" s="22"/>
      <c r="GQ97" s="22"/>
      <c r="GR97" s="22"/>
      <c r="GS97" s="22"/>
      <c r="GT97" s="22"/>
      <c r="GU97" s="22"/>
      <c r="GV97" s="22"/>
      <c r="GW97" s="22"/>
      <c r="GX97" s="22"/>
      <c r="GY97" s="22"/>
      <c r="GZ97" s="22"/>
      <c r="HA97" s="22"/>
      <c r="HB97" s="22"/>
      <c r="HC97" s="22"/>
      <c r="HD97" s="22"/>
      <c r="HE97" s="22"/>
      <c r="HF97" s="22"/>
      <c r="HG97" s="22"/>
      <c r="HH97" s="22"/>
      <c r="HI97" s="22"/>
      <c r="HJ97" s="22"/>
      <c r="HK97" s="22"/>
      <c r="HL97" s="22"/>
      <c r="HM97" s="22"/>
      <c r="HN97" s="22"/>
      <c r="HO97" s="22"/>
      <c r="HP97" s="22"/>
      <c r="HQ97" s="22"/>
      <c r="HR97" s="22"/>
      <c r="HS97" s="22"/>
      <c r="HT97" s="22"/>
      <c r="HU97" s="22"/>
      <c r="HV97" s="22"/>
      <c r="HW97" s="22"/>
      <c r="HX97" s="22"/>
      <c r="HY97" s="22"/>
      <c r="HZ97" s="22"/>
      <c r="IA97" s="22"/>
      <c r="IB97" s="22"/>
      <c r="IC97" s="22"/>
    </row>
    <row r="98" spans="1:237" ht="16.5" x14ac:dyDescent="0.45">
      <c r="A98" s="23" t="s">
        <v>55</v>
      </c>
      <c r="B98" s="71" t="s">
        <v>317</v>
      </c>
      <c r="C98" s="49" t="s">
        <v>551</v>
      </c>
      <c r="D98" s="51">
        <v>61</v>
      </c>
      <c r="E98" s="44"/>
      <c r="F98" s="42">
        <f t="shared" si="1"/>
        <v>0</v>
      </c>
      <c r="G98" s="20" t="s">
        <v>274</v>
      </c>
    </row>
    <row r="99" spans="1:237" x14ac:dyDescent="0.45">
      <c r="A99" s="23" t="s">
        <v>81</v>
      </c>
      <c r="B99" s="71" t="s">
        <v>143</v>
      </c>
      <c r="C99" s="49" t="s">
        <v>13</v>
      </c>
      <c r="D99" s="51">
        <v>38.43</v>
      </c>
      <c r="E99" s="44"/>
      <c r="F99" s="42">
        <f t="shared" si="1"/>
        <v>0</v>
      </c>
      <c r="G99" s="20" t="s">
        <v>552</v>
      </c>
    </row>
    <row r="100" spans="1:237" x14ac:dyDescent="0.45">
      <c r="A100" s="23" t="s">
        <v>142</v>
      </c>
      <c r="B100" s="71" t="s">
        <v>144</v>
      </c>
      <c r="C100" s="49" t="s">
        <v>13</v>
      </c>
      <c r="D100" s="51">
        <v>31.11</v>
      </c>
      <c r="E100" s="44"/>
      <c r="F100" s="42">
        <f t="shared" si="1"/>
        <v>0</v>
      </c>
      <c r="G100" s="20" t="s">
        <v>552</v>
      </c>
    </row>
    <row r="101" spans="1:237" s="63" customFormat="1" x14ac:dyDescent="0.45">
      <c r="A101" s="60" t="s">
        <v>56</v>
      </c>
      <c r="B101" s="61" t="s">
        <v>318</v>
      </c>
      <c r="C101" s="62" t="s">
        <v>23</v>
      </c>
      <c r="D101" s="51">
        <v>64</v>
      </c>
      <c r="E101" s="44"/>
      <c r="F101" s="42">
        <f t="shared" si="1"/>
        <v>0</v>
      </c>
      <c r="G101" s="20" t="s">
        <v>274</v>
      </c>
    </row>
    <row r="102" spans="1:237" s="63" customFormat="1" x14ac:dyDescent="0.45">
      <c r="A102" s="60" t="s">
        <v>82</v>
      </c>
      <c r="B102" s="64" t="s">
        <v>319</v>
      </c>
      <c r="C102" s="62" t="s">
        <v>23</v>
      </c>
      <c r="D102" s="51">
        <v>64.64</v>
      </c>
      <c r="E102" s="44"/>
      <c r="F102" s="42">
        <f t="shared" si="1"/>
        <v>0</v>
      </c>
      <c r="G102" s="20" t="s">
        <v>552</v>
      </c>
    </row>
    <row r="103" spans="1:237" s="63" customFormat="1" x14ac:dyDescent="0.45">
      <c r="A103" s="60" t="s">
        <v>96</v>
      </c>
      <c r="B103" s="64" t="s">
        <v>147</v>
      </c>
      <c r="C103" s="62" t="s">
        <v>13</v>
      </c>
      <c r="D103" s="51">
        <v>200</v>
      </c>
      <c r="E103" s="44"/>
      <c r="F103" s="42">
        <f t="shared" si="1"/>
        <v>0</v>
      </c>
      <c r="G103" s="20" t="s">
        <v>552</v>
      </c>
    </row>
    <row r="104" spans="1:237" s="63" customFormat="1" x14ac:dyDescent="0.45">
      <c r="A104" s="60" t="s">
        <v>229</v>
      </c>
      <c r="B104" s="64" t="s">
        <v>148</v>
      </c>
      <c r="C104" s="62" t="s">
        <v>13</v>
      </c>
      <c r="D104" s="51">
        <v>580</v>
      </c>
      <c r="E104" s="44"/>
      <c r="F104" s="42">
        <f t="shared" si="1"/>
        <v>0</v>
      </c>
      <c r="G104" s="20" t="s">
        <v>552</v>
      </c>
    </row>
    <row r="105" spans="1:237" ht="16.5" x14ac:dyDescent="0.45">
      <c r="A105" s="23" t="s">
        <v>101</v>
      </c>
      <c r="B105" s="71" t="s">
        <v>320</v>
      </c>
      <c r="C105" s="49" t="s">
        <v>551</v>
      </c>
      <c r="D105" s="51">
        <v>64</v>
      </c>
      <c r="E105" s="44"/>
      <c r="F105" s="42">
        <f t="shared" si="1"/>
        <v>0</v>
      </c>
      <c r="G105" s="20" t="s">
        <v>274</v>
      </c>
    </row>
    <row r="106" spans="1:237" ht="16.5" x14ac:dyDescent="0.45">
      <c r="A106" s="23" t="s">
        <v>83</v>
      </c>
      <c r="B106" s="71" t="s">
        <v>149</v>
      </c>
      <c r="C106" s="49" t="s">
        <v>551</v>
      </c>
      <c r="D106" s="51">
        <v>64</v>
      </c>
      <c r="E106" s="44"/>
      <c r="F106" s="42">
        <f t="shared" si="1"/>
        <v>0</v>
      </c>
      <c r="G106" s="20" t="s">
        <v>552</v>
      </c>
    </row>
    <row r="107" spans="1:237" ht="16.5" x14ac:dyDescent="0.45">
      <c r="A107" s="23" t="s">
        <v>57</v>
      </c>
      <c r="B107" s="71" t="s">
        <v>321</v>
      </c>
      <c r="C107" s="49" t="s">
        <v>551</v>
      </c>
      <c r="D107" s="51">
        <v>65</v>
      </c>
      <c r="E107" s="44"/>
      <c r="F107" s="42">
        <f t="shared" si="1"/>
        <v>0</v>
      </c>
      <c r="G107" s="20" t="s">
        <v>274</v>
      </c>
    </row>
    <row r="108" spans="1:237" x14ac:dyDescent="0.45">
      <c r="A108" s="23" t="s">
        <v>84</v>
      </c>
      <c r="B108" s="71" t="s">
        <v>322</v>
      </c>
      <c r="C108" s="49" t="s">
        <v>13</v>
      </c>
      <c r="D108" s="51">
        <v>40.950000000000003</v>
      </c>
      <c r="E108" s="44"/>
      <c r="F108" s="42">
        <f t="shared" si="1"/>
        <v>0</v>
      </c>
      <c r="G108" s="20" t="s">
        <v>552</v>
      </c>
    </row>
    <row r="109" spans="1:237" x14ac:dyDescent="0.45">
      <c r="A109" s="23" t="s">
        <v>172</v>
      </c>
      <c r="B109" s="71" t="s">
        <v>323</v>
      </c>
      <c r="C109" s="49" t="s">
        <v>13</v>
      </c>
      <c r="D109" s="51">
        <v>33.15</v>
      </c>
      <c r="E109" s="44"/>
      <c r="F109" s="42">
        <f t="shared" si="1"/>
        <v>0</v>
      </c>
      <c r="G109" s="20" t="s">
        <v>552</v>
      </c>
    </row>
    <row r="110" spans="1:237" s="53" customFormat="1" x14ac:dyDescent="0.45">
      <c r="A110" s="25" t="s">
        <v>102</v>
      </c>
      <c r="B110" s="52" t="s">
        <v>324</v>
      </c>
      <c r="C110" s="24" t="s">
        <v>23</v>
      </c>
      <c r="D110" s="51">
        <v>84.3</v>
      </c>
      <c r="E110" s="44"/>
      <c r="F110" s="42">
        <f t="shared" si="1"/>
        <v>0</v>
      </c>
      <c r="G110" s="20" t="s">
        <v>274</v>
      </c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/>
      <c r="EE110" s="22"/>
      <c r="EF110" s="22"/>
      <c r="EG110" s="22"/>
      <c r="EH110" s="22"/>
      <c r="EI110" s="22"/>
      <c r="EJ110" s="22"/>
      <c r="EK110" s="22"/>
      <c r="EL110" s="22"/>
      <c r="EM110" s="22"/>
      <c r="EN110" s="22"/>
      <c r="EO110" s="22"/>
      <c r="EP110" s="22"/>
      <c r="EQ110" s="22"/>
      <c r="ER110" s="22"/>
      <c r="ES110" s="22"/>
      <c r="ET110" s="22"/>
      <c r="EU110" s="22"/>
      <c r="EV110" s="22"/>
      <c r="EW110" s="22"/>
      <c r="EX110" s="22"/>
      <c r="EY110" s="22"/>
      <c r="EZ110" s="22"/>
      <c r="FA110" s="22"/>
      <c r="FB110" s="22"/>
      <c r="FC110" s="22"/>
      <c r="FD110" s="22"/>
      <c r="FE110" s="22"/>
      <c r="FF110" s="22"/>
      <c r="FG110" s="22"/>
      <c r="FH110" s="22"/>
      <c r="FI110" s="22"/>
      <c r="FJ110" s="22"/>
      <c r="FK110" s="22"/>
      <c r="FL110" s="22"/>
      <c r="FM110" s="22"/>
      <c r="FN110" s="22"/>
      <c r="FO110" s="22"/>
      <c r="FP110" s="22"/>
      <c r="FQ110" s="22"/>
      <c r="FR110" s="22"/>
      <c r="FS110" s="22"/>
      <c r="FT110" s="22"/>
      <c r="FU110" s="22"/>
      <c r="FV110" s="22"/>
      <c r="FW110" s="22"/>
      <c r="FX110" s="22"/>
      <c r="FY110" s="22"/>
      <c r="FZ110" s="22"/>
      <c r="GA110" s="22"/>
      <c r="GB110" s="22"/>
      <c r="GC110" s="22"/>
      <c r="GD110" s="22"/>
      <c r="GE110" s="22"/>
      <c r="GF110" s="22"/>
      <c r="GG110" s="22"/>
      <c r="GH110" s="22"/>
      <c r="GI110" s="22"/>
      <c r="GJ110" s="22"/>
      <c r="GK110" s="22"/>
      <c r="GL110" s="22"/>
      <c r="GM110" s="22"/>
      <c r="GN110" s="22"/>
      <c r="GO110" s="22"/>
      <c r="GP110" s="22"/>
      <c r="GQ110" s="22"/>
      <c r="GR110" s="22"/>
      <c r="GS110" s="22"/>
      <c r="GT110" s="22"/>
      <c r="GU110" s="22"/>
      <c r="GV110" s="22"/>
      <c r="GW110" s="22"/>
      <c r="GX110" s="22"/>
      <c r="GY110" s="22"/>
      <c r="GZ110" s="22"/>
      <c r="HA110" s="22"/>
      <c r="HB110" s="22"/>
      <c r="HC110" s="22"/>
      <c r="HD110" s="22"/>
      <c r="HE110" s="22"/>
      <c r="HF110" s="22"/>
      <c r="HG110" s="22"/>
      <c r="HH110" s="22"/>
      <c r="HI110" s="22"/>
      <c r="HJ110" s="22"/>
      <c r="HK110" s="22"/>
      <c r="HL110" s="22"/>
      <c r="HM110" s="22"/>
      <c r="HN110" s="22"/>
      <c r="HO110" s="22"/>
      <c r="HP110" s="22"/>
      <c r="HQ110" s="22"/>
      <c r="HR110" s="22"/>
      <c r="HS110" s="22"/>
      <c r="HT110" s="22"/>
      <c r="HU110" s="22"/>
      <c r="HV110" s="22"/>
      <c r="HW110" s="22"/>
      <c r="HX110" s="22"/>
      <c r="HY110" s="22"/>
    </row>
    <row r="111" spans="1:237" s="53" customFormat="1" x14ac:dyDescent="0.45">
      <c r="A111" s="25" t="s">
        <v>103</v>
      </c>
      <c r="B111" s="52" t="s">
        <v>125</v>
      </c>
      <c r="C111" s="24" t="s">
        <v>5</v>
      </c>
      <c r="D111" s="51">
        <v>1.59327</v>
      </c>
      <c r="E111" s="44"/>
      <c r="F111" s="42">
        <f t="shared" si="1"/>
        <v>0</v>
      </c>
      <c r="G111" s="20" t="s">
        <v>552</v>
      </c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2"/>
      <c r="BR111" s="22"/>
      <c r="BS111" s="22"/>
      <c r="BT111" s="22"/>
      <c r="BU111" s="22"/>
      <c r="BV111" s="22"/>
      <c r="BW111" s="22"/>
      <c r="BX111" s="22"/>
      <c r="BY111" s="22"/>
      <c r="BZ111" s="22"/>
      <c r="CA111" s="22"/>
      <c r="CB111" s="22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2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22"/>
      <c r="EZ111" s="22"/>
      <c r="FA111" s="22"/>
      <c r="FB111" s="22"/>
      <c r="FC111" s="22"/>
      <c r="FD111" s="22"/>
      <c r="FE111" s="22"/>
      <c r="FF111" s="22"/>
      <c r="FG111" s="22"/>
      <c r="FH111" s="22"/>
      <c r="FI111" s="22"/>
      <c r="FJ111" s="22"/>
      <c r="FK111" s="22"/>
      <c r="FL111" s="22"/>
      <c r="FM111" s="22"/>
      <c r="FN111" s="22"/>
      <c r="FO111" s="22"/>
      <c r="FP111" s="22"/>
      <c r="FQ111" s="22"/>
      <c r="FR111" s="22"/>
      <c r="FS111" s="22"/>
      <c r="FT111" s="22"/>
      <c r="FU111" s="22"/>
      <c r="FV111" s="22"/>
      <c r="FW111" s="22"/>
      <c r="FX111" s="22"/>
      <c r="FY111" s="22"/>
      <c r="FZ111" s="22"/>
      <c r="GA111" s="22"/>
      <c r="GB111" s="22"/>
      <c r="GC111" s="22"/>
      <c r="GD111" s="22"/>
      <c r="GE111" s="22"/>
      <c r="GF111" s="22"/>
      <c r="GG111" s="22"/>
      <c r="GH111" s="22"/>
      <c r="GI111" s="22"/>
      <c r="GJ111" s="22"/>
      <c r="GK111" s="22"/>
      <c r="GL111" s="22"/>
      <c r="GM111" s="22"/>
      <c r="GN111" s="22"/>
      <c r="GO111" s="22"/>
      <c r="GP111" s="22"/>
      <c r="GQ111" s="22"/>
      <c r="GR111" s="22"/>
      <c r="GS111" s="22"/>
      <c r="GT111" s="22"/>
      <c r="GU111" s="22"/>
      <c r="GV111" s="22"/>
      <c r="GW111" s="22"/>
      <c r="GX111" s="22"/>
      <c r="GY111" s="22"/>
      <c r="GZ111" s="22"/>
      <c r="HA111" s="22"/>
      <c r="HB111" s="22"/>
      <c r="HC111" s="22"/>
      <c r="HD111" s="22"/>
      <c r="HE111" s="22"/>
      <c r="HF111" s="22"/>
      <c r="HG111" s="22"/>
      <c r="HH111" s="22"/>
      <c r="HI111" s="22"/>
      <c r="HJ111" s="22"/>
      <c r="HK111" s="22"/>
      <c r="HL111" s="22"/>
      <c r="HM111" s="22"/>
      <c r="HN111" s="22"/>
      <c r="HO111" s="22"/>
      <c r="HP111" s="22"/>
      <c r="HQ111" s="22"/>
      <c r="HR111" s="22"/>
      <c r="HS111" s="22"/>
      <c r="HT111" s="22"/>
      <c r="HU111" s="22"/>
      <c r="HV111" s="22"/>
      <c r="HW111" s="22"/>
      <c r="HX111" s="22"/>
      <c r="HY111" s="22"/>
    </row>
    <row r="112" spans="1:237" s="53" customFormat="1" ht="16.5" x14ac:dyDescent="0.45">
      <c r="A112" s="1" t="s">
        <v>104</v>
      </c>
      <c r="B112" s="52" t="s">
        <v>325</v>
      </c>
      <c r="C112" s="24" t="s">
        <v>551</v>
      </c>
      <c r="D112" s="51">
        <v>2.15</v>
      </c>
      <c r="E112" s="44"/>
      <c r="F112" s="42">
        <f t="shared" si="1"/>
        <v>0</v>
      </c>
      <c r="G112" s="20" t="s">
        <v>274</v>
      </c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2"/>
      <c r="CK112" s="22"/>
      <c r="CL112" s="22"/>
      <c r="CM112" s="22"/>
      <c r="CN112" s="22"/>
      <c r="CO112" s="22"/>
      <c r="CP112" s="22"/>
      <c r="CQ112" s="22"/>
      <c r="CR112" s="22"/>
      <c r="CS112" s="22"/>
      <c r="CT112" s="22"/>
      <c r="CU112" s="22"/>
      <c r="CV112" s="22"/>
      <c r="CW112" s="22"/>
      <c r="CX112" s="22"/>
      <c r="CY112" s="22"/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22"/>
      <c r="DU112" s="22"/>
      <c r="DV112" s="22"/>
      <c r="DW112" s="22"/>
      <c r="DX112" s="22"/>
      <c r="DY112" s="22"/>
      <c r="DZ112" s="22"/>
      <c r="EA112" s="22"/>
      <c r="EB112" s="22"/>
      <c r="EC112" s="22"/>
      <c r="ED112" s="22"/>
      <c r="EE112" s="22"/>
      <c r="EF112" s="22"/>
      <c r="EG112" s="22"/>
      <c r="EH112" s="22"/>
      <c r="EI112" s="22"/>
      <c r="EJ112" s="22"/>
      <c r="EK112" s="22"/>
      <c r="EL112" s="22"/>
      <c r="EM112" s="22"/>
      <c r="EN112" s="22"/>
      <c r="EO112" s="22"/>
      <c r="EP112" s="22"/>
      <c r="EQ112" s="22"/>
      <c r="ER112" s="22"/>
      <c r="ES112" s="22"/>
      <c r="ET112" s="22"/>
      <c r="EU112" s="22"/>
      <c r="EV112" s="22"/>
      <c r="EW112" s="22"/>
      <c r="EX112" s="22"/>
      <c r="EY112" s="22"/>
      <c r="EZ112" s="22"/>
      <c r="FA112" s="22"/>
      <c r="FB112" s="22"/>
      <c r="FC112" s="22"/>
      <c r="FD112" s="22"/>
      <c r="FE112" s="22"/>
      <c r="FF112" s="22"/>
      <c r="FG112" s="22"/>
      <c r="FH112" s="22"/>
      <c r="FI112" s="22"/>
      <c r="FJ112" s="22"/>
      <c r="FK112" s="22"/>
      <c r="FL112" s="22"/>
      <c r="FM112" s="22"/>
      <c r="FN112" s="22"/>
      <c r="FO112" s="22"/>
      <c r="FP112" s="22"/>
      <c r="FQ112" s="22"/>
      <c r="FR112" s="22"/>
      <c r="FS112" s="22"/>
      <c r="FT112" s="22"/>
      <c r="FU112" s="22"/>
      <c r="FV112" s="22"/>
      <c r="FW112" s="22"/>
      <c r="FX112" s="22"/>
      <c r="FY112" s="22"/>
      <c r="FZ112" s="22"/>
      <c r="GA112" s="22"/>
      <c r="GB112" s="22"/>
      <c r="GC112" s="22"/>
      <c r="GD112" s="22"/>
      <c r="GE112" s="22"/>
      <c r="GF112" s="22"/>
      <c r="GG112" s="22"/>
      <c r="GH112" s="22"/>
      <c r="GI112" s="22"/>
      <c r="GJ112" s="22"/>
      <c r="GK112" s="22"/>
      <c r="GL112" s="22"/>
      <c r="GM112" s="22"/>
      <c r="GN112" s="22"/>
      <c r="GO112" s="22"/>
      <c r="GP112" s="22"/>
      <c r="GQ112" s="22"/>
      <c r="GR112" s="22"/>
      <c r="GS112" s="22"/>
      <c r="GT112" s="22"/>
      <c r="GU112" s="22"/>
      <c r="GV112" s="22"/>
      <c r="GW112" s="22"/>
      <c r="GX112" s="22"/>
      <c r="GY112" s="22"/>
      <c r="GZ112" s="22"/>
      <c r="HA112" s="22"/>
      <c r="HB112" s="22"/>
      <c r="HC112" s="22"/>
      <c r="HD112" s="22"/>
      <c r="HE112" s="22"/>
      <c r="HF112" s="22"/>
      <c r="HG112" s="22"/>
      <c r="HH112" s="22"/>
      <c r="HI112" s="22"/>
      <c r="HJ112" s="22"/>
      <c r="HK112" s="22"/>
      <c r="HL112" s="22"/>
      <c r="HM112" s="22"/>
      <c r="HN112" s="22"/>
      <c r="HO112" s="22"/>
      <c r="HP112" s="22"/>
      <c r="HQ112" s="22"/>
      <c r="HR112" s="22"/>
      <c r="HS112" s="22"/>
      <c r="HT112" s="22"/>
      <c r="HU112" s="22"/>
      <c r="HV112" s="22"/>
      <c r="HW112" s="22"/>
      <c r="HX112" s="22"/>
      <c r="HY112" s="22"/>
      <c r="HZ112" s="22"/>
      <c r="IA112" s="22"/>
      <c r="IB112" s="22"/>
      <c r="IC112" s="22"/>
    </row>
    <row r="113" spans="1:237" s="53" customFormat="1" x14ac:dyDescent="0.45">
      <c r="A113" s="1" t="s">
        <v>146</v>
      </c>
      <c r="B113" s="52" t="s">
        <v>127</v>
      </c>
      <c r="C113" s="24" t="s">
        <v>5</v>
      </c>
      <c r="D113" s="51">
        <v>3.8269999999999998E-2</v>
      </c>
      <c r="E113" s="44"/>
      <c r="F113" s="42">
        <f t="shared" si="1"/>
        <v>0</v>
      </c>
      <c r="G113" s="20" t="s">
        <v>552</v>
      </c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2"/>
      <c r="CC113" s="22"/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22"/>
      <c r="CP113" s="22"/>
      <c r="CQ113" s="22"/>
      <c r="CR113" s="22"/>
      <c r="CS113" s="22"/>
      <c r="CT113" s="22"/>
      <c r="CU113" s="22"/>
      <c r="CV113" s="22"/>
      <c r="CW113" s="22"/>
      <c r="CX113" s="22"/>
      <c r="CY113" s="22"/>
      <c r="CZ113" s="22"/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22"/>
      <c r="DU113" s="22"/>
      <c r="DV113" s="22"/>
      <c r="DW113" s="22"/>
      <c r="DX113" s="22"/>
      <c r="DY113" s="22"/>
      <c r="DZ113" s="22"/>
      <c r="EA113" s="22"/>
      <c r="EB113" s="22"/>
      <c r="EC113" s="22"/>
      <c r="ED113" s="22"/>
      <c r="EE113" s="22"/>
      <c r="EF113" s="22"/>
      <c r="EG113" s="22"/>
      <c r="EH113" s="22"/>
      <c r="EI113" s="22"/>
      <c r="EJ113" s="22"/>
      <c r="EK113" s="22"/>
      <c r="EL113" s="22"/>
      <c r="EM113" s="22"/>
      <c r="EN113" s="22"/>
      <c r="EO113" s="22"/>
      <c r="EP113" s="22"/>
      <c r="EQ113" s="22"/>
      <c r="ER113" s="22"/>
      <c r="ES113" s="22"/>
      <c r="ET113" s="22"/>
      <c r="EU113" s="22"/>
      <c r="EV113" s="22"/>
      <c r="EW113" s="22"/>
      <c r="EX113" s="22"/>
      <c r="EY113" s="22"/>
      <c r="EZ113" s="22"/>
      <c r="FA113" s="22"/>
      <c r="FB113" s="22"/>
      <c r="FC113" s="22"/>
      <c r="FD113" s="22"/>
      <c r="FE113" s="22"/>
      <c r="FF113" s="22"/>
      <c r="FG113" s="22"/>
      <c r="FH113" s="22"/>
      <c r="FI113" s="22"/>
      <c r="FJ113" s="22"/>
      <c r="FK113" s="22"/>
      <c r="FL113" s="22"/>
      <c r="FM113" s="22"/>
      <c r="FN113" s="22"/>
      <c r="FO113" s="22"/>
      <c r="FP113" s="22"/>
      <c r="FQ113" s="22"/>
      <c r="FR113" s="22"/>
      <c r="FS113" s="22"/>
      <c r="FT113" s="22"/>
      <c r="FU113" s="22"/>
      <c r="FV113" s="22"/>
      <c r="FW113" s="22"/>
      <c r="FX113" s="22"/>
      <c r="FY113" s="22"/>
      <c r="FZ113" s="22"/>
      <c r="GA113" s="22"/>
      <c r="GB113" s="22"/>
      <c r="GC113" s="22"/>
      <c r="GD113" s="22"/>
      <c r="GE113" s="22"/>
      <c r="GF113" s="22"/>
      <c r="GG113" s="22"/>
      <c r="GH113" s="22"/>
      <c r="GI113" s="22"/>
      <c r="GJ113" s="22"/>
      <c r="GK113" s="22"/>
      <c r="GL113" s="22"/>
      <c r="GM113" s="22"/>
      <c r="GN113" s="22"/>
      <c r="GO113" s="22"/>
      <c r="GP113" s="22"/>
      <c r="GQ113" s="22"/>
      <c r="GR113" s="22"/>
      <c r="GS113" s="22"/>
      <c r="GT113" s="22"/>
      <c r="GU113" s="22"/>
      <c r="GV113" s="22"/>
      <c r="GW113" s="22"/>
      <c r="GX113" s="22"/>
      <c r="GY113" s="22"/>
      <c r="GZ113" s="22"/>
      <c r="HA113" s="22"/>
      <c r="HB113" s="22"/>
      <c r="HC113" s="22"/>
      <c r="HD113" s="22"/>
      <c r="HE113" s="22"/>
      <c r="HF113" s="22"/>
      <c r="HG113" s="22"/>
      <c r="HH113" s="22"/>
      <c r="HI113" s="22"/>
      <c r="HJ113" s="22"/>
      <c r="HK113" s="22"/>
      <c r="HL113" s="22"/>
      <c r="HM113" s="22"/>
      <c r="HN113" s="22"/>
      <c r="HO113" s="22"/>
      <c r="HP113" s="22"/>
      <c r="HQ113" s="22"/>
      <c r="HR113" s="22"/>
      <c r="HS113" s="22"/>
      <c r="HT113" s="22"/>
      <c r="HU113" s="22"/>
      <c r="HV113" s="22"/>
      <c r="HW113" s="22"/>
      <c r="HX113" s="22"/>
      <c r="HY113" s="22"/>
      <c r="HZ113" s="22"/>
      <c r="IA113" s="22"/>
      <c r="IB113" s="22"/>
      <c r="IC113" s="22"/>
    </row>
    <row r="114" spans="1:237" s="53" customFormat="1" ht="16.5" x14ac:dyDescent="0.45">
      <c r="A114" s="1" t="s">
        <v>58</v>
      </c>
      <c r="B114" s="52" t="s">
        <v>145</v>
      </c>
      <c r="C114" s="24" t="s">
        <v>551</v>
      </c>
      <c r="D114" s="51">
        <v>2.15</v>
      </c>
      <c r="E114" s="44"/>
      <c r="F114" s="42">
        <f t="shared" si="1"/>
        <v>0</v>
      </c>
      <c r="G114" s="20" t="s">
        <v>274</v>
      </c>
    </row>
    <row r="115" spans="1:237" s="80" customFormat="1" x14ac:dyDescent="0.45">
      <c r="A115" s="1" t="s">
        <v>85</v>
      </c>
      <c r="B115" s="79" t="s">
        <v>326</v>
      </c>
      <c r="C115" s="24" t="s">
        <v>13</v>
      </c>
      <c r="D115" s="51">
        <v>1.2899999999999998</v>
      </c>
      <c r="E115" s="44"/>
      <c r="F115" s="42">
        <f t="shared" si="1"/>
        <v>0</v>
      </c>
      <c r="G115" s="20" t="s">
        <v>552</v>
      </c>
    </row>
    <row r="116" spans="1:237" s="81" customFormat="1" x14ac:dyDescent="0.45">
      <c r="A116" s="25" t="s">
        <v>105</v>
      </c>
      <c r="B116" s="52" t="s">
        <v>327</v>
      </c>
      <c r="C116" s="24" t="s">
        <v>23</v>
      </c>
      <c r="D116" s="51">
        <v>31</v>
      </c>
      <c r="E116" s="44"/>
      <c r="F116" s="42">
        <f t="shared" si="1"/>
        <v>0</v>
      </c>
      <c r="G116" s="20" t="s">
        <v>274</v>
      </c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  <c r="AR116" s="26"/>
      <c r="AS116" s="26"/>
      <c r="AT116" s="26"/>
      <c r="AU116" s="26"/>
      <c r="AV116" s="26"/>
      <c r="AW116" s="26"/>
      <c r="AX116" s="26"/>
      <c r="AY116" s="26"/>
      <c r="AZ116" s="26"/>
      <c r="BA116" s="26"/>
      <c r="BB116" s="26"/>
      <c r="BC116" s="26"/>
      <c r="BD116" s="26"/>
      <c r="BE116" s="26"/>
      <c r="BF116" s="26"/>
      <c r="BG116" s="26"/>
      <c r="BH116" s="26"/>
      <c r="BI116" s="26"/>
      <c r="BJ116" s="26"/>
      <c r="BK116" s="26"/>
      <c r="BL116" s="26"/>
      <c r="BM116" s="26"/>
      <c r="BN116" s="26"/>
      <c r="BO116" s="26"/>
      <c r="BP116" s="26"/>
      <c r="BQ116" s="26"/>
      <c r="BR116" s="26"/>
      <c r="BS116" s="26"/>
      <c r="BT116" s="26"/>
      <c r="BU116" s="26"/>
      <c r="BV116" s="26"/>
      <c r="BW116" s="26"/>
      <c r="BX116" s="26"/>
      <c r="BY116" s="26"/>
      <c r="BZ116" s="26"/>
      <c r="CA116" s="26"/>
      <c r="CB116" s="26"/>
      <c r="CC116" s="26"/>
      <c r="CD116" s="26"/>
      <c r="CE116" s="26"/>
      <c r="CF116" s="26"/>
      <c r="CG116" s="26"/>
      <c r="CH116" s="26"/>
      <c r="CI116" s="26"/>
      <c r="CJ116" s="26"/>
      <c r="CK116" s="26"/>
      <c r="CL116" s="26"/>
      <c r="CM116" s="26"/>
      <c r="CN116" s="26"/>
      <c r="CO116" s="26"/>
      <c r="CP116" s="26"/>
      <c r="CQ116" s="26"/>
      <c r="CR116" s="26"/>
      <c r="CS116" s="26"/>
      <c r="CT116" s="26"/>
      <c r="CU116" s="26"/>
      <c r="CV116" s="26"/>
      <c r="CW116" s="26"/>
      <c r="CX116" s="26"/>
      <c r="CY116" s="26"/>
      <c r="CZ116" s="26"/>
      <c r="DA116" s="26"/>
      <c r="DB116" s="26"/>
      <c r="DC116" s="26"/>
      <c r="DD116" s="26"/>
      <c r="DE116" s="26"/>
      <c r="DF116" s="26"/>
      <c r="DG116" s="26"/>
      <c r="DH116" s="26"/>
      <c r="DI116" s="26"/>
      <c r="DJ116" s="26"/>
      <c r="DK116" s="26"/>
      <c r="DL116" s="26"/>
      <c r="DM116" s="26"/>
      <c r="DN116" s="26"/>
      <c r="DO116" s="26"/>
      <c r="DP116" s="26"/>
      <c r="DQ116" s="26"/>
      <c r="DR116" s="26"/>
      <c r="DS116" s="26"/>
      <c r="DT116" s="26"/>
      <c r="DU116" s="26"/>
      <c r="DV116" s="26"/>
      <c r="DW116" s="26"/>
      <c r="DX116" s="26"/>
      <c r="DY116" s="26"/>
      <c r="DZ116" s="26"/>
      <c r="EA116" s="26"/>
      <c r="EB116" s="26"/>
      <c r="EC116" s="26"/>
      <c r="ED116" s="26"/>
      <c r="EE116" s="26"/>
      <c r="EF116" s="26"/>
      <c r="EG116" s="26"/>
      <c r="EH116" s="26"/>
      <c r="EI116" s="26"/>
      <c r="EJ116" s="26"/>
      <c r="EK116" s="26"/>
      <c r="EL116" s="26"/>
      <c r="EM116" s="26"/>
      <c r="EN116" s="26"/>
      <c r="EO116" s="26"/>
      <c r="EP116" s="26"/>
      <c r="EQ116" s="26"/>
      <c r="ER116" s="26"/>
      <c r="ES116" s="26"/>
      <c r="ET116" s="26"/>
      <c r="EU116" s="26"/>
      <c r="EV116" s="26"/>
      <c r="EW116" s="26"/>
      <c r="EX116" s="26"/>
      <c r="EY116" s="26"/>
      <c r="EZ116" s="26"/>
      <c r="FA116" s="26"/>
      <c r="FB116" s="26"/>
      <c r="FC116" s="26"/>
      <c r="FD116" s="26"/>
      <c r="FE116" s="26"/>
      <c r="FF116" s="26"/>
      <c r="FG116" s="26"/>
      <c r="FH116" s="26"/>
      <c r="FI116" s="26"/>
      <c r="FJ116" s="26"/>
      <c r="FK116" s="26"/>
      <c r="FL116" s="26"/>
      <c r="FM116" s="26"/>
      <c r="FN116" s="26"/>
      <c r="FO116" s="26"/>
      <c r="FP116" s="26"/>
      <c r="FQ116" s="26"/>
      <c r="FR116" s="26"/>
      <c r="FS116" s="26"/>
      <c r="FT116" s="26"/>
      <c r="FU116" s="26"/>
      <c r="FV116" s="26"/>
      <c r="FW116" s="26"/>
      <c r="FX116" s="26"/>
      <c r="FY116" s="26"/>
      <c r="FZ116" s="26"/>
      <c r="GA116" s="26"/>
      <c r="GB116" s="26"/>
      <c r="GC116" s="26"/>
      <c r="GD116" s="26"/>
      <c r="GE116" s="26"/>
      <c r="GF116" s="26"/>
      <c r="GG116" s="26"/>
      <c r="GH116" s="26"/>
      <c r="GI116" s="26"/>
      <c r="GJ116" s="26"/>
      <c r="GK116" s="26"/>
      <c r="GL116" s="26"/>
      <c r="GM116" s="26"/>
      <c r="GN116" s="26"/>
      <c r="GO116" s="26"/>
      <c r="GP116" s="26"/>
      <c r="GQ116" s="26"/>
      <c r="GR116" s="26"/>
      <c r="GS116" s="26"/>
      <c r="GT116" s="26"/>
      <c r="GU116" s="26"/>
      <c r="GV116" s="26"/>
      <c r="GW116" s="26"/>
      <c r="GX116" s="26"/>
      <c r="GY116" s="26"/>
      <c r="GZ116" s="26"/>
      <c r="HA116" s="26"/>
      <c r="HB116" s="26"/>
      <c r="HC116" s="26"/>
      <c r="HD116" s="26"/>
      <c r="HE116" s="26"/>
      <c r="HF116" s="26"/>
      <c r="HG116" s="26"/>
      <c r="HH116" s="26"/>
      <c r="HI116" s="26"/>
      <c r="HJ116" s="26"/>
      <c r="HK116" s="26"/>
    </row>
    <row r="117" spans="1:237" s="81" customFormat="1" x14ac:dyDescent="0.45">
      <c r="A117" s="25" t="s">
        <v>86</v>
      </c>
      <c r="B117" s="52" t="s">
        <v>319</v>
      </c>
      <c r="C117" s="24" t="s">
        <v>23</v>
      </c>
      <c r="D117" s="51">
        <v>31.93</v>
      </c>
      <c r="E117" s="44"/>
      <c r="F117" s="42">
        <f t="shared" si="1"/>
        <v>0</v>
      </c>
      <c r="G117" s="20" t="s">
        <v>552</v>
      </c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6"/>
      <c r="AT117" s="26"/>
      <c r="AU117" s="26"/>
      <c r="AV117" s="26"/>
      <c r="AW117" s="26"/>
      <c r="AX117" s="26"/>
      <c r="AY117" s="26"/>
      <c r="AZ117" s="26"/>
      <c r="BA117" s="26"/>
      <c r="BB117" s="26"/>
      <c r="BC117" s="26"/>
      <c r="BD117" s="26"/>
      <c r="BE117" s="26"/>
      <c r="BF117" s="26"/>
      <c r="BG117" s="26"/>
      <c r="BH117" s="26"/>
      <c r="BI117" s="26"/>
      <c r="BJ117" s="26"/>
      <c r="BK117" s="26"/>
      <c r="BL117" s="26"/>
      <c r="BM117" s="26"/>
      <c r="BN117" s="26"/>
      <c r="BO117" s="26"/>
      <c r="BP117" s="26"/>
      <c r="BQ117" s="26"/>
      <c r="BR117" s="26"/>
      <c r="BS117" s="26"/>
      <c r="BT117" s="26"/>
      <c r="BU117" s="26"/>
      <c r="BV117" s="26"/>
      <c r="BW117" s="26"/>
      <c r="BX117" s="26"/>
      <c r="BY117" s="26"/>
      <c r="BZ117" s="26"/>
      <c r="CA117" s="26"/>
      <c r="CB117" s="26"/>
      <c r="CC117" s="26"/>
      <c r="CD117" s="26"/>
      <c r="CE117" s="26"/>
      <c r="CF117" s="26"/>
      <c r="CG117" s="26"/>
      <c r="CH117" s="26"/>
      <c r="CI117" s="26"/>
      <c r="CJ117" s="26"/>
      <c r="CK117" s="26"/>
      <c r="CL117" s="26"/>
      <c r="CM117" s="26"/>
      <c r="CN117" s="26"/>
      <c r="CO117" s="26"/>
      <c r="CP117" s="26"/>
      <c r="CQ117" s="26"/>
      <c r="CR117" s="26"/>
      <c r="CS117" s="26"/>
      <c r="CT117" s="26"/>
      <c r="CU117" s="26"/>
      <c r="CV117" s="26"/>
      <c r="CW117" s="26"/>
      <c r="CX117" s="26"/>
      <c r="CY117" s="26"/>
      <c r="CZ117" s="26"/>
      <c r="DA117" s="26"/>
      <c r="DB117" s="26"/>
      <c r="DC117" s="26"/>
      <c r="DD117" s="26"/>
      <c r="DE117" s="26"/>
      <c r="DF117" s="26"/>
      <c r="DG117" s="26"/>
      <c r="DH117" s="26"/>
      <c r="DI117" s="26"/>
      <c r="DJ117" s="26"/>
      <c r="DK117" s="26"/>
      <c r="DL117" s="26"/>
      <c r="DM117" s="26"/>
      <c r="DN117" s="26"/>
      <c r="DO117" s="26"/>
      <c r="DP117" s="26"/>
      <c r="DQ117" s="26"/>
      <c r="DR117" s="26"/>
      <c r="DS117" s="26"/>
      <c r="DT117" s="26"/>
      <c r="DU117" s="26"/>
      <c r="DV117" s="26"/>
      <c r="DW117" s="26"/>
      <c r="DX117" s="26"/>
      <c r="DY117" s="26"/>
      <c r="DZ117" s="26"/>
      <c r="EA117" s="26"/>
      <c r="EB117" s="26"/>
      <c r="EC117" s="26"/>
      <c r="ED117" s="26"/>
      <c r="EE117" s="26"/>
      <c r="EF117" s="26"/>
      <c r="EG117" s="26"/>
      <c r="EH117" s="26"/>
      <c r="EI117" s="26"/>
      <c r="EJ117" s="26"/>
      <c r="EK117" s="26"/>
      <c r="EL117" s="26"/>
      <c r="EM117" s="26"/>
      <c r="EN117" s="26"/>
      <c r="EO117" s="26"/>
      <c r="EP117" s="26"/>
      <c r="EQ117" s="26"/>
      <c r="ER117" s="26"/>
      <c r="ES117" s="26"/>
      <c r="ET117" s="26"/>
      <c r="EU117" s="26"/>
      <c r="EV117" s="26"/>
      <c r="EW117" s="26"/>
      <c r="EX117" s="26"/>
      <c r="EY117" s="26"/>
      <c r="EZ117" s="26"/>
      <c r="FA117" s="26"/>
      <c r="FB117" s="26"/>
      <c r="FC117" s="26"/>
      <c r="FD117" s="26"/>
      <c r="FE117" s="26"/>
      <c r="FF117" s="26"/>
      <c r="FG117" s="26"/>
      <c r="FH117" s="26"/>
      <c r="FI117" s="26"/>
      <c r="FJ117" s="26"/>
      <c r="FK117" s="26"/>
      <c r="FL117" s="26"/>
      <c r="FM117" s="26"/>
      <c r="FN117" s="26"/>
      <c r="FO117" s="26"/>
      <c r="FP117" s="26"/>
      <c r="FQ117" s="26"/>
      <c r="FR117" s="26"/>
      <c r="FS117" s="26"/>
      <c r="FT117" s="26"/>
      <c r="FU117" s="26"/>
      <c r="FV117" s="26"/>
      <c r="FW117" s="26"/>
      <c r="FX117" s="26"/>
      <c r="FY117" s="26"/>
      <c r="FZ117" s="26"/>
      <c r="GA117" s="26"/>
      <c r="GB117" s="26"/>
      <c r="GC117" s="26"/>
      <c r="GD117" s="26"/>
      <c r="GE117" s="26"/>
      <c r="GF117" s="26"/>
      <c r="GG117" s="26"/>
      <c r="GH117" s="26"/>
      <c r="GI117" s="26"/>
      <c r="GJ117" s="26"/>
      <c r="GK117" s="26"/>
      <c r="GL117" s="26"/>
      <c r="GM117" s="26"/>
      <c r="GN117" s="26"/>
      <c r="GO117" s="26"/>
      <c r="GP117" s="26"/>
      <c r="GQ117" s="26"/>
      <c r="GR117" s="26"/>
      <c r="GS117" s="26"/>
      <c r="GT117" s="26"/>
      <c r="GU117" s="26"/>
      <c r="GV117" s="26"/>
      <c r="GW117" s="26"/>
      <c r="GX117" s="26"/>
      <c r="GY117" s="26"/>
      <c r="GZ117" s="26"/>
      <c r="HA117" s="26"/>
      <c r="HB117" s="26"/>
      <c r="HC117" s="26"/>
      <c r="HD117" s="26"/>
      <c r="HE117" s="26"/>
      <c r="HF117" s="26"/>
      <c r="HG117" s="26"/>
      <c r="HH117" s="26"/>
      <c r="HI117" s="26"/>
      <c r="HJ117" s="26"/>
      <c r="HK117" s="26"/>
    </row>
    <row r="118" spans="1:237" s="63" customFormat="1" x14ac:dyDescent="0.45">
      <c r="A118" s="60" t="s">
        <v>230</v>
      </c>
      <c r="B118" s="64" t="s">
        <v>147</v>
      </c>
      <c r="C118" s="62" t="s">
        <v>13</v>
      </c>
      <c r="D118" s="51">
        <v>2.1</v>
      </c>
      <c r="E118" s="44"/>
      <c r="F118" s="42">
        <f t="shared" si="1"/>
        <v>0</v>
      </c>
      <c r="G118" s="20" t="s">
        <v>552</v>
      </c>
    </row>
    <row r="119" spans="1:237" s="63" customFormat="1" x14ac:dyDescent="0.45">
      <c r="A119" s="60" t="s">
        <v>231</v>
      </c>
      <c r="B119" s="64" t="s">
        <v>148</v>
      </c>
      <c r="C119" s="62" t="s">
        <v>12</v>
      </c>
      <c r="D119" s="51">
        <v>135</v>
      </c>
      <c r="E119" s="44"/>
      <c r="F119" s="42">
        <f t="shared" si="1"/>
        <v>0</v>
      </c>
      <c r="G119" s="20" t="s">
        <v>552</v>
      </c>
    </row>
    <row r="120" spans="1:237" s="81" customFormat="1" x14ac:dyDescent="0.45">
      <c r="A120" s="25" t="s">
        <v>106</v>
      </c>
      <c r="B120" s="52" t="s">
        <v>328</v>
      </c>
      <c r="C120" s="24" t="s">
        <v>23</v>
      </c>
      <c r="D120" s="51">
        <v>31</v>
      </c>
      <c r="E120" s="44"/>
      <c r="F120" s="42">
        <f t="shared" si="1"/>
        <v>0</v>
      </c>
      <c r="G120" s="20" t="s">
        <v>274</v>
      </c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  <c r="BK120" s="26"/>
      <c r="BL120" s="26"/>
      <c r="BM120" s="26"/>
      <c r="BN120" s="26"/>
      <c r="BO120" s="26"/>
      <c r="BP120" s="26"/>
      <c r="BQ120" s="26"/>
      <c r="BR120" s="26"/>
      <c r="BS120" s="26"/>
      <c r="BT120" s="26"/>
      <c r="BU120" s="26"/>
      <c r="BV120" s="26"/>
      <c r="BW120" s="26"/>
      <c r="BX120" s="26"/>
      <c r="BY120" s="26"/>
      <c r="BZ120" s="26"/>
      <c r="CA120" s="26"/>
      <c r="CB120" s="26"/>
      <c r="CC120" s="26"/>
      <c r="CD120" s="26"/>
      <c r="CE120" s="26"/>
      <c r="CF120" s="26"/>
      <c r="CG120" s="26"/>
      <c r="CH120" s="26"/>
      <c r="CI120" s="26"/>
      <c r="CJ120" s="26"/>
      <c r="CK120" s="26"/>
      <c r="CL120" s="26"/>
      <c r="CM120" s="26"/>
      <c r="CN120" s="26"/>
      <c r="CO120" s="26"/>
      <c r="CP120" s="26"/>
      <c r="CQ120" s="26"/>
      <c r="CR120" s="26"/>
      <c r="CS120" s="26"/>
      <c r="CT120" s="26"/>
      <c r="CU120" s="26"/>
      <c r="CV120" s="26"/>
      <c r="CW120" s="26"/>
      <c r="CX120" s="26"/>
      <c r="CY120" s="26"/>
      <c r="CZ120" s="26"/>
      <c r="DA120" s="26"/>
      <c r="DB120" s="26"/>
      <c r="DC120" s="26"/>
      <c r="DD120" s="26"/>
      <c r="DE120" s="26"/>
      <c r="DF120" s="26"/>
      <c r="DG120" s="26"/>
      <c r="DH120" s="26"/>
      <c r="DI120" s="26"/>
      <c r="DJ120" s="26"/>
      <c r="DK120" s="26"/>
      <c r="DL120" s="26"/>
      <c r="DM120" s="26"/>
      <c r="DN120" s="26"/>
      <c r="DO120" s="26"/>
      <c r="DP120" s="26"/>
      <c r="DQ120" s="26"/>
      <c r="DR120" s="26"/>
      <c r="DS120" s="26"/>
      <c r="DT120" s="26"/>
      <c r="DU120" s="26"/>
      <c r="DV120" s="26"/>
      <c r="DW120" s="26"/>
      <c r="DX120" s="26"/>
      <c r="DY120" s="26"/>
      <c r="DZ120" s="26"/>
      <c r="EA120" s="26"/>
      <c r="EB120" s="26"/>
      <c r="EC120" s="26"/>
      <c r="ED120" s="26"/>
      <c r="EE120" s="26"/>
      <c r="EF120" s="26"/>
      <c r="EG120" s="26"/>
      <c r="EH120" s="26"/>
      <c r="EI120" s="26"/>
      <c r="EJ120" s="26"/>
      <c r="EK120" s="26"/>
      <c r="EL120" s="26"/>
      <c r="EM120" s="26"/>
      <c r="EN120" s="26"/>
      <c r="EO120" s="26"/>
      <c r="EP120" s="26"/>
      <c r="EQ120" s="26"/>
      <c r="ER120" s="26"/>
      <c r="ES120" s="26"/>
      <c r="ET120" s="26"/>
      <c r="EU120" s="26"/>
      <c r="EV120" s="26"/>
      <c r="EW120" s="26"/>
      <c r="EX120" s="26"/>
      <c r="EY120" s="26"/>
      <c r="EZ120" s="26"/>
      <c r="FA120" s="26"/>
      <c r="FB120" s="26"/>
      <c r="FC120" s="26"/>
      <c r="FD120" s="26"/>
      <c r="FE120" s="26"/>
      <c r="FF120" s="26"/>
      <c r="FG120" s="26"/>
      <c r="FH120" s="26"/>
      <c r="FI120" s="26"/>
      <c r="FJ120" s="26"/>
      <c r="FK120" s="26"/>
      <c r="FL120" s="26"/>
      <c r="FM120" s="26"/>
      <c r="FN120" s="26"/>
      <c r="FO120" s="26"/>
      <c r="FP120" s="26"/>
      <c r="FQ120" s="26"/>
      <c r="FR120" s="26"/>
      <c r="FS120" s="26"/>
      <c r="FT120" s="26"/>
      <c r="FU120" s="26"/>
      <c r="FV120" s="26"/>
      <c r="FW120" s="26"/>
      <c r="FX120" s="26"/>
      <c r="FY120" s="26"/>
      <c r="FZ120" s="26"/>
      <c r="GA120" s="26"/>
      <c r="GB120" s="26"/>
      <c r="GC120" s="26"/>
      <c r="GD120" s="26"/>
      <c r="GE120" s="26"/>
      <c r="GF120" s="26"/>
      <c r="GG120" s="26"/>
      <c r="GH120" s="26"/>
      <c r="GI120" s="26"/>
      <c r="GJ120" s="26"/>
      <c r="GK120" s="26"/>
      <c r="GL120" s="26"/>
      <c r="GM120" s="26"/>
      <c r="GN120" s="26"/>
      <c r="GO120" s="26"/>
      <c r="GP120" s="26"/>
      <c r="GQ120" s="26"/>
      <c r="GR120" s="26"/>
      <c r="GS120" s="26"/>
      <c r="GT120" s="26"/>
      <c r="GU120" s="26"/>
      <c r="GV120" s="26"/>
      <c r="GW120" s="26"/>
      <c r="GX120" s="26"/>
      <c r="GY120" s="26"/>
      <c r="GZ120" s="26"/>
      <c r="HA120" s="26"/>
      <c r="HB120" s="26"/>
      <c r="HC120" s="26"/>
      <c r="HD120" s="26"/>
      <c r="HE120" s="26"/>
      <c r="HF120" s="26"/>
      <c r="HG120" s="26"/>
      <c r="HH120" s="26"/>
      <c r="HI120" s="26"/>
      <c r="HJ120" s="26"/>
      <c r="HK120" s="26"/>
    </row>
    <row r="121" spans="1:237" s="81" customFormat="1" x14ac:dyDescent="0.45">
      <c r="A121" s="25" t="s">
        <v>87</v>
      </c>
      <c r="B121" s="52" t="s">
        <v>329</v>
      </c>
      <c r="C121" s="24" t="s">
        <v>5</v>
      </c>
      <c r="D121" s="51">
        <v>2.6055500000000005</v>
      </c>
      <c r="E121" s="44"/>
      <c r="F121" s="42">
        <f t="shared" si="1"/>
        <v>0</v>
      </c>
      <c r="G121" s="20" t="s">
        <v>552</v>
      </c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26"/>
      <c r="BK121" s="26"/>
      <c r="BL121" s="26"/>
      <c r="BM121" s="26"/>
      <c r="BN121" s="26"/>
      <c r="BO121" s="26"/>
      <c r="BP121" s="26"/>
      <c r="BQ121" s="26"/>
      <c r="BR121" s="26"/>
      <c r="BS121" s="26"/>
      <c r="BT121" s="26"/>
      <c r="BU121" s="26"/>
      <c r="BV121" s="26"/>
      <c r="BW121" s="26"/>
      <c r="BX121" s="26"/>
      <c r="BY121" s="26"/>
      <c r="BZ121" s="26"/>
      <c r="CA121" s="26"/>
      <c r="CB121" s="26"/>
      <c r="CC121" s="26"/>
      <c r="CD121" s="26"/>
      <c r="CE121" s="26"/>
      <c r="CF121" s="26"/>
      <c r="CG121" s="26"/>
      <c r="CH121" s="26"/>
      <c r="CI121" s="26"/>
      <c r="CJ121" s="26"/>
      <c r="CK121" s="26"/>
      <c r="CL121" s="26"/>
      <c r="CM121" s="26"/>
      <c r="CN121" s="26"/>
      <c r="CO121" s="26"/>
      <c r="CP121" s="26"/>
      <c r="CQ121" s="26"/>
      <c r="CR121" s="26"/>
      <c r="CS121" s="26"/>
      <c r="CT121" s="26"/>
      <c r="CU121" s="26"/>
      <c r="CV121" s="26"/>
      <c r="CW121" s="26"/>
      <c r="CX121" s="26"/>
      <c r="CY121" s="26"/>
      <c r="CZ121" s="26"/>
      <c r="DA121" s="26"/>
      <c r="DB121" s="26"/>
      <c r="DC121" s="26"/>
      <c r="DD121" s="26"/>
      <c r="DE121" s="26"/>
      <c r="DF121" s="26"/>
      <c r="DG121" s="26"/>
      <c r="DH121" s="26"/>
      <c r="DI121" s="26"/>
      <c r="DJ121" s="26"/>
      <c r="DK121" s="26"/>
      <c r="DL121" s="26"/>
      <c r="DM121" s="26"/>
      <c r="DN121" s="26"/>
      <c r="DO121" s="26"/>
      <c r="DP121" s="26"/>
      <c r="DQ121" s="26"/>
      <c r="DR121" s="26"/>
      <c r="DS121" s="26"/>
      <c r="DT121" s="26"/>
      <c r="DU121" s="26"/>
      <c r="DV121" s="26"/>
      <c r="DW121" s="26"/>
      <c r="DX121" s="26"/>
      <c r="DY121" s="26"/>
      <c r="DZ121" s="26"/>
      <c r="EA121" s="26"/>
      <c r="EB121" s="26"/>
      <c r="EC121" s="26"/>
      <c r="ED121" s="26"/>
      <c r="EE121" s="26"/>
      <c r="EF121" s="26"/>
      <c r="EG121" s="26"/>
      <c r="EH121" s="26"/>
      <c r="EI121" s="26"/>
      <c r="EJ121" s="26"/>
      <c r="EK121" s="26"/>
      <c r="EL121" s="26"/>
      <c r="EM121" s="26"/>
      <c r="EN121" s="26"/>
      <c r="EO121" s="26"/>
      <c r="EP121" s="26"/>
      <c r="EQ121" s="26"/>
      <c r="ER121" s="26"/>
      <c r="ES121" s="26"/>
      <c r="ET121" s="26"/>
      <c r="EU121" s="26"/>
      <c r="EV121" s="26"/>
      <c r="EW121" s="26"/>
      <c r="EX121" s="26"/>
      <c r="EY121" s="26"/>
      <c r="EZ121" s="26"/>
      <c r="FA121" s="26"/>
      <c r="FB121" s="26"/>
      <c r="FC121" s="26"/>
      <c r="FD121" s="26"/>
      <c r="FE121" s="26"/>
      <c r="FF121" s="26"/>
      <c r="FG121" s="26"/>
      <c r="FH121" s="26"/>
      <c r="FI121" s="26"/>
      <c r="FJ121" s="26"/>
      <c r="FK121" s="26"/>
      <c r="FL121" s="26"/>
      <c r="FM121" s="26"/>
      <c r="FN121" s="26"/>
      <c r="FO121" s="26"/>
      <c r="FP121" s="26"/>
      <c r="FQ121" s="26"/>
      <c r="FR121" s="26"/>
      <c r="FS121" s="26"/>
      <c r="FT121" s="26"/>
      <c r="FU121" s="26"/>
      <c r="FV121" s="26"/>
      <c r="FW121" s="26"/>
      <c r="FX121" s="26"/>
      <c r="FY121" s="26"/>
      <c r="FZ121" s="26"/>
      <c r="GA121" s="26"/>
      <c r="GB121" s="26"/>
      <c r="GC121" s="26"/>
      <c r="GD121" s="26"/>
      <c r="GE121" s="26"/>
      <c r="GF121" s="26"/>
      <c r="GG121" s="26"/>
      <c r="GH121" s="26"/>
      <c r="GI121" s="26"/>
      <c r="GJ121" s="26"/>
      <c r="GK121" s="26"/>
      <c r="GL121" s="26"/>
      <c r="GM121" s="26"/>
      <c r="GN121" s="26"/>
      <c r="GO121" s="26"/>
      <c r="GP121" s="26"/>
      <c r="GQ121" s="26"/>
      <c r="GR121" s="26"/>
      <c r="GS121" s="26"/>
      <c r="GT121" s="26"/>
      <c r="GU121" s="26"/>
      <c r="GV121" s="26"/>
      <c r="GW121" s="26"/>
      <c r="GX121" s="26"/>
      <c r="GY121" s="26"/>
      <c r="GZ121" s="26"/>
      <c r="HA121" s="26"/>
      <c r="HB121" s="26"/>
      <c r="HC121" s="26"/>
      <c r="HD121" s="26"/>
      <c r="HE121" s="26"/>
      <c r="HF121" s="26"/>
      <c r="HG121" s="26"/>
      <c r="HH121" s="26"/>
      <c r="HI121" s="26"/>
      <c r="HJ121" s="26"/>
      <c r="HK121" s="26"/>
    </row>
    <row r="122" spans="1:237" s="81" customFormat="1" x14ac:dyDescent="0.45">
      <c r="A122" s="25" t="s">
        <v>107</v>
      </c>
      <c r="B122" s="52" t="s">
        <v>330</v>
      </c>
      <c r="C122" s="24" t="s">
        <v>4</v>
      </c>
      <c r="D122" s="51">
        <v>6.4299999999999996E-2</v>
      </c>
      <c r="E122" s="44"/>
      <c r="F122" s="42">
        <f t="shared" si="1"/>
        <v>0</v>
      </c>
      <c r="G122" s="20" t="s">
        <v>274</v>
      </c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  <c r="AW122" s="26"/>
      <c r="AX122" s="26"/>
      <c r="AY122" s="26"/>
      <c r="AZ122" s="26"/>
      <c r="BA122" s="26"/>
      <c r="BB122" s="26"/>
      <c r="BC122" s="26"/>
      <c r="BD122" s="26"/>
      <c r="BE122" s="26"/>
      <c r="BF122" s="26"/>
      <c r="BG122" s="26"/>
      <c r="BH122" s="26"/>
      <c r="BI122" s="26"/>
      <c r="BJ122" s="26"/>
      <c r="BK122" s="26"/>
      <c r="BL122" s="26"/>
      <c r="BM122" s="26"/>
      <c r="BN122" s="26"/>
      <c r="BO122" s="26"/>
      <c r="BP122" s="26"/>
      <c r="BQ122" s="26"/>
      <c r="BR122" s="26"/>
      <c r="BS122" s="26"/>
      <c r="BT122" s="26"/>
      <c r="BU122" s="26"/>
      <c r="BV122" s="26"/>
      <c r="BW122" s="26"/>
      <c r="BX122" s="26"/>
      <c r="BY122" s="26"/>
      <c r="BZ122" s="26"/>
      <c r="CA122" s="26"/>
      <c r="CB122" s="26"/>
      <c r="CC122" s="26"/>
      <c r="CD122" s="26"/>
      <c r="CE122" s="26"/>
      <c r="CF122" s="26"/>
      <c r="CG122" s="26"/>
      <c r="CH122" s="26"/>
      <c r="CI122" s="26"/>
      <c r="CJ122" s="26"/>
      <c r="CK122" s="26"/>
      <c r="CL122" s="26"/>
      <c r="CM122" s="26"/>
      <c r="CN122" s="26"/>
      <c r="CO122" s="26"/>
      <c r="CP122" s="26"/>
      <c r="CQ122" s="26"/>
      <c r="CR122" s="26"/>
      <c r="CS122" s="26"/>
      <c r="CT122" s="26"/>
      <c r="CU122" s="26"/>
      <c r="CV122" s="26"/>
      <c r="CW122" s="26"/>
      <c r="CX122" s="26"/>
      <c r="CY122" s="26"/>
      <c r="CZ122" s="26"/>
      <c r="DA122" s="26"/>
      <c r="DB122" s="26"/>
      <c r="DC122" s="26"/>
      <c r="DD122" s="26"/>
      <c r="DE122" s="26"/>
      <c r="DF122" s="26"/>
      <c r="DG122" s="26"/>
      <c r="DH122" s="26"/>
      <c r="DI122" s="26"/>
      <c r="DJ122" s="26"/>
      <c r="DK122" s="26"/>
      <c r="DL122" s="26"/>
      <c r="DM122" s="26"/>
      <c r="DN122" s="26"/>
      <c r="DO122" s="26"/>
      <c r="DP122" s="26"/>
      <c r="DQ122" s="26"/>
      <c r="DR122" s="26"/>
      <c r="DS122" s="26"/>
      <c r="DT122" s="26"/>
      <c r="DU122" s="26"/>
      <c r="DV122" s="26"/>
      <c r="DW122" s="26"/>
      <c r="DX122" s="26"/>
      <c r="DY122" s="26"/>
      <c r="DZ122" s="26"/>
      <c r="EA122" s="26"/>
      <c r="EB122" s="26"/>
      <c r="EC122" s="26"/>
      <c r="ED122" s="26"/>
      <c r="EE122" s="26"/>
      <c r="EF122" s="26"/>
      <c r="EG122" s="26"/>
      <c r="EH122" s="26"/>
      <c r="EI122" s="26"/>
      <c r="EJ122" s="26"/>
      <c r="EK122" s="26"/>
      <c r="EL122" s="26"/>
      <c r="EM122" s="26"/>
      <c r="EN122" s="26"/>
      <c r="EO122" s="26"/>
      <c r="EP122" s="26"/>
      <c r="EQ122" s="26"/>
      <c r="ER122" s="26"/>
      <c r="ES122" s="26"/>
      <c r="ET122" s="26"/>
      <c r="EU122" s="26"/>
      <c r="EV122" s="26"/>
      <c r="EW122" s="26"/>
      <c r="EX122" s="26"/>
      <c r="EY122" s="26"/>
      <c r="EZ122" s="26"/>
      <c r="FA122" s="26"/>
      <c r="FB122" s="26"/>
      <c r="FC122" s="26"/>
      <c r="FD122" s="26"/>
      <c r="FE122" s="26"/>
      <c r="FF122" s="26"/>
      <c r="FG122" s="26"/>
      <c r="FH122" s="26"/>
      <c r="FI122" s="26"/>
      <c r="FJ122" s="26"/>
      <c r="FK122" s="26"/>
      <c r="FL122" s="26"/>
      <c r="FM122" s="26"/>
      <c r="FN122" s="26"/>
      <c r="FO122" s="26"/>
      <c r="FP122" s="26"/>
      <c r="FQ122" s="26"/>
      <c r="FR122" s="26"/>
      <c r="FS122" s="26"/>
      <c r="FT122" s="26"/>
      <c r="FU122" s="26"/>
      <c r="FV122" s="26"/>
      <c r="FW122" s="26"/>
      <c r="FX122" s="26"/>
      <c r="FY122" s="26"/>
      <c r="FZ122" s="26"/>
      <c r="GA122" s="26"/>
      <c r="GB122" s="26"/>
      <c r="GC122" s="26"/>
      <c r="GD122" s="26"/>
      <c r="GE122" s="26"/>
      <c r="GF122" s="26"/>
      <c r="GG122" s="26"/>
      <c r="GH122" s="26"/>
      <c r="GI122" s="26"/>
      <c r="GJ122" s="26"/>
      <c r="GK122" s="26"/>
      <c r="GL122" s="26"/>
      <c r="GM122" s="26"/>
      <c r="GN122" s="26"/>
      <c r="GO122" s="26"/>
      <c r="GP122" s="26"/>
      <c r="GQ122" s="26"/>
      <c r="GR122" s="26"/>
      <c r="GS122" s="26"/>
      <c r="GT122" s="26"/>
      <c r="GU122" s="26"/>
      <c r="GV122" s="26"/>
      <c r="GW122" s="26"/>
      <c r="GX122" s="26"/>
      <c r="GY122" s="26"/>
      <c r="GZ122" s="26"/>
      <c r="HA122" s="26"/>
      <c r="HB122" s="26"/>
      <c r="HC122" s="26"/>
      <c r="HD122" s="26"/>
      <c r="HE122" s="26"/>
      <c r="HF122" s="26"/>
      <c r="HG122" s="26"/>
      <c r="HH122" s="26"/>
      <c r="HI122" s="26"/>
      <c r="HJ122" s="26"/>
      <c r="HK122" s="26"/>
    </row>
    <row r="123" spans="1:237" s="81" customFormat="1" ht="16.5" x14ac:dyDescent="0.45">
      <c r="A123" s="25" t="s">
        <v>88</v>
      </c>
      <c r="B123" s="52" t="s">
        <v>331</v>
      </c>
      <c r="C123" s="24" t="s">
        <v>551</v>
      </c>
      <c r="D123" s="51">
        <v>12.7</v>
      </c>
      <c r="E123" s="44"/>
      <c r="F123" s="42">
        <f t="shared" si="1"/>
        <v>0</v>
      </c>
      <c r="G123" s="20" t="s">
        <v>552</v>
      </c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  <c r="AZ123" s="26"/>
      <c r="BA123" s="26"/>
      <c r="BB123" s="26"/>
      <c r="BC123" s="26"/>
      <c r="BD123" s="26"/>
      <c r="BE123" s="26"/>
      <c r="BF123" s="26"/>
      <c r="BG123" s="26"/>
      <c r="BH123" s="26"/>
      <c r="BI123" s="26"/>
      <c r="BJ123" s="26"/>
      <c r="BK123" s="26"/>
      <c r="BL123" s="26"/>
      <c r="BM123" s="26"/>
      <c r="BN123" s="26"/>
      <c r="BO123" s="26"/>
      <c r="BP123" s="26"/>
      <c r="BQ123" s="26"/>
      <c r="BR123" s="26"/>
      <c r="BS123" s="26"/>
      <c r="BT123" s="26"/>
      <c r="BU123" s="26"/>
      <c r="BV123" s="26"/>
      <c r="BW123" s="26"/>
      <c r="BX123" s="26"/>
      <c r="BY123" s="26"/>
      <c r="BZ123" s="26"/>
      <c r="CA123" s="26"/>
      <c r="CB123" s="26"/>
      <c r="CC123" s="26"/>
      <c r="CD123" s="26"/>
      <c r="CE123" s="26"/>
      <c r="CF123" s="26"/>
      <c r="CG123" s="26"/>
      <c r="CH123" s="26"/>
      <c r="CI123" s="26"/>
      <c r="CJ123" s="26"/>
      <c r="CK123" s="26"/>
      <c r="CL123" s="26"/>
      <c r="CM123" s="26"/>
      <c r="CN123" s="26"/>
      <c r="CO123" s="26"/>
      <c r="CP123" s="26"/>
      <c r="CQ123" s="26"/>
      <c r="CR123" s="26"/>
      <c r="CS123" s="26"/>
      <c r="CT123" s="26"/>
      <c r="CU123" s="26"/>
      <c r="CV123" s="26"/>
      <c r="CW123" s="26"/>
      <c r="CX123" s="26"/>
      <c r="CY123" s="26"/>
      <c r="CZ123" s="26"/>
      <c r="DA123" s="26"/>
      <c r="DB123" s="26"/>
      <c r="DC123" s="26"/>
      <c r="DD123" s="26"/>
      <c r="DE123" s="26"/>
      <c r="DF123" s="26"/>
      <c r="DG123" s="26"/>
      <c r="DH123" s="26"/>
      <c r="DI123" s="26"/>
      <c r="DJ123" s="26"/>
      <c r="DK123" s="26"/>
      <c r="DL123" s="26"/>
      <c r="DM123" s="26"/>
      <c r="DN123" s="26"/>
      <c r="DO123" s="26"/>
      <c r="DP123" s="26"/>
      <c r="DQ123" s="26"/>
      <c r="DR123" s="26"/>
      <c r="DS123" s="26"/>
      <c r="DT123" s="26"/>
      <c r="DU123" s="26"/>
      <c r="DV123" s="26"/>
      <c r="DW123" s="26"/>
      <c r="DX123" s="26"/>
      <c r="DY123" s="26"/>
      <c r="DZ123" s="26"/>
      <c r="EA123" s="26"/>
      <c r="EB123" s="26"/>
      <c r="EC123" s="26"/>
      <c r="ED123" s="26"/>
      <c r="EE123" s="26"/>
      <c r="EF123" s="26"/>
      <c r="EG123" s="26"/>
      <c r="EH123" s="26"/>
      <c r="EI123" s="26"/>
      <c r="EJ123" s="26"/>
      <c r="EK123" s="26"/>
      <c r="EL123" s="26"/>
      <c r="EM123" s="26"/>
      <c r="EN123" s="26"/>
      <c r="EO123" s="26"/>
      <c r="EP123" s="26"/>
      <c r="EQ123" s="26"/>
      <c r="ER123" s="26"/>
      <c r="ES123" s="26"/>
      <c r="ET123" s="26"/>
      <c r="EU123" s="26"/>
      <c r="EV123" s="26"/>
      <c r="EW123" s="26"/>
      <c r="EX123" s="26"/>
      <c r="EY123" s="26"/>
      <c r="EZ123" s="26"/>
      <c r="FA123" s="26"/>
      <c r="FB123" s="26"/>
      <c r="FC123" s="26"/>
      <c r="FD123" s="26"/>
      <c r="FE123" s="26"/>
      <c r="FF123" s="26"/>
      <c r="FG123" s="26"/>
      <c r="FH123" s="26"/>
      <c r="FI123" s="26"/>
      <c r="FJ123" s="26"/>
      <c r="FK123" s="26"/>
      <c r="FL123" s="26"/>
      <c r="FM123" s="26"/>
      <c r="FN123" s="26"/>
      <c r="FO123" s="26"/>
      <c r="FP123" s="26"/>
      <c r="FQ123" s="26"/>
      <c r="FR123" s="26"/>
      <c r="FS123" s="26"/>
      <c r="FT123" s="26"/>
      <c r="FU123" s="26"/>
      <c r="FV123" s="26"/>
      <c r="FW123" s="26"/>
      <c r="FX123" s="26"/>
      <c r="FY123" s="26"/>
      <c r="FZ123" s="26"/>
      <c r="GA123" s="26"/>
      <c r="GB123" s="26"/>
      <c r="GC123" s="26"/>
      <c r="GD123" s="26"/>
      <c r="GE123" s="26"/>
      <c r="GF123" s="26"/>
      <c r="GG123" s="26"/>
      <c r="GH123" s="26"/>
      <c r="GI123" s="26"/>
      <c r="GJ123" s="26"/>
      <c r="GK123" s="26"/>
      <c r="GL123" s="26"/>
      <c r="GM123" s="26"/>
      <c r="GN123" s="26"/>
      <c r="GO123" s="26"/>
      <c r="GP123" s="26"/>
      <c r="GQ123" s="26"/>
      <c r="GR123" s="26"/>
      <c r="GS123" s="26"/>
      <c r="GT123" s="26"/>
      <c r="GU123" s="26"/>
      <c r="GV123" s="26"/>
      <c r="GW123" s="26"/>
      <c r="GX123" s="26"/>
      <c r="GY123" s="26"/>
      <c r="GZ123" s="26"/>
      <c r="HA123" s="26"/>
      <c r="HB123" s="26"/>
      <c r="HC123" s="26"/>
      <c r="HD123" s="26"/>
      <c r="HE123" s="26"/>
      <c r="HF123" s="26"/>
      <c r="HG123" s="26"/>
      <c r="HH123" s="26"/>
      <c r="HI123" s="26"/>
      <c r="HJ123" s="26"/>
      <c r="HK123" s="26"/>
    </row>
    <row r="124" spans="1:237" s="81" customFormat="1" x14ac:dyDescent="0.45">
      <c r="A124" s="1" t="s">
        <v>108</v>
      </c>
      <c r="B124" s="54" t="s">
        <v>153</v>
      </c>
      <c r="C124" s="24" t="s">
        <v>23</v>
      </c>
      <c r="D124" s="51">
        <v>35</v>
      </c>
      <c r="E124" s="44"/>
      <c r="F124" s="42">
        <f t="shared" si="1"/>
        <v>0</v>
      </c>
      <c r="G124" s="20" t="s">
        <v>274</v>
      </c>
    </row>
    <row r="125" spans="1:237" s="81" customFormat="1" x14ac:dyDescent="0.45">
      <c r="A125" s="1" t="s">
        <v>89</v>
      </c>
      <c r="B125" s="52" t="s">
        <v>154</v>
      </c>
      <c r="C125" s="24" t="s">
        <v>4</v>
      </c>
      <c r="D125" s="51">
        <v>8.3999999999999991E-2</v>
      </c>
      <c r="E125" s="44"/>
      <c r="F125" s="42">
        <f t="shared" si="1"/>
        <v>0</v>
      </c>
      <c r="G125" s="20" t="s">
        <v>552</v>
      </c>
    </row>
    <row r="126" spans="1:237" s="81" customFormat="1" x14ac:dyDescent="0.45">
      <c r="A126" s="1" t="s">
        <v>150</v>
      </c>
      <c r="B126" s="52" t="s">
        <v>155</v>
      </c>
      <c r="C126" s="24" t="s">
        <v>23</v>
      </c>
      <c r="D126" s="51">
        <v>38.85</v>
      </c>
      <c r="E126" s="44"/>
      <c r="F126" s="42">
        <f t="shared" si="1"/>
        <v>0</v>
      </c>
      <c r="G126" s="20" t="s">
        <v>552</v>
      </c>
    </row>
    <row r="127" spans="1:237" s="81" customFormat="1" x14ac:dyDescent="0.45">
      <c r="A127" s="1" t="s">
        <v>232</v>
      </c>
      <c r="B127" s="52" t="s">
        <v>156</v>
      </c>
      <c r="C127" s="24" t="s">
        <v>23</v>
      </c>
      <c r="D127" s="51">
        <v>38.85</v>
      </c>
      <c r="E127" s="44"/>
      <c r="F127" s="42">
        <f t="shared" si="1"/>
        <v>0</v>
      </c>
      <c r="G127" s="20" t="s">
        <v>552</v>
      </c>
    </row>
    <row r="128" spans="1:237" s="81" customFormat="1" ht="16.5" x14ac:dyDescent="0.45">
      <c r="A128" s="1" t="s">
        <v>109</v>
      </c>
      <c r="B128" s="54" t="s">
        <v>158</v>
      </c>
      <c r="C128" s="24" t="s">
        <v>551</v>
      </c>
      <c r="D128" s="51">
        <v>8</v>
      </c>
      <c r="E128" s="44"/>
      <c r="F128" s="42">
        <f t="shared" si="1"/>
        <v>0</v>
      </c>
      <c r="G128" s="20" t="s">
        <v>274</v>
      </c>
    </row>
    <row r="129" spans="1:7" s="81" customFormat="1" x14ac:dyDescent="0.45">
      <c r="A129" s="1" t="s">
        <v>90</v>
      </c>
      <c r="B129" s="52" t="s">
        <v>160</v>
      </c>
      <c r="C129" s="24" t="s">
        <v>23</v>
      </c>
      <c r="D129" s="51">
        <v>8.4</v>
      </c>
      <c r="E129" s="44"/>
      <c r="F129" s="42">
        <f t="shared" si="1"/>
        <v>0</v>
      </c>
      <c r="G129" s="20" t="s">
        <v>552</v>
      </c>
    </row>
    <row r="130" spans="1:7" s="81" customFormat="1" x14ac:dyDescent="0.45">
      <c r="A130" s="1" t="s">
        <v>151</v>
      </c>
      <c r="B130" s="52" t="s">
        <v>332</v>
      </c>
      <c r="C130" s="24" t="s">
        <v>6</v>
      </c>
      <c r="D130" s="51">
        <v>20</v>
      </c>
      <c r="E130" s="44"/>
      <c r="F130" s="42">
        <f t="shared" si="1"/>
        <v>0</v>
      </c>
      <c r="G130" s="20" t="s">
        <v>552</v>
      </c>
    </row>
    <row r="131" spans="1:7" s="81" customFormat="1" x14ac:dyDescent="0.45">
      <c r="A131" s="1" t="s">
        <v>233</v>
      </c>
      <c r="B131" s="52" t="s">
        <v>161</v>
      </c>
      <c r="C131" s="24" t="s">
        <v>14</v>
      </c>
      <c r="D131" s="51">
        <v>300</v>
      </c>
      <c r="E131" s="44"/>
      <c r="F131" s="42">
        <f t="shared" si="1"/>
        <v>0</v>
      </c>
      <c r="G131" s="20" t="s">
        <v>552</v>
      </c>
    </row>
    <row r="132" spans="1:7" s="81" customFormat="1" x14ac:dyDescent="0.45">
      <c r="A132" s="1" t="s">
        <v>110</v>
      </c>
      <c r="B132" s="54" t="s">
        <v>333</v>
      </c>
      <c r="C132" s="24" t="s">
        <v>6</v>
      </c>
      <c r="D132" s="51">
        <v>4.4000000000000004</v>
      </c>
      <c r="E132" s="44"/>
      <c r="F132" s="42">
        <f t="shared" si="1"/>
        <v>0</v>
      </c>
      <c r="G132" s="20" t="s">
        <v>274</v>
      </c>
    </row>
    <row r="133" spans="1:7" s="81" customFormat="1" x14ac:dyDescent="0.45">
      <c r="A133" s="1" t="s">
        <v>91</v>
      </c>
      <c r="B133" s="52" t="s">
        <v>334</v>
      </c>
      <c r="C133" s="24" t="s">
        <v>6</v>
      </c>
      <c r="D133" s="51">
        <v>4.8400000000000007</v>
      </c>
      <c r="E133" s="44"/>
      <c r="F133" s="42">
        <f t="shared" si="1"/>
        <v>0</v>
      </c>
      <c r="G133" s="20" t="s">
        <v>552</v>
      </c>
    </row>
    <row r="134" spans="1:7" s="81" customFormat="1" x14ac:dyDescent="0.45">
      <c r="A134" s="1" t="s">
        <v>152</v>
      </c>
      <c r="B134" s="52" t="s">
        <v>162</v>
      </c>
      <c r="C134" s="24" t="s">
        <v>14</v>
      </c>
      <c r="D134" s="51">
        <v>10</v>
      </c>
      <c r="E134" s="44"/>
      <c r="F134" s="42">
        <f t="shared" si="1"/>
        <v>0</v>
      </c>
      <c r="G134" s="20" t="s">
        <v>552</v>
      </c>
    </row>
    <row r="135" spans="1:7" s="81" customFormat="1" x14ac:dyDescent="0.45">
      <c r="A135" s="1" t="s">
        <v>111</v>
      </c>
      <c r="B135" s="54" t="s">
        <v>335</v>
      </c>
      <c r="C135" s="24" t="s">
        <v>6</v>
      </c>
      <c r="D135" s="51">
        <v>6</v>
      </c>
      <c r="E135" s="44"/>
      <c r="F135" s="42">
        <f t="shared" si="1"/>
        <v>0</v>
      </c>
      <c r="G135" s="20" t="s">
        <v>274</v>
      </c>
    </row>
    <row r="136" spans="1:7" s="81" customFormat="1" x14ac:dyDescent="0.45">
      <c r="A136" s="1" t="s">
        <v>92</v>
      </c>
      <c r="B136" s="52" t="s">
        <v>336</v>
      </c>
      <c r="C136" s="24" t="s">
        <v>6</v>
      </c>
      <c r="D136" s="51">
        <v>6.6000000000000005</v>
      </c>
      <c r="E136" s="44"/>
      <c r="F136" s="42">
        <f t="shared" si="1"/>
        <v>0</v>
      </c>
      <c r="G136" s="20" t="s">
        <v>553</v>
      </c>
    </row>
    <row r="137" spans="1:7" s="81" customFormat="1" x14ac:dyDescent="0.45">
      <c r="A137" s="1" t="s">
        <v>112</v>
      </c>
      <c r="B137" s="52" t="s">
        <v>163</v>
      </c>
      <c r="C137" s="24" t="s">
        <v>14</v>
      </c>
      <c r="D137" s="51">
        <v>2</v>
      </c>
      <c r="E137" s="44"/>
      <c r="F137" s="42">
        <f t="shared" si="1"/>
        <v>0</v>
      </c>
      <c r="G137" s="20" t="s">
        <v>552</v>
      </c>
    </row>
    <row r="138" spans="1:7" s="81" customFormat="1" x14ac:dyDescent="0.45">
      <c r="A138" s="1" t="s">
        <v>173</v>
      </c>
      <c r="B138" s="52" t="s">
        <v>164</v>
      </c>
      <c r="C138" s="24" t="s">
        <v>14</v>
      </c>
      <c r="D138" s="51">
        <v>2</v>
      </c>
      <c r="E138" s="44"/>
      <c r="F138" s="42">
        <f t="shared" si="1"/>
        <v>0</v>
      </c>
      <c r="G138" s="20" t="s">
        <v>552</v>
      </c>
    </row>
    <row r="139" spans="1:7" s="81" customFormat="1" x14ac:dyDescent="0.45">
      <c r="A139" s="1" t="s">
        <v>174</v>
      </c>
      <c r="B139" s="52" t="s">
        <v>165</v>
      </c>
      <c r="C139" s="24" t="s">
        <v>14</v>
      </c>
      <c r="D139" s="51">
        <v>25</v>
      </c>
      <c r="E139" s="44"/>
      <c r="F139" s="42">
        <f t="shared" ref="F139:F145" si="2">D139*E139</f>
        <v>0</v>
      </c>
      <c r="G139" s="20" t="s">
        <v>552</v>
      </c>
    </row>
    <row r="140" spans="1:7" x14ac:dyDescent="0.45">
      <c r="A140" s="23" t="s">
        <v>113</v>
      </c>
      <c r="B140" s="50" t="s">
        <v>166</v>
      </c>
      <c r="C140" s="49" t="s">
        <v>5</v>
      </c>
      <c r="D140" s="51">
        <v>2</v>
      </c>
      <c r="E140" s="44"/>
      <c r="F140" s="42">
        <f t="shared" si="2"/>
        <v>0</v>
      </c>
      <c r="G140" s="20" t="s">
        <v>274</v>
      </c>
    </row>
    <row r="141" spans="1:7" x14ac:dyDescent="0.45">
      <c r="A141" s="23" t="s">
        <v>93</v>
      </c>
      <c r="B141" s="71" t="s">
        <v>337</v>
      </c>
      <c r="C141" s="49" t="s">
        <v>5</v>
      </c>
      <c r="D141" s="51">
        <v>2.5</v>
      </c>
      <c r="E141" s="44"/>
      <c r="F141" s="42">
        <f t="shared" si="2"/>
        <v>0</v>
      </c>
      <c r="G141" s="20" t="s">
        <v>552</v>
      </c>
    </row>
    <row r="142" spans="1:7" x14ac:dyDescent="0.45">
      <c r="A142" s="23" t="s">
        <v>114</v>
      </c>
      <c r="B142" s="50" t="s">
        <v>338</v>
      </c>
      <c r="C142" s="49" t="s">
        <v>23</v>
      </c>
      <c r="D142" s="51">
        <v>20</v>
      </c>
      <c r="E142" s="44"/>
      <c r="F142" s="42">
        <f t="shared" si="2"/>
        <v>0</v>
      </c>
      <c r="G142" s="20" t="s">
        <v>274</v>
      </c>
    </row>
    <row r="143" spans="1:7" x14ac:dyDescent="0.45">
      <c r="A143" s="23" t="s">
        <v>115</v>
      </c>
      <c r="B143" s="52" t="s">
        <v>167</v>
      </c>
      <c r="C143" s="49" t="s">
        <v>5</v>
      </c>
      <c r="D143" s="51">
        <v>2.04</v>
      </c>
      <c r="E143" s="44"/>
      <c r="F143" s="42">
        <f t="shared" si="2"/>
        <v>0</v>
      </c>
      <c r="G143" s="20" t="s">
        <v>552</v>
      </c>
    </row>
    <row r="144" spans="1:7" s="81" customFormat="1" x14ac:dyDescent="0.45">
      <c r="A144" s="1" t="s">
        <v>157</v>
      </c>
      <c r="B144" s="52" t="s">
        <v>339</v>
      </c>
      <c r="C144" s="24" t="s">
        <v>4</v>
      </c>
      <c r="D144" s="51">
        <v>10</v>
      </c>
      <c r="E144" s="44"/>
      <c r="F144" s="42">
        <f t="shared" si="2"/>
        <v>0</v>
      </c>
      <c r="G144" s="20" t="s">
        <v>274</v>
      </c>
    </row>
    <row r="145" spans="1:7" s="53" customFormat="1" x14ac:dyDescent="0.45">
      <c r="A145" s="82" t="s">
        <v>159</v>
      </c>
      <c r="B145" s="52" t="s">
        <v>240</v>
      </c>
      <c r="C145" s="24" t="s">
        <v>4</v>
      </c>
      <c r="D145" s="51">
        <v>10</v>
      </c>
      <c r="E145" s="44"/>
      <c r="F145" s="42">
        <f t="shared" si="2"/>
        <v>0</v>
      </c>
      <c r="G145" s="20" t="s">
        <v>552</v>
      </c>
    </row>
    <row r="146" spans="1:7" s="53" customFormat="1" x14ac:dyDescent="0.45">
      <c r="A146" s="83"/>
      <c r="B146" s="84" t="s">
        <v>168</v>
      </c>
      <c r="C146" s="52"/>
      <c r="D146" s="85"/>
      <c r="E146" s="85"/>
      <c r="F146" s="85"/>
      <c r="G146" s="20"/>
    </row>
    <row r="147" spans="1:7" x14ac:dyDescent="0.45">
      <c r="A147" s="1" t="s">
        <v>40</v>
      </c>
      <c r="B147" s="54" t="s">
        <v>340</v>
      </c>
      <c r="C147" s="24" t="s">
        <v>15</v>
      </c>
      <c r="D147" s="51">
        <v>1</v>
      </c>
      <c r="E147" s="51"/>
      <c r="F147" s="51">
        <f>D147*E147</f>
        <v>0</v>
      </c>
      <c r="G147" s="20" t="s">
        <v>274</v>
      </c>
    </row>
    <row r="148" spans="1:7" x14ac:dyDescent="0.45">
      <c r="A148" s="23" t="s">
        <v>117</v>
      </c>
      <c r="B148" s="50" t="s">
        <v>341</v>
      </c>
      <c r="C148" s="49" t="s">
        <v>15</v>
      </c>
      <c r="D148" s="51">
        <v>1</v>
      </c>
      <c r="E148" s="51"/>
      <c r="F148" s="51">
        <f>D148*E148</f>
        <v>0</v>
      </c>
      <c r="G148" s="20" t="s">
        <v>553</v>
      </c>
    </row>
    <row r="149" spans="1:7" x14ac:dyDescent="0.45">
      <c r="A149" s="23" t="s">
        <v>35</v>
      </c>
      <c r="B149" s="50" t="s">
        <v>21</v>
      </c>
      <c r="C149" s="49" t="s">
        <v>15</v>
      </c>
      <c r="D149" s="51">
        <v>1</v>
      </c>
      <c r="E149" s="51"/>
      <c r="F149" s="51">
        <f t="shared" ref="F149:F211" si="3">D149*E149</f>
        <v>0</v>
      </c>
      <c r="G149" s="20" t="s">
        <v>274</v>
      </c>
    </row>
    <row r="150" spans="1:7" x14ac:dyDescent="0.45">
      <c r="A150" s="1" t="s">
        <v>36</v>
      </c>
      <c r="B150" s="54" t="s">
        <v>236</v>
      </c>
      <c r="C150" s="24" t="s">
        <v>116</v>
      </c>
      <c r="D150" s="51">
        <v>800</v>
      </c>
      <c r="E150" s="51"/>
      <c r="F150" s="51">
        <f t="shared" si="3"/>
        <v>0</v>
      </c>
      <c r="G150" s="20" t="s">
        <v>274</v>
      </c>
    </row>
    <row r="151" spans="1:7" x14ac:dyDescent="0.45">
      <c r="A151" s="23" t="s">
        <v>169</v>
      </c>
      <c r="B151" s="71" t="s">
        <v>342</v>
      </c>
      <c r="C151" s="49" t="s">
        <v>6</v>
      </c>
      <c r="D151" s="51">
        <v>1.6</v>
      </c>
      <c r="E151" s="51"/>
      <c r="F151" s="51">
        <f t="shared" si="3"/>
        <v>0</v>
      </c>
      <c r="G151" s="20" t="s">
        <v>274</v>
      </c>
    </row>
    <row r="152" spans="1:7" x14ac:dyDescent="0.45">
      <c r="A152" s="23" t="s">
        <v>215</v>
      </c>
      <c r="B152" s="71" t="s">
        <v>343</v>
      </c>
      <c r="C152" s="49" t="s">
        <v>6</v>
      </c>
      <c r="D152" s="51">
        <v>1.6</v>
      </c>
      <c r="E152" s="51"/>
      <c r="F152" s="51">
        <f t="shared" si="3"/>
        <v>0</v>
      </c>
      <c r="G152" s="20" t="s">
        <v>552</v>
      </c>
    </row>
    <row r="153" spans="1:7" x14ac:dyDescent="0.45">
      <c r="A153" s="23" t="s">
        <v>24</v>
      </c>
      <c r="B153" s="71" t="s">
        <v>344</v>
      </c>
      <c r="C153" s="49" t="s">
        <v>6</v>
      </c>
      <c r="D153" s="51">
        <v>1</v>
      </c>
      <c r="E153" s="51"/>
      <c r="F153" s="51">
        <f t="shared" si="3"/>
        <v>0</v>
      </c>
      <c r="G153" s="20" t="s">
        <v>274</v>
      </c>
    </row>
    <row r="154" spans="1:7" x14ac:dyDescent="0.45">
      <c r="A154" s="23" t="s">
        <v>61</v>
      </c>
      <c r="B154" s="71" t="s">
        <v>345</v>
      </c>
      <c r="C154" s="49" t="s">
        <v>6</v>
      </c>
      <c r="D154" s="51">
        <v>1</v>
      </c>
      <c r="E154" s="51"/>
      <c r="F154" s="51">
        <f t="shared" si="3"/>
        <v>0</v>
      </c>
      <c r="G154" s="20" t="s">
        <v>552</v>
      </c>
    </row>
    <row r="155" spans="1:7" x14ac:dyDescent="0.45">
      <c r="A155" s="23" t="s">
        <v>17</v>
      </c>
      <c r="B155" s="71" t="s">
        <v>346</v>
      </c>
      <c r="C155" s="49" t="s">
        <v>6</v>
      </c>
      <c r="D155" s="51">
        <v>0.89999999999999991</v>
      </c>
      <c r="E155" s="51"/>
      <c r="F155" s="51">
        <f t="shared" si="3"/>
        <v>0</v>
      </c>
      <c r="G155" s="20" t="s">
        <v>274</v>
      </c>
    </row>
    <row r="156" spans="1:7" x14ac:dyDescent="0.45">
      <c r="A156" s="23" t="s">
        <v>99</v>
      </c>
      <c r="B156" s="71" t="s">
        <v>347</v>
      </c>
      <c r="C156" s="49" t="s">
        <v>6</v>
      </c>
      <c r="D156" s="51">
        <v>0.89999999999999991</v>
      </c>
      <c r="E156" s="51"/>
      <c r="F156" s="51">
        <f t="shared" si="3"/>
        <v>0</v>
      </c>
      <c r="G156" s="20" t="s">
        <v>552</v>
      </c>
    </row>
    <row r="157" spans="1:7" x14ac:dyDescent="0.45">
      <c r="A157" s="23" t="s">
        <v>32</v>
      </c>
      <c r="B157" s="71" t="s">
        <v>348</v>
      </c>
      <c r="C157" s="49" t="s">
        <v>12</v>
      </c>
      <c r="D157" s="51">
        <v>1</v>
      </c>
      <c r="E157" s="51"/>
      <c r="F157" s="51">
        <f t="shared" si="3"/>
        <v>0</v>
      </c>
      <c r="G157" s="20" t="s">
        <v>274</v>
      </c>
    </row>
    <row r="158" spans="1:7" x14ac:dyDescent="0.45">
      <c r="A158" s="23" t="s">
        <v>97</v>
      </c>
      <c r="B158" s="71" t="s">
        <v>349</v>
      </c>
      <c r="C158" s="49" t="s">
        <v>12</v>
      </c>
      <c r="D158" s="51">
        <v>1</v>
      </c>
      <c r="E158" s="51"/>
      <c r="F158" s="51">
        <f t="shared" si="3"/>
        <v>0</v>
      </c>
      <c r="G158" s="20" t="s">
        <v>553</v>
      </c>
    </row>
    <row r="159" spans="1:7" x14ac:dyDescent="0.45">
      <c r="A159" s="23" t="s">
        <v>26</v>
      </c>
      <c r="B159" s="71" t="s">
        <v>350</v>
      </c>
      <c r="C159" s="49" t="s">
        <v>12</v>
      </c>
      <c r="D159" s="51">
        <v>1</v>
      </c>
      <c r="E159" s="51"/>
      <c r="F159" s="51">
        <f t="shared" si="3"/>
        <v>0</v>
      </c>
      <c r="G159" s="20" t="s">
        <v>274</v>
      </c>
    </row>
    <row r="160" spans="1:7" x14ac:dyDescent="0.45">
      <c r="A160" s="23" t="s">
        <v>98</v>
      </c>
      <c r="B160" s="71" t="s">
        <v>351</v>
      </c>
      <c r="C160" s="49" t="s">
        <v>12</v>
      </c>
      <c r="D160" s="51">
        <v>1</v>
      </c>
      <c r="E160" s="51"/>
      <c r="F160" s="51">
        <f t="shared" si="3"/>
        <v>0</v>
      </c>
      <c r="G160" s="20" t="s">
        <v>553</v>
      </c>
    </row>
    <row r="161" spans="1:7" x14ac:dyDescent="0.45">
      <c r="A161" s="23" t="s">
        <v>50</v>
      </c>
      <c r="B161" s="71" t="s">
        <v>352</v>
      </c>
      <c r="C161" s="49" t="s">
        <v>4</v>
      </c>
      <c r="D161" s="51">
        <v>3.9600000000000003E-2</v>
      </c>
      <c r="E161" s="51"/>
      <c r="F161" s="51">
        <f t="shared" si="3"/>
        <v>0</v>
      </c>
      <c r="G161" s="20" t="s">
        <v>274</v>
      </c>
    </row>
    <row r="162" spans="1:7" x14ac:dyDescent="0.45">
      <c r="A162" s="23" t="s">
        <v>62</v>
      </c>
      <c r="B162" s="71" t="s">
        <v>353</v>
      </c>
      <c r="C162" s="49" t="s">
        <v>12</v>
      </c>
      <c r="D162" s="51">
        <v>1</v>
      </c>
      <c r="E162" s="51"/>
      <c r="F162" s="51">
        <f t="shared" si="3"/>
        <v>0</v>
      </c>
      <c r="G162" s="20" t="s">
        <v>553</v>
      </c>
    </row>
    <row r="163" spans="1:7" x14ac:dyDescent="0.45">
      <c r="A163" s="23" t="s">
        <v>45</v>
      </c>
      <c r="B163" s="71" t="s">
        <v>354</v>
      </c>
      <c r="C163" s="49" t="s">
        <v>4</v>
      </c>
      <c r="D163" s="51">
        <v>1.1300000000000001E-2</v>
      </c>
      <c r="E163" s="51"/>
      <c r="F163" s="51">
        <f t="shared" si="3"/>
        <v>0</v>
      </c>
      <c r="G163" s="20" t="s">
        <v>274</v>
      </c>
    </row>
    <row r="164" spans="1:7" x14ac:dyDescent="0.45">
      <c r="A164" s="23" t="s">
        <v>63</v>
      </c>
      <c r="B164" s="71" t="s">
        <v>355</v>
      </c>
      <c r="C164" s="49" t="s">
        <v>12</v>
      </c>
      <c r="D164" s="51">
        <v>1</v>
      </c>
      <c r="E164" s="51"/>
      <c r="F164" s="51">
        <f t="shared" si="3"/>
        <v>0</v>
      </c>
      <c r="G164" s="20" t="s">
        <v>553</v>
      </c>
    </row>
    <row r="165" spans="1:7" x14ac:dyDescent="0.45">
      <c r="A165" s="1" t="s">
        <v>46</v>
      </c>
      <c r="B165" s="52" t="s">
        <v>356</v>
      </c>
      <c r="C165" s="24" t="s">
        <v>4</v>
      </c>
      <c r="D165" s="51">
        <v>4.4700000000000004E-2</v>
      </c>
      <c r="E165" s="51"/>
      <c r="F165" s="51">
        <f t="shared" si="3"/>
        <v>0</v>
      </c>
      <c r="G165" s="20" t="s">
        <v>274</v>
      </c>
    </row>
    <row r="166" spans="1:7" x14ac:dyDescent="0.45">
      <c r="A166" s="1" t="s">
        <v>64</v>
      </c>
      <c r="B166" s="52" t="s">
        <v>357</v>
      </c>
      <c r="C166" s="24" t="s">
        <v>12</v>
      </c>
      <c r="D166" s="51">
        <v>3</v>
      </c>
      <c r="E166" s="51"/>
      <c r="F166" s="51">
        <f t="shared" si="3"/>
        <v>0</v>
      </c>
      <c r="G166" s="20" t="s">
        <v>552</v>
      </c>
    </row>
    <row r="167" spans="1:7" x14ac:dyDescent="0.45">
      <c r="A167" s="1" t="s">
        <v>42</v>
      </c>
      <c r="B167" s="52" t="s">
        <v>358</v>
      </c>
      <c r="C167" s="24" t="s">
        <v>4</v>
      </c>
      <c r="D167" s="51">
        <v>1.6E-2</v>
      </c>
      <c r="E167" s="51"/>
      <c r="F167" s="51">
        <f t="shared" si="3"/>
        <v>0</v>
      </c>
      <c r="G167" s="20" t="s">
        <v>274</v>
      </c>
    </row>
    <row r="168" spans="1:7" x14ac:dyDescent="0.45">
      <c r="A168" s="1" t="s">
        <v>65</v>
      </c>
      <c r="B168" s="52" t="s">
        <v>359</v>
      </c>
      <c r="C168" s="24" t="s">
        <v>12</v>
      </c>
      <c r="D168" s="51">
        <v>2</v>
      </c>
      <c r="E168" s="51"/>
      <c r="F168" s="51">
        <f t="shared" si="3"/>
        <v>0</v>
      </c>
      <c r="G168" s="20" t="s">
        <v>552</v>
      </c>
    </row>
    <row r="169" spans="1:7" x14ac:dyDescent="0.45">
      <c r="A169" s="1" t="s">
        <v>27</v>
      </c>
      <c r="B169" s="52" t="s">
        <v>360</v>
      </c>
      <c r="C169" s="24" t="s">
        <v>4</v>
      </c>
      <c r="D169" s="51">
        <v>1.01E-2</v>
      </c>
      <c r="E169" s="51"/>
      <c r="F169" s="51">
        <f t="shared" si="3"/>
        <v>0</v>
      </c>
      <c r="G169" s="20" t="s">
        <v>274</v>
      </c>
    </row>
    <row r="170" spans="1:7" x14ac:dyDescent="0.45">
      <c r="A170" s="1" t="s">
        <v>66</v>
      </c>
      <c r="B170" s="52" t="s">
        <v>361</v>
      </c>
      <c r="C170" s="24" t="s">
        <v>12</v>
      </c>
      <c r="D170" s="51">
        <v>1</v>
      </c>
      <c r="E170" s="51"/>
      <c r="F170" s="51">
        <f t="shared" si="3"/>
        <v>0</v>
      </c>
      <c r="G170" s="20" t="s">
        <v>552</v>
      </c>
    </row>
    <row r="171" spans="1:7" x14ac:dyDescent="0.45">
      <c r="A171" s="1" t="s">
        <v>28</v>
      </c>
      <c r="B171" s="52" t="s">
        <v>362</v>
      </c>
      <c r="C171" s="24" t="s">
        <v>4</v>
      </c>
      <c r="D171" s="51">
        <v>6.6E-3</v>
      </c>
      <c r="E171" s="51"/>
      <c r="F171" s="51">
        <f t="shared" si="3"/>
        <v>0</v>
      </c>
      <c r="G171" s="20" t="s">
        <v>274</v>
      </c>
    </row>
    <row r="172" spans="1:7" x14ac:dyDescent="0.45">
      <c r="A172" s="1" t="s">
        <v>67</v>
      </c>
      <c r="B172" s="52" t="s">
        <v>363</v>
      </c>
      <c r="C172" s="24" t="s">
        <v>12</v>
      </c>
      <c r="D172" s="51">
        <v>1</v>
      </c>
      <c r="E172" s="51"/>
      <c r="F172" s="51">
        <f t="shared" si="3"/>
        <v>0</v>
      </c>
      <c r="G172" s="20" t="s">
        <v>552</v>
      </c>
    </row>
    <row r="173" spans="1:7" x14ac:dyDescent="0.45">
      <c r="A173" s="23" t="s">
        <v>29</v>
      </c>
      <c r="B173" s="71" t="s">
        <v>364</v>
      </c>
      <c r="C173" s="49" t="s">
        <v>12</v>
      </c>
      <c r="D173" s="51">
        <v>1</v>
      </c>
      <c r="E173" s="51"/>
      <c r="F173" s="51">
        <f t="shared" si="3"/>
        <v>0</v>
      </c>
      <c r="G173" s="20" t="s">
        <v>274</v>
      </c>
    </row>
    <row r="174" spans="1:7" x14ac:dyDescent="0.45">
      <c r="A174" s="23" t="s">
        <v>68</v>
      </c>
      <c r="B174" s="71" t="s">
        <v>365</v>
      </c>
      <c r="C174" s="49" t="s">
        <v>12</v>
      </c>
      <c r="D174" s="51">
        <v>1</v>
      </c>
      <c r="E174" s="51"/>
      <c r="F174" s="51">
        <f t="shared" si="3"/>
        <v>0</v>
      </c>
      <c r="G174" s="20" t="s">
        <v>553</v>
      </c>
    </row>
    <row r="175" spans="1:7" x14ac:dyDescent="0.45">
      <c r="A175" s="23" t="s">
        <v>43</v>
      </c>
      <c r="B175" s="71" t="s">
        <v>366</v>
      </c>
      <c r="C175" s="49" t="s">
        <v>12</v>
      </c>
      <c r="D175" s="51">
        <v>2</v>
      </c>
      <c r="E175" s="51"/>
      <c r="F175" s="51">
        <f t="shared" si="3"/>
        <v>0</v>
      </c>
      <c r="G175" s="20" t="s">
        <v>274</v>
      </c>
    </row>
    <row r="176" spans="1:7" x14ac:dyDescent="0.45">
      <c r="A176" s="23" t="s">
        <v>69</v>
      </c>
      <c r="B176" s="71" t="s">
        <v>367</v>
      </c>
      <c r="C176" s="49" t="s">
        <v>12</v>
      </c>
      <c r="D176" s="51">
        <v>2</v>
      </c>
      <c r="E176" s="51"/>
      <c r="F176" s="51">
        <f t="shared" si="3"/>
        <v>0</v>
      </c>
      <c r="G176" s="20" t="s">
        <v>553</v>
      </c>
    </row>
    <row r="177" spans="1:7" x14ac:dyDescent="0.45">
      <c r="A177" s="23" t="s">
        <v>47</v>
      </c>
      <c r="B177" s="71" t="s">
        <v>368</v>
      </c>
      <c r="C177" s="49" t="s">
        <v>4</v>
      </c>
      <c r="D177" s="51">
        <v>4.5999999999999999E-2</v>
      </c>
      <c r="E177" s="51"/>
      <c r="F177" s="51">
        <f t="shared" si="3"/>
        <v>0</v>
      </c>
      <c r="G177" s="20" t="s">
        <v>274</v>
      </c>
    </row>
    <row r="178" spans="1:7" x14ac:dyDescent="0.45">
      <c r="A178" s="23" t="s">
        <v>70</v>
      </c>
      <c r="B178" s="71" t="s">
        <v>369</v>
      </c>
      <c r="C178" s="49" t="s">
        <v>12</v>
      </c>
      <c r="D178" s="51">
        <v>1</v>
      </c>
      <c r="E178" s="51"/>
      <c r="F178" s="51">
        <f t="shared" si="3"/>
        <v>0</v>
      </c>
      <c r="G178" s="20" t="s">
        <v>553</v>
      </c>
    </row>
    <row r="179" spans="1:7" x14ac:dyDescent="0.45">
      <c r="A179" s="23" t="s">
        <v>37</v>
      </c>
      <c r="B179" s="71" t="s">
        <v>370</v>
      </c>
      <c r="C179" s="49" t="s">
        <v>4</v>
      </c>
      <c r="D179" s="51">
        <v>3.2000000000000001E-2</v>
      </c>
      <c r="E179" s="51"/>
      <c r="F179" s="51">
        <f t="shared" si="3"/>
        <v>0</v>
      </c>
      <c r="G179" s="20" t="s">
        <v>274</v>
      </c>
    </row>
    <row r="180" spans="1:7" x14ac:dyDescent="0.45">
      <c r="A180" s="23" t="s">
        <v>71</v>
      </c>
      <c r="B180" s="71" t="s">
        <v>371</v>
      </c>
      <c r="C180" s="49" t="s">
        <v>12</v>
      </c>
      <c r="D180" s="51">
        <v>1</v>
      </c>
      <c r="E180" s="51"/>
      <c r="F180" s="51">
        <f t="shared" si="3"/>
        <v>0</v>
      </c>
      <c r="G180" s="20" t="s">
        <v>553</v>
      </c>
    </row>
    <row r="181" spans="1:7" x14ac:dyDescent="0.45">
      <c r="A181" s="86">
        <v>20</v>
      </c>
      <c r="B181" s="52" t="s">
        <v>372</v>
      </c>
      <c r="C181" s="24" t="s">
        <v>14</v>
      </c>
      <c r="D181" s="51">
        <v>1</v>
      </c>
      <c r="E181" s="51"/>
      <c r="F181" s="51">
        <f t="shared" si="3"/>
        <v>0</v>
      </c>
      <c r="G181" s="20" t="s">
        <v>274</v>
      </c>
    </row>
    <row r="182" spans="1:7" x14ac:dyDescent="0.45">
      <c r="A182" s="86" t="s">
        <v>73</v>
      </c>
      <c r="B182" s="52" t="s">
        <v>258</v>
      </c>
      <c r="C182" s="24" t="s">
        <v>14</v>
      </c>
      <c r="D182" s="51">
        <v>1</v>
      </c>
      <c r="E182" s="51"/>
      <c r="F182" s="51">
        <f t="shared" si="3"/>
        <v>0</v>
      </c>
      <c r="G182" s="20" t="s">
        <v>553</v>
      </c>
    </row>
    <row r="183" spans="1:7" x14ac:dyDescent="0.45">
      <c r="A183" s="23" t="s">
        <v>44</v>
      </c>
      <c r="B183" s="71" t="s">
        <v>373</v>
      </c>
      <c r="C183" s="49" t="s">
        <v>12</v>
      </c>
      <c r="D183" s="51">
        <v>1</v>
      </c>
      <c r="E183" s="51"/>
      <c r="F183" s="51">
        <f t="shared" si="3"/>
        <v>0</v>
      </c>
      <c r="G183" s="20" t="s">
        <v>274</v>
      </c>
    </row>
    <row r="184" spans="1:7" x14ac:dyDescent="0.45">
      <c r="A184" s="23" t="s">
        <v>74</v>
      </c>
      <c r="B184" s="71" t="s">
        <v>374</v>
      </c>
      <c r="C184" s="49" t="s">
        <v>12</v>
      </c>
      <c r="D184" s="51">
        <v>1</v>
      </c>
      <c r="E184" s="51"/>
      <c r="F184" s="51">
        <f t="shared" si="3"/>
        <v>0</v>
      </c>
      <c r="G184" s="20" t="s">
        <v>553</v>
      </c>
    </row>
    <row r="185" spans="1:7" x14ac:dyDescent="0.45">
      <c r="A185" s="23" t="s">
        <v>30</v>
      </c>
      <c r="B185" s="71" t="s">
        <v>375</v>
      </c>
      <c r="C185" s="49" t="s">
        <v>4</v>
      </c>
      <c r="D185" s="51">
        <v>3.3999999999999998E-3</v>
      </c>
      <c r="E185" s="51"/>
      <c r="F185" s="51">
        <f t="shared" si="3"/>
        <v>0</v>
      </c>
      <c r="G185" s="20" t="s">
        <v>274</v>
      </c>
    </row>
    <row r="186" spans="1:7" x14ac:dyDescent="0.45">
      <c r="A186" s="23" t="s">
        <v>75</v>
      </c>
      <c r="B186" s="71" t="s">
        <v>376</v>
      </c>
      <c r="C186" s="49" t="s">
        <v>12</v>
      </c>
      <c r="D186" s="51">
        <v>1</v>
      </c>
      <c r="E186" s="51"/>
      <c r="F186" s="51">
        <f t="shared" si="3"/>
        <v>0</v>
      </c>
      <c r="G186" s="20" t="s">
        <v>552</v>
      </c>
    </row>
    <row r="187" spans="1:7" x14ac:dyDescent="0.45">
      <c r="A187" s="23" t="s">
        <v>31</v>
      </c>
      <c r="B187" s="71" t="s">
        <v>377</v>
      </c>
      <c r="C187" s="49" t="s">
        <v>4</v>
      </c>
      <c r="D187" s="51">
        <v>3.2000000000000002E-3</v>
      </c>
      <c r="E187" s="51"/>
      <c r="F187" s="51">
        <f t="shared" si="3"/>
        <v>0</v>
      </c>
      <c r="G187" s="20" t="s">
        <v>274</v>
      </c>
    </row>
    <row r="188" spans="1:7" x14ac:dyDescent="0.45">
      <c r="A188" s="23" t="s">
        <v>76</v>
      </c>
      <c r="B188" s="71" t="s">
        <v>378</v>
      </c>
      <c r="C188" s="49" t="s">
        <v>12</v>
      </c>
      <c r="D188" s="51">
        <v>1</v>
      </c>
      <c r="E188" s="51"/>
      <c r="F188" s="51">
        <f t="shared" si="3"/>
        <v>0</v>
      </c>
      <c r="G188" s="20" t="s">
        <v>552</v>
      </c>
    </row>
    <row r="189" spans="1:7" x14ac:dyDescent="0.45">
      <c r="A189" s="1" t="s">
        <v>49</v>
      </c>
      <c r="B189" s="52" t="s">
        <v>379</v>
      </c>
      <c r="C189" s="24" t="s">
        <v>12</v>
      </c>
      <c r="D189" s="51">
        <v>2</v>
      </c>
      <c r="E189" s="51"/>
      <c r="F189" s="51">
        <f t="shared" si="3"/>
        <v>0</v>
      </c>
      <c r="G189" s="20" t="s">
        <v>274</v>
      </c>
    </row>
    <row r="190" spans="1:7" x14ac:dyDescent="0.45">
      <c r="A190" s="1" t="s">
        <v>77</v>
      </c>
      <c r="B190" s="52" t="s">
        <v>380</v>
      </c>
      <c r="C190" s="24" t="s">
        <v>12</v>
      </c>
      <c r="D190" s="51">
        <v>2</v>
      </c>
      <c r="E190" s="51"/>
      <c r="F190" s="51">
        <f t="shared" si="3"/>
        <v>0</v>
      </c>
      <c r="G190" s="20" t="s">
        <v>553</v>
      </c>
    </row>
    <row r="191" spans="1:7" x14ac:dyDescent="0.45">
      <c r="A191" s="1" t="s">
        <v>51</v>
      </c>
      <c r="B191" s="52" t="s">
        <v>381</v>
      </c>
      <c r="C191" s="24" t="s">
        <v>14</v>
      </c>
      <c r="D191" s="51">
        <v>2</v>
      </c>
      <c r="E191" s="51"/>
      <c r="F191" s="51">
        <f t="shared" si="3"/>
        <v>0</v>
      </c>
      <c r="G191" s="20" t="s">
        <v>274</v>
      </c>
    </row>
    <row r="192" spans="1:7" x14ac:dyDescent="0.45">
      <c r="A192" s="1" t="s">
        <v>94</v>
      </c>
      <c r="B192" s="52" t="s">
        <v>382</v>
      </c>
      <c r="C192" s="24" t="s">
        <v>14</v>
      </c>
      <c r="D192" s="51">
        <v>2</v>
      </c>
      <c r="E192" s="51"/>
      <c r="F192" s="51">
        <f t="shared" si="3"/>
        <v>0</v>
      </c>
      <c r="G192" s="20" t="s">
        <v>552</v>
      </c>
    </row>
    <row r="193" spans="1:7" x14ac:dyDescent="0.45">
      <c r="A193" s="1" t="s">
        <v>52</v>
      </c>
      <c r="B193" s="52" t="s">
        <v>383</v>
      </c>
      <c r="C193" s="24" t="s">
        <v>14</v>
      </c>
      <c r="D193" s="51">
        <v>2</v>
      </c>
      <c r="E193" s="51"/>
      <c r="F193" s="51">
        <f t="shared" si="3"/>
        <v>0</v>
      </c>
      <c r="G193" s="20" t="s">
        <v>274</v>
      </c>
    </row>
    <row r="194" spans="1:7" x14ac:dyDescent="0.45">
      <c r="A194" s="1" t="s">
        <v>78</v>
      </c>
      <c r="B194" s="52" t="s">
        <v>384</v>
      </c>
      <c r="C194" s="24" t="s">
        <v>14</v>
      </c>
      <c r="D194" s="51">
        <v>2</v>
      </c>
      <c r="E194" s="51"/>
      <c r="F194" s="51">
        <f t="shared" si="3"/>
        <v>0</v>
      </c>
      <c r="G194" s="20" t="s">
        <v>552</v>
      </c>
    </row>
    <row r="195" spans="1:7" x14ac:dyDescent="0.45">
      <c r="A195" s="86">
        <v>27</v>
      </c>
      <c r="B195" s="52" t="s">
        <v>385</v>
      </c>
      <c r="C195" s="24" t="s">
        <v>14</v>
      </c>
      <c r="D195" s="51">
        <v>2</v>
      </c>
      <c r="E195" s="51"/>
      <c r="F195" s="51">
        <f t="shared" si="3"/>
        <v>0</v>
      </c>
      <c r="G195" s="20" t="s">
        <v>274</v>
      </c>
    </row>
    <row r="196" spans="1:7" x14ac:dyDescent="0.45">
      <c r="A196" s="86" t="s">
        <v>79</v>
      </c>
      <c r="B196" s="52" t="s">
        <v>386</v>
      </c>
      <c r="C196" s="24" t="s">
        <v>14</v>
      </c>
      <c r="D196" s="51">
        <v>2</v>
      </c>
      <c r="E196" s="51"/>
      <c r="F196" s="51">
        <f t="shared" si="3"/>
        <v>0</v>
      </c>
      <c r="G196" s="20" t="s">
        <v>552</v>
      </c>
    </row>
    <row r="197" spans="1:7" x14ac:dyDescent="0.45">
      <c r="A197" s="86">
        <v>28</v>
      </c>
      <c r="B197" s="52" t="s">
        <v>387</v>
      </c>
      <c r="C197" s="24" t="s">
        <v>14</v>
      </c>
      <c r="D197" s="51">
        <v>2</v>
      </c>
      <c r="E197" s="51"/>
      <c r="F197" s="51">
        <f t="shared" si="3"/>
        <v>0</v>
      </c>
      <c r="G197" s="20" t="s">
        <v>274</v>
      </c>
    </row>
    <row r="198" spans="1:7" x14ac:dyDescent="0.45">
      <c r="A198" s="86" t="s">
        <v>80</v>
      </c>
      <c r="B198" s="52" t="s">
        <v>388</v>
      </c>
      <c r="C198" s="24" t="s">
        <v>14</v>
      </c>
      <c r="D198" s="51">
        <v>2</v>
      </c>
      <c r="E198" s="51"/>
      <c r="F198" s="51">
        <f t="shared" si="3"/>
        <v>0</v>
      </c>
      <c r="G198" s="20" t="s">
        <v>552</v>
      </c>
    </row>
    <row r="199" spans="1:7" x14ac:dyDescent="0.45">
      <c r="A199" s="1" t="s">
        <v>55</v>
      </c>
      <c r="B199" s="54" t="s">
        <v>389</v>
      </c>
      <c r="C199" s="24" t="s">
        <v>23</v>
      </c>
      <c r="D199" s="51">
        <v>6</v>
      </c>
      <c r="E199" s="51"/>
      <c r="F199" s="51">
        <f t="shared" si="3"/>
        <v>0</v>
      </c>
      <c r="G199" s="20" t="s">
        <v>274</v>
      </c>
    </row>
    <row r="200" spans="1:7" x14ac:dyDescent="0.45">
      <c r="A200" s="1" t="s">
        <v>81</v>
      </c>
      <c r="B200" s="52" t="s">
        <v>171</v>
      </c>
      <c r="C200" s="24" t="s">
        <v>13</v>
      </c>
      <c r="D200" s="51">
        <v>1.506</v>
      </c>
      <c r="E200" s="51"/>
      <c r="F200" s="51">
        <f t="shared" si="3"/>
        <v>0</v>
      </c>
      <c r="G200" s="20" t="s">
        <v>552</v>
      </c>
    </row>
    <row r="201" spans="1:7" x14ac:dyDescent="0.45">
      <c r="A201" s="1" t="s">
        <v>142</v>
      </c>
      <c r="B201" s="52" t="s">
        <v>141</v>
      </c>
      <c r="C201" s="24" t="s">
        <v>13</v>
      </c>
      <c r="D201" s="51">
        <v>0.16200000000000003</v>
      </c>
      <c r="E201" s="51"/>
      <c r="F201" s="51">
        <f t="shared" si="3"/>
        <v>0</v>
      </c>
      <c r="G201" s="20" t="s">
        <v>552</v>
      </c>
    </row>
    <row r="202" spans="1:7" x14ac:dyDescent="0.45">
      <c r="A202" s="23" t="s">
        <v>56</v>
      </c>
      <c r="B202" s="71" t="s">
        <v>390</v>
      </c>
      <c r="C202" s="49" t="s">
        <v>4</v>
      </c>
      <c r="D202" s="51">
        <v>2.1399999999999999E-2</v>
      </c>
      <c r="E202" s="51"/>
      <c r="F202" s="51">
        <f t="shared" si="3"/>
        <v>0</v>
      </c>
      <c r="G202" s="20" t="s">
        <v>274</v>
      </c>
    </row>
    <row r="203" spans="1:7" x14ac:dyDescent="0.45">
      <c r="A203" s="23" t="s">
        <v>82</v>
      </c>
      <c r="B203" s="71" t="s">
        <v>391</v>
      </c>
      <c r="C203" s="49" t="s">
        <v>12</v>
      </c>
      <c r="D203" s="51">
        <v>1</v>
      </c>
      <c r="E203" s="51"/>
      <c r="F203" s="51">
        <f t="shared" si="3"/>
        <v>0</v>
      </c>
      <c r="G203" s="20" t="s">
        <v>552</v>
      </c>
    </row>
    <row r="204" spans="1:7" x14ac:dyDescent="0.45">
      <c r="A204" s="23" t="s">
        <v>101</v>
      </c>
      <c r="B204" s="71" t="s">
        <v>392</v>
      </c>
      <c r="C204" s="49" t="s">
        <v>4</v>
      </c>
      <c r="D204" s="51">
        <v>1.5699999999999999E-2</v>
      </c>
      <c r="E204" s="51"/>
      <c r="F204" s="51">
        <f t="shared" si="3"/>
        <v>0</v>
      </c>
      <c r="G204" s="20" t="s">
        <v>274</v>
      </c>
    </row>
    <row r="205" spans="1:7" x14ac:dyDescent="0.45">
      <c r="A205" s="23" t="s">
        <v>83</v>
      </c>
      <c r="B205" s="71" t="s">
        <v>393</v>
      </c>
      <c r="C205" s="49" t="s">
        <v>12</v>
      </c>
      <c r="D205" s="51">
        <v>1</v>
      </c>
      <c r="E205" s="51"/>
      <c r="F205" s="51">
        <f t="shared" si="3"/>
        <v>0</v>
      </c>
      <c r="G205" s="20" t="s">
        <v>552</v>
      </c>
    </row>
    <row r="206" spans="1:7" x14ac:dyDescent="0.45">
      <c r="A206" s="23" t="s">
        <v>57</v>
      </c>
      <c r="B206" s="71" t="s">
        <v>394</v>
      </c>
      <c r="C206" s="49" t="s">
        <v>4</v>
      </c>
      <c r="D206" s="51">
        <v>1.5900000000000001E-2</v>
      </c>
      <c r="E206" s="51"/>
      <c r="F206" s="51">
        <f t="shared" si="3"/>
        <v>0</v>
      </c>
      <c r="G206" s="20" t="s">
        <v>274</v>
      </c>
    </row>
    <row r="207" spans="1:7" x14ac:dyDescent="0.45">
      <c r="A207" s="23" t="s">
        <v>84</v>
      </c>
      <c r="B207" s="71" t="s">
        <v>395</v>
      </c>
      <c r="C207" s="49" t="s">
        <v>12</v>
      </c>
      <c r="D207" s="51">
        <v>1</v>
      </c>
      <c r="E207" s="51"/>
      <c r="F207" s="51">
        <f t="shared" si="3"/>
        <v>0</v>
      </c>
      <c r="G207" s="20" t="s">
        <v>552</v>
      </c>
    </row>
    <row r="208" spans="1:7" x14ac:dyDescent="0.45">
      <c r="A208" s="23" t="s">
        <v>102</v>
      </c>
      <c r="B208" s="71" t="s">
        <v>396</v>
      </c>
      <c r="C208" s="49" t="s">
        <v>4</v>
      </c>
      <c r="D208" s="51">
        <v>1.1800000000000001E-2</v>
      </c>
      <c r="E208" s="51"/>
      <c r="F208" s="51">
        <f t="shared" si="3"/>
        <v>0</v>
      </c>
      <c r="G208" s="20" t="s">
        <v>274</v>
      </c>
    </row>
    <row r="209" spans="1:7" x14ac:dyDescent="0.45">
      <c r="A209" s="23" t="s">
        <v>103</v>
      </c>
      <c r="B209" s="71" t="s">
        <v>397</v>
      </c>
      <c r="C209" s="49" t="s">
        <v>12</v>
      </c>
      <c r="D209" s="51">
        <v>1</v>
      </c>
      <c r="E209" s="51"/>
      <c r="F209" s="51">
        <f t="shared" si="3"/>
        <v>0</v>
      </c>
      <c r="G209" s="20" t="s">
        <v>552</v>
      </c>
    </row>
    <row r="210" spans="1:7" x14ac:dyDescent="0.45">
      <c r="A210" s="86">
        <v>34</v>
      </c>
      <c r="B210" s="54" t="s">
        <v>119</v>
      </c>
      <c r="C210" s="24" t="s">
        <v>15</v>
      </c>
      <c r="D210" s="51">
        <v>1</v>
      </c>
      <c r="E210" s="51"/>
      <c r="F210" s="51">
        <f t="shared" si="3"/>
        <v>0</v>
      </c>
      <c r="G210" s="20" t="s">
        <v>274</v>
      </c>
    </row>
    <row r="211" spans="1:7" x14ac:dyDescent="0.45">
      <c r="A211" s="86" t="s">
        <v>146</v>
      </c>
      <c r="B211" s="52" t="s">
        <v>398</v>
      </c>
      <c r="C211" s="24" t="s">
        <v>15</v>
      </c>
      <c r="D211" s="51">
        <v>1</v>
      </c>
      <c r="E211" s="51"/>
      <c r="F211" s="51">
        <f t="shared" si="3"/>
        <v>0</v>
      </c>
      <c r="G211" s="20" t="s">
        <v>552</v>
      </c>
    </row>
    <row r="212" spans="1:7" x14ac:dyDescent="0.45">
      <c r="A212" s="87"/>
      <c r="B212" s="88" t="s">
        <v>399</v>
      </c>
      <c r="C212" s="88"/>
      <c r="D212" s="89"/>
      <c r="E212" s="89"/>
      <c r="F212" s="89"/>
      <c r="G212" s="20"/>
    </row>
    <row r="213" spans="1:7" ht="16.5" x14ac:dyDescent="0.45">
      <c r="A213" s="90" t="s">
        <v>40</v>
      </c>
      <c r="B213" s="91" t="s">
        <v>400</v>
      </c>
      <c r="C213" s="92" t="s">
        <v>550</v>
      </c>
      <c r="D213" s="42">
        <v>14.7</v>
      </c>
      <c r="E213" s="42"/>
      <c r="F213" s="42">
        <f>D213*E213</f>
        <v>0</v>
      </c>
      <c r="G213" s="20" t="s">
        <v>274</v>
      </c>
    </row>
    <row r="214" spans="1:7" x14ac:dyDescent="0.45">
      <c r="A214" s="90" t="s">
        <v>35</v>
      </c>
      <c r="B214" s="91" t="s">
        <v>401</v>
      </c>
      <c r="C214" s="92" t="s">
        <v>6</v>
      </c>
      <c r="D214" s="44">
        <v>70</v>
      </c>
      <c r="E214" s="42"/>
      <c r="F214" s="42">
        <f>D214*E214</f>
        <v>0</v>
      </c>
      <c r="G214" s="20" t="s">
        <v>274</v>
      </c>
    </row>
    <row r="215" spans="1:7" ht="16.5" x14ac:dyDescent="0.45">
      <c r="A215" s="90" t="s">
        <v>178</v>
      </c>
      <c r="B215" s="93" t="s">
        <v>402</v>
      </c>
      <c r="C215" s="92" t="s">
        <v>550</v>
      </c>
      <c r="D215" s="42">
        <v>4.2</v>
      </c>
      <c r="E215" s="42"/>
      <c r="F215" s="42">
        <f t="shared" ref="F215:F278" si="4">D215*E215</f>
        <v>0</v>
      </c>
      <c r="G215" s="20" t="s">
        <v>552</v>
      </c>
    </row>
    <row r="216" spans="1:7" ht="16.5" x14ac:dyDescent="0.45">
      <c r="A216" s="90" t="s">
        <v>36</v>
      </c>
      <c r="B216" s="91" t="s">
        <v>403</v>
      </c>
      <c r="C216" s="92" t="s">
        <v>550</v>
      </c>
      <c r="D216" s="42">
        <v>10.5</v>
      </c>
      <c r="E216" s="42"/>
      <c r="F216" s="42">
        <f t="shared" si="4"/>
        <v>0</v>
      </c>
      <c r="G216" s="20" t="s">
        <v>274</v>
      </c>
    </row>
    <row r="217" spans="1:7" ht="16.5" x14ac:dyDescent="0.45">
      <c r="A217" s="94">
        <v>4</v>
      </c>
      <c r="B217" s="91" t="s">
        <v>404</v>
      </c>
      <c r="C217" s="92" t="s">
        <v>550</v>
      </c>
      <c r="D217" s="44">
        <v>4.2</v>
      </c>
      <c r="E217" s="42"/>
      <c r="F217" s="42">
        <f t="shared" si="4"/>
        <v>0</v>
      </c>
      <c r="G217" s="20" t="s">
        <v>274</v>
      </c>
    </row>
    <row r="218" spans="1:7" ht="16.5" x14ac:dyDescent="0.45">
      <c r="A218" s="90" t="s">
        <v>24</v>
      </c>
      <c r="B218" s="91" t="s">
        <v>405</v>
      </c>
      <c r="C218" s="92" t="s">
        <v>550</v>
      </c>
      <c r="D218" s="42">
        <v>2.8</v>
      </c>
      <c r="E218" s="42"/>
      <c r="F218" s="42">
        <f t="shared" si="4"/>
        <v>0</v>
      </c>
      <c r="G218" s="20" t="s">
        <v>274</v>
      </c>
    </row>
    <row r="219" spans="1:7" ht="16.5" x14ac:dyDescent="0.45">
      <c r="A219" s="90" t="s">
        <v>17</v>
      </c>
      <c r="B219" s="91" t="s">
        <v>406</v>
      </c>
      <c r="C219" s="92" t="s">
        <v>550</v>
      </c>
      <c r="D219" s="42">
        <v>2.8</v>
      </c>
      <c r="E219" s="42"/>
      <c r="F219" s="42">
        <f t="shared" si="4"/>
        <v>0</v>
      </c>
      <c r="G219" s="20" t="s">
        <v>274</v>
      </c>
    </row>
    <row r="220" spans="1:7" x14ac:dyDescent="0.45">
      <c r="A220" s="39" t="s">
        <v>32</v>
      </c>
      <c r="B220" s="59" t="s">
        <v>407</v>
      </c>
      <c r="C220" s="41" t="s">
        <v>6</v>
      </c>
      <c r="D220" s="44">
        <v>70</v>
      </c>
      <c r="E220" s="42"/>
      <c r="F220" s="42">
        <f t="shared" si="4"/>
        <v>0</v>
      </c>
      <c r="G220" s="20" t="s">
        <v>274</v>
      </c>
    </row>
    <row r="221" spans="1:7" x14ac:dyDescent="0.45">
      <c r="A221" s="39" t="s">
        <v>97</v>
      </c>
      <c r="B221" s="59" t="s">
        <v>39</v>
      </c>
      <c r="C221" s="41" t="s">
        <v>6</v>
      </c>
      <c r="D221" s="44">
        <v>70</v>
      </c>
      <c r="E221" s="42"/>
      <c r="F221" s="42">
        <f t="shared" si="4"/>
        <v>0</v>
      </c>
      <c r="G221" s="20" t="s">
        <v>552</v>
      </c>
    </row>
    <row r="222" spans="1:7" x14ac:dyDescent="0.45">
      <c r="A222" s="95" t="s">
        <v>26</v>
      </c>
      <c r="B222" s="96" t="s">
        <v>408</v>
      </c>
      <c r="C222" s="97" t="s">
        <v>12</v>
      </c>
      <c r="D222" s="47">
        <v>1</v>
      </c>
      <c r="E222" s="42"/>
      <c r="F222" s="42">
        <f t="shared" si="4"/>
        <v>0</v>
      </c>
      <c r="G222" s="20" t="s">
        <v>274</v>
      </c>
    </row>
    <row r="223" spans="1:7" x14ac:dyDescent="0.45">
      <c r="A223" s="98" t="s">
        <v>98</v>
      </c>
      <c r="B223" s="96" t="s">
        <v>409</v>
      </c>
      <c r="C223" s="99" t="s">
        <v>12</v>
      </c>
      <c r="D223" s="44">
        <v>1</v>
      </c>
      <c r="E223" s="42"/>
      <c r="F223" s="42">
        <f t="shared" si="4"/>
        <v>0</v>
      </c>
      <c r="G223" s="20" t="s">
        <v>552</v>
      </c>
    </row>
    <row r="224" spans="1:7" x14ac:dyDescent="0.45">
      <c r="A224" s="98" t="s">
        <v>50</v>
      </c>
      <c r="B224" s="100" t="s">
        <v>410</v>
      </c>
      <c r="C224" s="99" t="s">
        <v>12</v>
      </c>
      <c r="D224" s="44">
        <v>2</v>
      </c>
      <c r="E224" s="42"/>
      <c r="F224" s="42">
        <f t="shared" si="4"/>
        <v>0</v>
      </c>
      <c r="G224" s="20" t="s">
        <v>274</v>
      </c>
    </row>
    <row r="225" spans="1:7" x14ac:dyDescent="0.45">
      <c r="A225" s="98" t="s">
        <v>62</v>
      </c>
      <c r="B225" s="101" t="s">
        <v>411</v>
      </c>
      <c r="C225" s="99" t="s">
        <v>12</v>
      </c>
      <c r="D225" s="42">
        <v>2</v>
      </c>
      <c r="E225" s="42"/>
      <c r="F225" s="42">
        <f t="shared" si="4"/>
        <v>0</v>
      </c>
      <c r="G225" s="20" t="s">
        <v>552</v>
      </c>
    </row>
    <row r="226" spans="1:7" x14ac:dyDescent="0.45">
      <c r="A226" s="98" t="s">
        <v>45</v>
      </c>
      <c r="B226" s="100" t="s">
        <v>412</v>
      </c>
      <c r="C226" s="99" t="s">
        <v>12</v>
      </c>
      <c r="D226" s="44">
        <v>1</v>
      </c>
      <c r="E226" s="42"/>
      <c r="F226" s="42">
        <f t="shared" si="4"/>
        <v>0</v>
      </c>
      <c r="G226" s="20" t="s">
        <v>274</v>
      </c>
    </row>
    <row r="227" spans="1:7" x14ac:dyDescent="0.45">
      <c r="A227" s="98" t="s">
        <v>63</v>
      </c>
      <c r="B227" s="101" t="s">
        <v>413</v>
      </c>
      <c r="C227" s="99" t="s">
        <v>12</v>
      </c>
      <c r="D227" s="42">
        <v>1</v>
      </c>
      <c r="E227" s="42"/>
      <c r="F227" s="42">
        <f t="shared" si="4"/>
        <v>0</v>
      </c>
      <c r="G227" s="20" t="s">
        <v>552</v>
      </c>
    </row>
    <row r="228" spans="1:7" x14ac:dyDescent="0.45">
      <c r="A228" s="98" t="s">
        <v>46</v>
      </c>
      <c r="B228" s="100" t="s">
        <v>414</v>
      </c>
      <c r="C228" s="99" t="s">
        <v>12</v>
      </c>
      <c r="D228" s="42">
        <v>1</v>
      </c>
      <c r="E228" s="42"/>
      <c r="F228" s="42">
        <f t="shared" si="4"/>
        <v>0</v>
      </c>
      <c r="G228" s="20" t="s">
        <v>274</v>
      </c>
    </row>
    <row r="229" spans="1:7" x14ac:dyDescent="0.45">
      <c r="A229" s="98" t="s">
        <v>64</v>
      </c>
      <c r="B229" s="102" t="s">
        <v>415</v>
      </c>
      <c r="C229" s="99" t="s">
        <v>12</v>
      </c>
      <c r="D229" s="44">
        <v>1</v>
      </c>
      <c r="E229" s="42"/>
      <c r="F229" s="42">
        <f t="shared" si="4"/>
        <v>0</v>
      </c>
      <c r="G229" s="20" t="s">
        <v>552</v>
      </c>
    </row>
    <row r="230" spans="1:7" x14ac:dyDescent="0.45">
      <c r="A230" s="98" t="s">
        <v>42</v>
      </c>
      <c r="B230" s="100" t="s">
        <v>416</v>
      </c>
      <c r="C230" s="99" t="s">
        <v>12</v>
      </c>
      <c r="D230" s="44">
        <v>1</v>
      </c>
      <c r="E230" s="42"/>
      <c r="F230" s="42">
        <f t="shared" si="4"/>
        <v>0</v>
      </c>
      <c r="G230" s="20" t="s">
        <v>274</v>
      </c>
    </row>
    <row r="231" spans="1:7" x14ac:dyDescent="0.45">
      <c r="A231" s="98" t="s">
        <v>65</v>
      </c>
      <c r="B231" s="102" t="s">
        <v>417</v>
      </c>
      <c r="C231" s="99" t="s">
        <v>12</v>
      </c>
      <c r="D231" s="44">
        <v>1</v>
      </c>
      <c r="E231" s="42"/>
      <c r="F231" s="42">
        <f t="shared" si="4"/>
        <v>0</v>
      </c>
      <c r="G231" s="20" t="s">
        <v>552</v>
      </c>
    </row>
    <row r="232" spans="1:7" x14ac:dyDescent="0.45">
      <c r="A232" s="98" t="s">
        <v>27</v>
      </c>
      <c r="B232" s="100" t="s">
        <v>418</v>
      </c>
      <c r="C232" s="99" t="s">
        <v>12</v>
      </c>
      <c r="D232" s="44">
        <v>1</v>
      </c>
      <c r="E232" s="42"/>
      <c r="F232" s="42">
        <f t="shared" si="4"/>
        <v>0</v>
      </c>
      <c r="G232" s="20" t="s">
        <v>274</v>
      </c>
    </row>
    <row r="233" spans="1:7" x14ac:dyDescent="0.45">
      <c r="A233" s="98" t="s">
        <v>66</v>
      </c>
      <c r="B233" s="102" t="s">
        <v>419</v>
      </c>
      <c r="C233" s="99" t="s">
        <v>12</v>
      </c>
      <c r="D233" s="42">
        <v>1</v>
      </c>
      <c r="E233" s="42"/>
      <c r="F233" s="42">
        <f t="shared" si="4"/>
        <v>0</v>
      </c>
      <c r="G233" s="20" t="s">
        <v>552</v>
      </c>
    </row>
    <row r="234" spans="1:7" x14ac:dyDescent="0.45">
      <c r="A234" s="98" t="s">
        <v>28</v>
      </c>
      <c r="B234" s="100" t="s">
        <v>420</v>
      </c>
      <c r="C234" s="99" t="s">
        <v>6</v>
      </c>
      <c r="D234" s="44">
        <v>30</v>
      </c>
      <c r="E234" s="42"/>
      <c r="F234" s="42">
        <f t="shared" si="4"/>
        <v>0</v>
      </c>
      <c r="G234" s="20" t="s">
        <v>274</v>
      </c>
    </row>
    <row r="235" spans="1:7" x14ac:dyDescent="0.45">
      <c r="A235" s="98" t="s">
        <v>67</v>
      </c>
      <c r="B235" s="100" t="s">
        <v>421</v>
      </c>
      <c r="C235" s="99" t="s">
        <v>6</v>
      </c>
      <c r="D235" s="42">
        <v>30</v>
      </c>
      <c r="E235" s="42"/>
      <c r="F235" s="42">
        <f t="shared" si="4"/>
        <v>0</v>
      </c>
      <c r="G235" s="20" t="s">
        <v>552</v>
      </c>
    </row>
    <row r="236" spans="1:7" x14ac:dyDescent="0.45">
      <c r="A236" s="98" t="s">
        <v>29</v>
      </c>
      <c r="B236" s="100" t="s">
        <v>422</v>
      </c>
      <c r="C236" s="99" t="s">
        <v>6</v>
      </c>
      <c r="D236" s="44">
        <v>15</v>
      </c>
      <c r="E236" s="42"/>
      <c r="F236" s="42">
        <f t="shared" si="4"/>
        <v>0</v>
      </c>
      <c r="G236" s="20" t="s">
        <v>274</v>
      </c>
    </row>
    <row r="237" spans="1:7" x14ac:dyDescent="0.45">
      <c r="A237" s="98" t="s">
        <v>68</v>
      </c>
      <c r="B237" s="100" t="s">
        <v>423</v>
      </c>
      <c r="C237" s="99" t="s">
        <v>6</v>
      </c>
      <c r="D237" s="42">
        <v>15</v>
      </c>
      <c r="E237" s="42"/>
      <c r="F237" s="42">
        <f t="shared" si="4"/>
        <v>0</v>
      </c>
      <c r="G237" s="20" t="s">
        <v>552</v>
      </c>
    </row>
    <row r="238" spans="1:7" x14ac:dyDescent="0.45">
      <c r="A238" s="98" t="s">
        <v>43</v>
      </c>
      <c r="B238" s="100" t="s">
        <v>424</v>
      </c>
      <c r="C238" s="99" t="s">
        <v>6</v>
      </c>
      <c r="D238" s="44">
        <v>40</v>
      </c>
      <c r="E238" s="42"/>
      <c r="F238" s="42">
        <f t="shared" si="4"/>
        <v>0</v>
      </c>
      <c r="G238" s="20" t="s">
        <v>274</v>
      </c>
    </row>
    <row r="239" spans="1:7" x14ac:dyDescent="0.45">
      <c r="A239" s="98" t="s">
        <v>69</v>
      </c>
      <c r="B239" s="100" t="s">
        <v>425</v>
      </c>
      <c r="C239" s="99" t="s">
        <v>6</v>
      </c>
      <c r="D239" s="42">
        <v>40</v>
      </c>
      <c r="E239" s="42"/>
      <c r="F239" s="42">
        <f t="shared" si="4"/>
        <v>0</v>
      </c>
      <c r="G239" s="20" t="s">
        <v>552</v>
      </c>
    </row>
    <row r="240" spans="1:7" x14ac:dyDescent="0.45">
      <c r="A240" s="98" t="s">
        <v>47</v>
      </c>
      <c r="B240" s="48" t="s">
        <v>426</v>
      </c>
      <c r="C240" s="99" t="s">
        <v>6</v>
      </c>
      <c r="D240" s="44">
        <v>15</v>
      </c>
      <c r="E240" s="42"/>
      <c r="F240" s="42">
        <f t="shared" si="4"/>
        <v>0</v>
      </c>
      <c r="G240" s="20" t="s">
        <v>274</v>
      </c>
    </row>
    <row r="241" spans="1:7" x14ac:dyDescent="0.45">
      <c r="A241" s="98" t="s">
        <v>70</v>
      </c>
      <c r="B241" s="48" t="s">
        <v>427</v>
      </c>
      <c r="C241" s="99" t="s">
        <v>6</v>
      </c>
      <c r="D241" s="42">
        <v>15</v>
      </c>
      <c r="E241" s="42"/>
      <c r="F241" s="42">
        <f t="shared" si="4"/>
        <v>0</v>
      </c>
      <c r="G241" s="20" t="s">
        <v>552</v>
      </c>
    </row>
    <row r="242" spans="1:7" x14ac:dyDescent="0.45">
      <c r="A242" s="98" t="s">
        <v>37</v>
      </c>
      <c r="B242" s="48" t="s">
        <v>428</v>
      </c>
      <c r="C242" s="99" t="s">
        <v>6</v>
      </c>
      <c r="D242" s="44">
        <v>15</v>
      </c>
      <c r="E242" s="42"/>
      <c r="F242" s="42">
        <f t="shared" si="4"/>
        <v>0</v>
      </c>
      <c r="G242" s="20" t="s">
        <v>274</v>
      </c>
    </row>
    <row r="243" spans="1:7" x14ac:dyDescent="0.45">
      <c r="A243" s="98" t="s">
        <v>71</v>
      </c>
      <c r="B243" s="48" t="s">
        <v>429</v>
      </c>
      <c r="C243" s="99" t="s">
        <v>6</v>
      </c>
      <c r="D243" s="44">
        <v>15</v>
      </c>
      <c r="E243" s="42"/>
      <c r="F243" s="42">
        <f t="shared" si="4"/>
        <v>0</v>
      </c>
      <c r="G243" s="20" t="s">
        <v>552</v>
      </c>
    </row>
    <row r="244" spans="1:7" x14ac:dyDescent="0.45">
      <c r="A244" s="98" t="s">
        <v>33</v>
      </c>
      <c r="B244" s="100" t="s">
        <v>430</v>
      </c>
      <c r="C244" s="99" t="s">
        <v>12</v>
      </c>
      <c r="D244" s="44">
        <v>6</v>
      </c>
      <c r="E244" s="42"/>
      <c r="F244" s="42">
        <f t="shared" si="4"/>
        <v>0</v>
      </c>
      <c r="G244" s="20" t="s">
        <v>274</v>
      </c>
    </row>
    <row r="245" spans="1:7" x14ac:dyDescent="0.45">
      <c r="A245" s="98" t="s">
        <v>72</v>
      </c>
      <c r="B245" s="100" t="s">
        <v>431</v>
      </c>
      <c r="C245" s="99" t="s">
        <v>12</v>
      </c>
      <c r="D245" s="42">
        <v>6</v>
      </c>
      <c r="E245" s="42"/>
      <c r="F245" s="42">
        <f t="shared" si="4"/>
        <v>0</v>
      </c>
      <c r="G245" s="20" t="s">
        <v>552</v>
      </c>
    </row>
    <row r="246" spans="1:7" x14ac:dyDescent="0.45">
      <c r="A246" s="23" t="s">
        <v>48</v>
      </c>
      <c r="B246" s="100" t="s">
        <v>432</v>
      </c>
      <c r="C246" s="49" t="s">
        <v>12</v>
      </c>
      <c r="D246" s="51">
        <v>4</v>
      </c>
      <c r="E246" s="42"/>
      <c r="F246" s="42">
        <f t="shared" si="4"/>
        <v>0</v>
      </c>
      <c r="G246" s="20" t="s">
        <v>274</v>
      </c>
    </row>
    <row r="247" spans="1:7" x14ac:dyDescent="0.45">
      <c r="A247" s="23" t="s">
        <v>73</v>
      </c>
      <c r="B247" s="103" t="s">
        <v>433</v>
      </c>
      <c r="C247" s="49" t="s">
        <v>12</v>
      </c>
      <c r="D247" s="51">
        <v>4</v>
      </c>
      <c r="E247" s="42"/>
      <c r="F247" s="42">
        <f t="shared" si="4"/>
        <v>0</v>
      </c>
      <c r="G247" s="20" t="s">
        <v>552</v>
      </c>
    </row>
    <row r="248" spans="1:7" x14ac:dyDescent="0.45">
      <c r="A248" s="23" t="s">
        <v>44</v>
      </c>
      <c r="B248" s="100" t="s">
        <v>434</v>
      </c>
      <c r="C248" s="49" t="s">
        <v>12</v>
      </c>
      <c r="D248" s="51">
        <v>1</v>
      </c>
      <c r="E248" s="42"/>
      <c r="F248" s="42">
        <f t="shared" si="4"/>
        <v>0</v>
      </c>
      <c r="G248" s="20" t="s">
        <v>274</v>
      </c>
    </row>
    <row r="249" spans="1:7" x14ac:dyDescent="0.45">
      <c r="A249" s="23" t="s">
        <v>74</v>
      </c>
      <c r="B249" s="103" t="s">
        <v>435</v>
      </c>
      <c r="C249" s="49" t="s">
        <v>12</v>
      </c>
      <c r="D249" s="51">
        <v>1</v>
      </c>
      <c r="E249" s="42"/>
      <c r="F249" s="42">
        <f t="shared" si="4"/>
        <v>0</v>
      </c>
      <c r="G249" s="20" t="s">
        <v>552</v>
      </c>
    </row>
    <row r="250" spans="1:7" x14ac:dyDescent="0.45">
      <c r="A250" s="98" t="s">
        <v>30</v>
      </c>
      <c r="B250" s="48" t="s">
        <v>436</v>
      </c>
      <c r="C250" s="99" t="s">
        <v>12</v>
      </c>
      <c r="D250" s="44">
        <v>5</v>
      </c>
      <c r="E250" s="42"/>
      <c r="F250" s="42">
        <f t="shared" si="4"/>
        <v>0</v>
      </c>
      <c r="G250" s="20" t="s">
        <v>274</v>
      </c>
    </row>
    <row r="251" spans="1:7" x14ac:dyDescent="0.45">
      <c r="A251" s="98" t="s">
        <v>75</v>
      </c>
      <c r="B251" s="101" t="s">
        <v>437</v>
      </c>
      <c r="C251" s="99" t="s">
        <v>14</v>
      </c>
      <c r="D251" s="42">
        <v>5</v>
      </c>
      <c r="E251" s="42"/>
      <c r="F251" s="42">
        <f t="shared" si="4"/>
        <v>0</v>
      </c>
      <c r="G251" s="20" t="s">
        <v>552</v>
      </c>
    </row>
    <row r="252" spans="1:7" x14ac:dyDescent="0.45">
      <c r="A252" s="98" t="s">
        <v>181</v>
      </c>
      <c r="B252" s="102" t="s">
        <v>18</v>
      </c>
      <c r="C252" s="99" t="s">
        <v>14</v>
      </c>
      <c r="D252" s="42">
        <v>5</v>
      </c>
      <c r="E252" s="42"/>
      <c r="F252" s="42">
        <f t="shared" si="4"/>
        <v>0</v>
      </c>
      <c r="G252" s="20" t="s">
        <v>552</v>
      </c>
    </row>
    <row r="253" spans="1:7" x14ac:dyDescent="0.45">
      <c r="A253" s="98" t="s">
        <v>31</v>
      </c>
      <c r="B253" s="48" t="s">
        <v>438</v>
      </c>
      <c r="C253" s="99" t="s">
        <v>12</v>
      </c>
      <c r="D253" s="42">
        <v>1</v>
      </c>
      <c r="E253" s="42"/>
      <c r="F253" s="42">
        <f t="shared" si="4"/>
        <v>0</v>
      </c>
      <c r="G253" s="20" t="s">
        <v>274</v>
      </c>
    </row>
    <row r="254" spans="1:7" x14ac:dyDescent="0.45">
      <c r="A254" s="98" t="s">
        <v>76</v>
      </c>
      <c r="B254" s="48" t="s">
        <v>439</v>
      </c>
      <c r="C254" s="99" t="s">
        <v>14</v>
      </c>
      <c r="D254" s="42">
        <v>1</v>
      </c>
      <c r="E254" s="42"/>
      <c r="F254" s="42">
        <f t="shared" si="4"/>
        <v>0</v>
      </c>
      <c r="G254" s="20" t="s">
        <v>552</v>
      </c>
    </row>
    <row r="255" spans="1:7" x14ac:dyDescent="0.45">
      <c r="A255" s="98" t="s">
        <v>137</v>
      </c>
      <c r="B255" s="104" t="s">
        <v>440</v>
      </c>
      <c r="C255" s="99" t="s">
        <v>14</v>
      </c>
      <c r="D255" s="42">
        <v>1</v>
      </c>
      <c r="E255" s="42"/>
      <c r="F255" s="42">
        <f t="shared" si="4"/>
        <v>0</v>
      </c>
      <c r="G255" s="20" t="s">
        <v>552</v>
      </c>
    </row>
    <row r="256" spans="1:7" x14ac:dyDescent="0.45">
      <c r="A256" s="98" t="s">
        <v>49</v>
      </c>
      <c r="B256" s="48" t="s">
        <v>441</v>
      </c>
      <c r="C256" s="99" t="s">
        <v>12</v>
      </c>
      <c r="D256" s="44">
        <v>3</v>
      </c>
      <c r="E256" s="42"/>
      <c r="F256" s="42">
        <f t="shared" si="4"/>
        <v>0</v>
      </c>
      <c r="G256" s="20" t="s">
        <v>274</v>
      </c>
    </row>
    <row r="257" spans="1:7" x14ac:dyDescent="0.45">
      <c r="A257" s="98" t="s">
        <v>77</v>
      </c>
      <c r="B257" s="102" t="s">
        <v>19</v>
      </c>
      <c r="C257" s="99" t="s">
        <v>14</v>
      </c>
      <c r="D257" s="42">
        <v>3</v>
      </c>
      <c r="E257" s="42"/>
      <c r="F257" s="42">
        <f t="shared" si="4"/>
        <v>0</v>
      </c>
      <c r="G257" s="20" t="s">
        <v>552</v>
      </c>
    </row>
    <row r="258" spans="1:7" x14ac:dyDescent="0.45">
      <c r="A258" s="98" t="s">
        <v>51</v>
      </c>
      <c r="B258" s="48" t="s">
        <v>442</v>
      </c>
      <c r="C258" s="99" t="s">
        <v>12</v>
      </c>
      <c r="D258" s="44">
        <v>1</v>
      </c>
      <c r="E258" s="42"/>
      <c r="F258" s="42">
        <f t="shared" si="4"/>
        <v>0</v>
      </c>
      <c r="G258" s="20" t="s">
        <v>274</v>
      </c>
    </row>
    <row r="259" spans="1:7" x14ac:dyDescent="0.45">
      <c r="A259" s="23" t="s">
        <v>52</v>
      </c>
      <c r="B259" s="71" t="s">
        <v>20</v>
      </c>
      <c r="C259" s="49" t="s">
        <v>6</v>
      </c>
      <c r="D259" s="51">
        <v>35</v>
      </c>
      <c r="E259" s="42"/>
      <c r="F259" s="42">
        <f t="shared" si="4"/>
        <v>0</v>
      </c>
      <c r="G259" s="20" t="s">
        <v>274</v>
      </c>
    </row>
    <row r="260" spans="1:7" x14ac:dyDescent="0.45">
      <c r="A260" s="23" t="s">
        <v>78</v>
      </c>
      <c r="B260" s="71" t="s">
        <v>443</v>
      </c>
      <c r="C260" s="49" t="s">
        <v>6</v>
      </c>
      <c r="D260" s="51">
        <v>35</v>
      </c>
      <c r="E260" s="42"/>
      <c r="F260" s="42">
        <f t="shared" si="4"/>
        <v>0</v>
      </c>
      <c r="G260" s="20" t="s">
        <v>552</v>
      </c>
    </row>
    <row r="261" spans="1:7" x14ac:dyDescent="0.45">
      <c r="A261" s="1" t="s">
        <v>53</v>
      </c>
      <c r="B261" s="52" t="s">
        <v>34</v>
      </c>
      <c r="C261" s="24" t="s">
        <v>6</v>
      </c>
      <c r="D261" s="51">
        <v>8</v>
      </c>
      <c r="E261" s="42"/>
      <c r="F261" s="42">
        <f t="shared" si="4"/>
        <v>0</v>
      </c>
      <c r="G261" s="20" t="s">
        <v>274</v>
      </c>
    </row>
    <row r="262" spans="1:7" x14ac:dyDescent="0.45">
      <c r="A262" s="1" t="s">
        <v>79</v>
      </c>
      <c r="B262" s="52" t="s">
        <v>444</v>
      </c>
      <c r="C262" s="24" t="s">
        <v>6</v>
      </c>
      <c r="D262" s="51">
        <v>8</v>
      </c>
      <c r="E262" s="42"/>
      <c r="F262" s="42">
        <f t="shared" si="4"/>
        <v>0</v>
      </c>
      <c r="G262" s="20" t="s">
        <v>552</v>
      </c>
    </row>
    <row r="263" spans="1:7" x14ac:dyDescent="0.45">
      <c r="A263" s="1" t="s">
        <v>54</v>
      </c>
      <c r="B263" s="54" t="s">
        <v>445</v>
      </c>
      <c r="C263" s="24" t="s">
        <v>12</v>
      </c>
      <c r="D263" s="51">
        <v>7</v>
      </c>
      <c r="E263" s="42"/>
      <c r="F263" s="42">
        <f t="shared" si="4"/>
        <v>0</v>
      </c>
      <c r="G263" s="20" t="s">
        <v>274</v>
      </c>
    </row>
    <row r="264" spans="1:7" x14ac:dyDescent="0.45">
      <c r="A264" s="1" t="s">
        <v>80</v>
      </c>
      <c r="B264" s="52" t="s">
        <v>446</v>
      </c>
      <c r="C264" s="24" t="s">
        <v>6</v>
      </c>
      <c r="D264" s="51">
        <v>14</v>
      </c>
      <c r="E264" s="42"/>
      <c r="F264" s="42">
        <f t="shared" si="4"/>
        <v>0</v>
      </c>
      <c r="G264" s="20" t="s">
        <v>552</v>
      </c>
    </row>
    <row r="265" spans="1:7" x14ac:dyDescent="0.45">
      <c r="A265" s="39" t="s">
        <v>55</v>
      </c>
      <c r="B265" s="40" t="s">
        <v>447</v>
      </c>
      <c r="C265" s="99" t="s">
        <v>12</v>
      </c>
      <c r="D265" s="44">
        <v>8</v>
      </c>
      <c r="E265" s="42"/>
      <c r="F265" s="42">
        <f t="shared" si="4"/>
        <v>0</v>
      </c>
      <c r="G265" s="20" t="s">
        <v>274</v>
      </c>
    </row>
    <row r="266" spans="1:7" x14ac:dyDescent="0.45">
      <c r="A266" s="39" t="s">
        <v>81</v>
      </c>
      <c r="B266" s="40" t="s">
        <v>448</v>
      </c>
      <c r="C266" s="41" t="s">
        <v>14</v>
      </c>
      <c r="D266" s="42">
        <v>8</v>
      </c>
      <c r="E266" s="42"/>
      <c r="F266" s="42">
        <f t="shared" si="4"/>
        <v>0</v>
      </c>
      <c r="G266" s="20" t="s">
        <v>552</v>
      </c>
    </row>
    <row r="267" spans="1:7" x14ac:dyDescent="0.45">
      <c r="A267" s="39" t="s">
        <v>56</v>
      </c>
      <c r="B267" s="40" t="s">
        <v>449</v>
      </c>
      <c r="C267" s="41" t="s">
        <v>6</v>
      </c>
      <c r="D267" s="44">
        <v>85</v>
      </c>
      <c r="E267" s="42"/>
      <c r="F267" s="42">
        <f t="shared" si="4"/>
        <v>0</v>
      </c>
      <c r="G267" s="20" t="s">
        <v>274</v>
      </c>
    </row>
    <row r="268" spans="1:7" x14ac:dyDescent="0.45">
      <c r="A268" s="39" t="s">
        <v>82</v>
      </c>
      <c r="B268" s="40" t="s">
        <v>450</v>
      </c>
      <c r="C268" s="41" t="s">
        <v>6</v>
      </c>
      <c r="D268" s="42">
        <v>85</v>
      </c>
      <c r="E268" s="42"/>
      <c r="F268" s="42">
        <f t="shared" si="4"/>
        <v>0</v>
      </c>
      <c r="G268" s="20" t="s">
        <v>552</v>
      </c>
    </row>
    <row r="269" spans="1:7" x14ac:dyDescent="0.45">
      <c r="A269" s="86">
        <v>31</v>
      </c>
      <c r="B269" s="54" t="s">
        <v>451</v>
      </c>
      <c r="C269" s="24" t="s">
        <v>179</v>
      </c>
      <c r="D269" s="51">
        <v>4</v>
      </c>
      <c r="E269" s="42"/>
      <c r="F269" s="42">
        <f t="shared" si="4"/>
        <v>0</v>
      </c>
      <c r="G269" s="20" t="s">
        <v>274</v>
      </c>
    </row>
    <row r="270" spans="1:7" x14ac:dyDescent="0.45">
      <c r="A270" s="86" t="s">
        <v>83</v>
      </c>
      <c r="B270" s="105" t="s">
        <v>452</v>
      </c>
      <c r="C270" s="106" t="s">
        <v>6</v>
      </c>
      <c r="D270" s="51">
        <v>6</v>
      </c>
      <c r="E270" s="42"/>
      <c r="F270" s="42">
        <f t="shared" si="4"/>
        <v>0</v>
      </c>
      <c r="G270" s="20" t="s">
        <v>552</v>
      </c>
    </row>
    <row r="271" spans="1:7" x14ac:dyDescent="0.45">
      <c r="A271" s="86" t="s">
        <v>235</v>
      </c>
      <c r="B271" s="105" t="s">
        <v>234</v>
      </c>
      <c r="C271" s="106" t="s">
        <v>13</v>
      </c>
      <c r="D271" s="51">
        <v>2.06</v>
      </c>
      <c r="E271" s="42"/>
      <c r="F271" s="42">
        <f t="shared" si="4"/>
        <v>0</v>
      </c>
      <c r="G271" s="20" t="s">
        <v>552</v>
      </c>
    </row>
    <row r="272" spans="1:7" x14ac:dyDescent="0.45">
      <c r="A272" s="98" t="s">
        <v>57</v>
      </c>
      <c r="B272" s="48" t="s">
        <v>453</v>
      </c>
      <c r="C272" s="99" t="s">
        <v>12</v>
      </c>
      <c r="D272" s="42">
        <v>1</v>
      </c>
      <c r="E272" s="42"/>
      <c r="F272" s="42">
        <f t="shared" si="4"/>
        <v>0</v>
      </c>
      <c r="G272" s="20" t="s">
        <v>274</v>
      </c>
    </row>
    <row r="273" spans="1:7" x14ac:dyDescent="0.45">
      <c r="A273" s="98" t="s">
        <v>84</v>
      </c>
      <c r="B273" s="102" t="s">
        <v>454</v>
      </c>
      <c r="C273" s="99" t="s">
        <v>14</v>
      </c>
      <c r="D273" s="42">
        <v>1</v>
      </c>
      <c r="E273" s="42"/>
      <c r="F273" s="42">
        <f t="shared" si="4"/>
        <v>0</v>
      </c>
      <c r="G273" s="20" t="s">
        <v>552</v>
      </c>
    </row>
    <row r="274" spans="1:7" x14ac:dyDescent="0.45">
      <c r="A274" s="98" t="s">
        <v>102</v>
      </c>
      <c r="B274" s="100" t="s">
        <v>455</v>
      </c>
      <c r="C274" s="99" t="s">
        <v>12</v>
      </c>
      <c r="D274" s="44">
        <v>1</v>
      </c>
      <c r="E274" s="42"/>
      <c r="F274" s="42">
        <f t="shared" si="4"/>
        <v>0</v>
      </c>
      <c r="G274" s="20" t="s">
        <v>274</v>
      </c>
    </row>
    <row r="275" spans="1:7" x14ac:dyDescent="0.45">
      <c r="A275" s="98" t="s">
        <v>103</v>
      </c>
      <c r="B275" s="102" t="s">
        <v>456</v>
      </c>
      <c r="C275" s="99" t="s">
        <v>12</v>
      </c>
      <c r="D275" s="42">
        <v>1</v>
      </c>
      <c r="E275" s="42"/>
      <c r="F275" s="42">
        <f t="shared" si="4"/>
        <v>0</v>
      </c>
      <c r="G275" s="20" t="s">
        <v>552</v>
      </c>
    </row>
    <row r="276" spans="1:7" x14ac:dyDescent="0.45">
      <c r="A276" s="98" t="s">
        <v>104</v>
      </c>
      <c r="B276" s="48" t="s">
        <v>457</v>
      </c>
      <c r="C276" s="99" t="s">
        <v>12</v>
      </c>
      <c r="D276" s="44">
        <v>1</v>
      </c>
      <c r="E276" s="42"/>
      <c r="F276" s="42">
        <f t="shared" si="4"/>
        <v>0</v>
      </c>
      <c r="G276" s="20" t="s">
        <v>274</v>
      </c>
    </row>
    <row r="277" spans="1:7" x14ac:dyDescent="0.45">
      <c r="A277" s="98" t="s">
        <v>146</v>
      </c>
      <c r="B277" s="102" t="s">
        <v>458</v>
      </c>
      <c r="C277" s="99" t="s">
        <v>14</v>
      </c>
      <c r="D277" s="42">
        <v>1</v>
      </c>
      <c r="E277" s="42"/>
      <c r="F277" s="42">
        <f t="shared" si="4"/>
        <v>0</v>
      </c>
      <c r="G277" s="20" t="s">
        <v>552</v>
      </c>
    </row>
    <row r="278" spans="1:7" x14ac:dyDescent="0.45">
      <c r="A278" s="23" t="s">
        <v>58</v>
      </c>
      <c r="B278" s="50" t="s">
        <v>459</v>
      </c>
      <c r="C278" s="49" t="s">
        <v>12</v>
      </c>
      <c r="D278" s="42">
        <v>1</v>
      </c>
      <c r="E278" s="42"/>
      <c r="F278" s="42">
        <f t="shared" si="4"/>
        <v>0</v>
      </c>
      <c r="G278" s="20" t="s">
        <v>274</v>
      </c>
    </row>
    <row r="279" spans="1:7" x14ac:dyDescent="0.45">
      <c r="A279" s="23" t="s">
        <v>85</v>
      </c>
      <c r="B279" s="50" t="s">
        <v>460</v>
      </c>
      <c r="C279" s="49" t="s">
        <v>12</v>
      </c>
      <c r="D279" s="42">
        <v>1</v>
      </c>
      <c r="E279" s="42"/>
      <c r="F279" s="42">
        <f>D279*E279</f>
        <v>0</v>
      </c>
      <c r="G279" s="20" t="s">
        <v>552</v>
      </c>
    </row>
    <row r="280" spans="1:7" x14ac:dyDescent="0.45">
      <c r="A280" s="23" t="s">
        <v>105</v>
      </c>
      <c r="B280" s="50" t="s">
        <v>461</v>
      </c>
      <c r="C280" s="49" t="s">
        <v>12</v>
      </c>
      <c r="D280" s="42">
        <v>1</v>
      </c>
      <c r="E280" s="42"/>
      <c r="F280" s="42">
        <f>D280*E280</f>
        <v>0</v>
      </c>
      <c r="G280" s="20" t="s">
        <v>274</v>
      </c>
    </row>
    <row r="281" spans="1:7" x14ac:dyDescent="0.45">
      <c r="A281" s="23" t="s">
        <v>86</v>
      </c>
      <c r="B281" s="50" t="s">
        <v>462</v>
      </c>
      <c r="C281" s="49" t="s">
        <v>12</v>
      </c>
      <c r="D281" s="42">
        <v>1</v>
      </c>
      <c r="E281" s="42"/>
      <c r="F281" s="42">
        <f>D281*E281</f>
        <v>0</v>
      </c>
      <c r="G281" s="20" t="s">
        <v>552</v>
      </c>
    </row>
    <row r="282" spans="1:7" x14ac:dyDescent="0.45">
      <c r="A282" s="98" t="s">
        <v>106</v>
      </c>
      <c r="B282" s="48" t="s">
        <v>463</v>
      </c>
      <c r="C282" s="99" t="s">
        <v>12</v>
      </c>
      <c r="D282" s="42">
        <v>4</v>
      </c>
      <c r="E282" s="42"/>
      <c r="F282" s="42">
        <f>D282*E282</f>
        <v>0</v>
      </c>
      <c r="G282" s="20" t="s">
        <v>274</v>
      </c>
    </row>
    <row r="283" spans="1:7" x14ac:dyDescent="0.45">
      <c r="A283" s="98" t="s">
        <v>87</v>
      </c>
      <c r="B283" s="102" t="s">
        <v>180</v>
      </c>
      <c r="C283" s="99" t="s">
        <v>14</v>
      </c>
      <c r="D283" s="42">
        <v>4</v>
      </c>
      <c r="E283" s="42"/>
      <c r="F283" s="42">
        <f>D283*E283</f>
        <v>0</v>
      </c>
      <c r="G283" s="20" t="s">
        <v>552</v>
      </c>
    </row>
    <row r="284" spans="1:7" x14ac:dyDescent="0.45">
      <c r="A284" s="107"/>
      <c r="B284" s="88" t="s">
        <v>464</v>
      </c>
      <c r="C284" s="71"/>
      <c r="D284" s="85"/>
      <c r="E284" s="85"/>
      <c r="F284" s="85"/>
      <c r="G284" s="20"/>
    </row>
    <row r="285" spans="1:7" ht="16.5" x14ac:dyDescent="0.45">
      <c r="A285" s="23" t="s">
        <v>40</v>
      </c>
      <c r="B285" s="48" t="s">
        <v>465</v>
      </c>
      <c r="C285" s="49" t="s">
        <v>550</v>
      </c>
      <c r="D285" s="44">
        <v>17</v>
      </c>
      <c r="E285" s="51"/>
      <c r="F285" s="51">
        <f>D285*E285</f>
        <v>0</v>
      </c>
      <c r="G285" s="20" t="s">
        <v>274</v>
      </c>
    </row>
    <row r="286" spans="1:7" ht="16.5" x14ac:dyDescent="0.45">
      <c r="A286" s="23" t="s">
        <v>35</v>
      </c>
      <c r="B286" s="48" t="s">
        <v>466</v>
      </c>
      <c r="C286" s="49" t="s">
        <v>550</v>
      </c>
      <c r="D286" s="44">
        <v>26</v>
      </c>
      <c r="E286" s="51"/>
      <c r="F286" s="51">
        <f>D286*E286</f>
        <v>0</v>
      </c>
      <c r="G286" s="20" t="s">
        <v>274</v>
      </c>
    </row>
    <row r="287" spans="1:7" ht="16.5" x14ac:dyDescent="0.45">
      <c r="A287" s="23" t="s">
        <v>36</v>
      </c>
      <c r="B287" s="48" t="s">
        <v>278</v>
      </c>
      <c r="C287" s="49" t="s">
        <v>550</v>
      </c>
      <c r="D287" s="42">
        <v>4</v>
      </c>
      <c r="E287" s="51"/>
      <c r="F287" s="51">
        <f t="shared" ref="F287:F304" si="5">D287*E287</f>
        <v>0</v>
      </c>
      <c r="G287" s="20" t="s">
        <v>274</v>
      </c>
    </row>
    <row r="288" spans="1:7" x14ac:dyDescent="0.45">
      <c r="A288" s="23" t="s">
        <v>169</v>
      </c>
      <c r="B288" s="48" t="s">
        <v>239</v>
      </c>
      <c r="C288" s="49" t="s">
        <v>4</v>
      </c>
      <c r="D288" s="42">
        <v>50.699999999999996</v>
      </c>
      <c r="E288" s="51"/>
      <c r="F288" s="51">
        <f t="shared" si="5"/>
        <v>0</v>
      </c>
      <c r="G288" s="20" t="s">
        <v>274</v>
      </c>
    </row>
    <row r="289" spans="1:7" ht="16.5" x14ac:dyDescent="0.45">
      <c r="A289" s="23" t="s">
        <v>24</v>
      </c>
      <c r="B289" s="50" t="s">
        <v>467</v>
      </c>
      <c r="C289" s="49" t="s">
        <v>550</v>
      </c>
      <c r="D289" s="51">
        <v>26</v>
      </c>
      <c r="E289" s="51"/>
      <c r="F289" s="51">
        <f t="shared" si="5"/>
        <v>0</v>
      </c>
      <c r="G289" s="20" t="s">
        <v>274</v>
      </c>
    </row>
    <row r="290" spans="1:7" ht="16.5" x14ac:dyDescent="0.45">
      <c r="A290" s="98" t="s">
        <v>17</v>
      </c>
      <c r="B290" s="100" t="s">
        <v>118</v>
      </c>
      <c r="C290" s="99" t="s">
        <v>550</v>
      </c>
      <c r="D290" s="42">
        <v>26</v>
      </c>
      <c r="E290" s="51"/>
      <c r="F290" s="51">
        <f t="shared" si="5"/>
        <v>0</v>
      </c>
      <c r="G290" s="20" t="s">
        <v>274</v>
      </c>
    </row>
    <row r="291" spans="1:7" ht="16.5" x14ac:dyDescent="0.45">
      <c r="A291" s="98" t="s">
        <v>99</v>
      </c>
      <c r="B291" s="102" t="s">
        <v>468</v>
      </c>
      <c r="C291" s="99" t="s">
        <v>550</v>
      </c>
      <c r="D291" s="42">
        <v>28.6</v>
      </c>
      <c r="E291" s="51"/>
      <c r="F291" s="51">
        <f t="shared" si="5"/>
        <v>0</v>
      </c>
      <c r="G291" s="20" t="s">
        <v>552</v>
      </c>
    </row>
    <row r="292" spans="1:7" ht="16.5" x14ac:dyDescent="0.45">
      <c r="A292" s="23" t="s">
        <v>32</v>
      </c>
      <c r="B292" s="50" t="s">
        <v>469</v>
      </c>
      <c r="C292" s="49" t="s">
        <v>550</v>
      </c>
      <c r="D292" s="51">
        <v>15</v>
      </c>
      <c r="E292" s="51"/>
      <c r="F292" s="51">
        <f t="shared" si="5"/>
        <v>0</v>
      </c>
      <c r="G292" s="20" t="s">
        <v>274</v>
      </c>
    </row>
    <row r="293" spans="1:7" ht="16.5" x14ac:dyDescent="0.45">
      <c r="A293" s="23" t="s">
        <v>26</v>
      </c>
      <c r="B293" s="48" t="s">
        <v>241</v>
      </c>
      <c r="C293" s="49" t="s">
        <v>550</v>
      </c>
      <c r="D293" s="42">
        <v>6</v>
      </c>
      <c r="E293" s="51"/>
      <c r="F293" s="51">
        <f t="shared" si="5"/>
        <v>0</v>
      </c>
      <c r="G293" s="20" t="s">
        <v>274</v>
      </c>
    </row>
    <row r="294" spans="1:7" x14ac:dyDescent="0.45">
      <c r="A294" s="1" t="s">
        <v>50</v>
      </c>
      <c r="B294" s="52" t="s">
        <v>470</v>
      </c>
      <c r="C294" s="24" t="s">
        <v>6</v>
      </c>
      <c r="D294" s="51">
        <v>45</v>
      </c>
      <c r="E294" s="51"/>
      <c r="F294" s="51">
        <f t="shared" si="5"/>
        <v>0</v>
      </c>
      <c r="G294" s="20" t="s">
        <v>274</v>
      </c>
    </row>
    <row r="295" spans="1:7" x14ac:dyDescent="0.45">
      <c r="A295" s="1" t="s">
        <v>62</v>
      </c>
      <c r="B295" s="52" t="s">
        <v>242</v>
      </c>
      <c r="C295" s="24" t="s">
        <v>6</v>
      </c>
      <c r="D295" s="51">
        <v>45.45</v>
      </c>
      <c r="E295" s="51"/>
      <c r="F295" s="51">
        <f t="shared" si="5"/>
        <v>0</v>
      </c>
      <c r="G295" s="20" t="s">
        <v>553</v>
      </c>
    </row>
    <row r="296" spans="1:7" x14ac:dyDescent="0.45">
      <c r="A296" s="1" t="s">
        <v>46</v>
      </c>
      <c r="B296" s="52" t="s">
        <v>471</v>
      </c>
      <c r="C296" s="24" t="s">
        <v>6</v>
      </c>
      <c r="D296" s="51">
        <v>45</v>
      </c>
      <c r="E296" s="51"/>
      <c r="F296" s="51">
        <f t="shared" si="5"/>
        <v>0</v>
      </c>
      <c r="G296" s="20" t="s">
        <v>274</v>
      </c>
    </row>
    <row r="297" spans="1:7" x14ac:dyDescent="0.45">
      <c r="A297" s="1" t="s">
        <v>64</v>
      </c>
      <c r="B297" s="52" t="s">
        <v>11</v>
      </c>
      <c r="C297" s="24" t="s">
        <v>6</v>
      </c>
      <c r="D297" s="51">
        <v>2.2229999999999999</v>
      </c>
      <c r="E297" s="51"/>
      <c r="F297" s="51">
        <f t="shared" si="5"/>
        <v>0</v>
      </c>
      <c r="G297" s="20" t="s">
        <v>553</v>
      </c>
    </row>
    <row r="298" spans="1:7" x14ac:dyDescent="0.45">
      <c r="A298" s="1" t="s">
        <v>42</v>
      </c>
      <c r="B298" s="52" t="s">
        <v>472</v>
      </c>
      <c r="C298" s="24" t="s">
        <v>6</v>
      </c>
      <c r="D298" s="51">
        <v>45</v>
      </c>
      <c r="E298" s="51"/>
      <c r="F298" s="51">
        <f t="shared" si="5"/>
        <v>0</v>
      </c>
      <c r="G298" s="20" t="s">
        <v>274</v>
      </c>
    </row>
    <row r="299" spans="1:7" x14ac:dyDescent="0.45">
      <c r="A299" s="1" t="s">
        <v>65</v>
      </c>
      <c r="B299" s="52" t="s">
        <v>11</v>
      </c>
      <c r="C299" s="24" t="s">
        <v>22</v>
      </c>
      <c r="D299" s="51">
        <v>16.965</v>
      </c>
      <c r="E299" s="51"/>
      <c r="F299" s="51">
        <f t="shared" si="5"/>
        <v>0</v>
      </c>
      <c r="G299" s="20" t="s">
        <v>553</v>
      </c>
    </row>
    <row r="300" spans="1:7" x14ac:dyDescent="0.45">
      <c r="A300" s="23" t="s">
        <v>27</v>
      </c>
      <c r="B300" s="71" t="s">
        <v>473</v>
      </c>
      <c r="C300" s="49" t="s">
        <v>12</v>
      </c>
      <c r="D300" s="51">
        <v>4</v>
      </c>
      <c r="E300" s="51"/>
      <c r="F300" s="51">
        <f t="shared" si="5"/>
        <v>0</v>
      </c>
      <c r="G300" s="20" t="s">
        <v>274</v>
      </c>
    </row>
    <row r="301" spans="1:7" x14ac:dyDescent="0.45">
      <c r="A301" s="23" t="s">
        <v>66</v>
      </c>
      <c r="B301" s="71" t="s">
        <v>474</v>
      </c>
      <c r="C301" s="49" t="s">
        <v>12</v>
      </c>
      <c r="D301" s="51">
        <v>4</v>
      </c>
      <c r="E301" s="51"/>
      <c r="F301" s="51">
        <f t="shared" si="5"/>
        <v>0</v>
      </c>
      <c r="G301" s="20" t="s">
        <v>553</v>
      </c>
    </row>
    <row r="302" spans="1:7" x14ac:dyDescent="0.45">
      <c r="A302" s="1" t="s">
        <v>28</v>
      </c>
      <c r="B302" s="52" t="s">
        <v>475</v>
      </c>
      <c r="C302" s="24" t="s">
        <v>6</v>
      </c>
      <c r="D302" s="51">
        <v>2</v>
      </c>
      <c r="E302" s="51"/>
      <c r="F302" s="51">
        <f t="shared" si="5"/>
        <v>0</v>
      </c>
      <c r="G302" s="20" t="s">
        <v>274</v>
      </c>
    </row>
    <row r="303" spans="1:7" x14ac:dyDescent="0.45">
      <c r="A303" s="86">
        <v>15</v>
      </c>
      <c r="B303" s="52" t="s">
        <v>476</v>
      </c>
      <c r="C303" s="24" t="s">
        <v>25</v>
      </c>
      <c r="D303" s="51">
        <v>1</v>
      </c>
      <c r="E303" s="51"/>
      <c r="F303" s="51">
        <f t="shared" si="5"/>
        <v>0</v>
      </c>
      <c r="G303" s="20" t="s">
        <v>274</v>
      </c>
    </row>
    <row r="304" spans="1:7" x14ac:dyDescent="0.45">
      <c r="A304" s="1" t="s">
        <v>68</v>
      </c>
      <c r="B304" s="52" t="s">
        <v>242</v>
      </c>
      <c r="C304" s="24" t="s">
        <v>6</v>
      </c>
      <c r="D304" s="51">
        <v>0.4</v>
      </c>
      <c r="E304" s="51"/>
      <c r="F304" s="51">
        <f t="shared" si="5"/>
        <v>0</v>
      </c>
      <c r="G304" s="20" t="s">
        <v>553</v>
      </c>
    </row>
    <row r="305" spans="1:7" x14ac:dyDescent="0.45">
      <c r="A305" s="107"/>
      <c r="B305" s="88" t="s">
        <v>244</v>
      </c>
      <c r="C305" s="85">
        <v>0</v>
      </c>
      <c r="D305" s="85"/>
      <c r="E305" s="85"/>
      <c r="F305" s="85"/>
      <c r="G305" s="20"/>
    </row>
    <row r="306" spans="1:7" ht="16.5" x14ac:dyDescent="0.45">
      <c r="A306" s="23" t="s">
        <v>40</v>
      </c>
      <c r="B306" s="48" t="s">
        <v>465</v>
      </c>
      <c r="C306" s="49" t="s">
        <v>550</v>
      </c>
      <c r="D306" s="44">
        <v>11</v>
      </c>
      <c r="E306" s="51"/>
      <c r="F306" s="51">
        <f>D306*E306</f>
        <v>0</v>
      </c>
      <c r="G306" s="20" t="s">
        <v>274</v>
      </c>
    </row>
    <row r="307" spans="1:7" ht="16.5" x14ac:dyDescent="0.45">
      <c r="A307" s="23" t="s">
        <v>35</v>
      </c>
      <c r="B307" s="48" t="s">
        <v>466</v>
      </c>
      <c r="C307" s="49" t="s">
        <v>550</v>
      </c>
      <c r="D307" s="44">
        <v>14</v>
      </c>
      <c r="E307" s="51"/>
      <c r="F307" s="51">
        <f>D307*E307</f>
        <v>0</v>
      </c>
      <c r="G307" s="20" t="s">
        <v>274</v>
      </c>
    </row>
    <row r="308" spans="1:7" ht="16.5" x14ac:dyDescent="0.45">
      <c r="A308" s="23" t="s">
        <v>36</v>
      </c>
      <c r="B308" s="48" t="s">
        <v>278</v>
      </c>
      <c r="C308" s="49" t="s">
        <v>550</v>
      </c>
      <c r="D308" s="42">
        <v>3</v>
      </c>
      <c r="E308" s="51"/>
      <c r="F308" s="51">
        <f t="shared" ref="F308:F366" si="6">D308*E308</f>
        <v>0</v>
      </c>
      <c r="G308" s="20" t="s">
        <v>274</v>
      </c>
    </row>
    <row r="309" spans="1:7" x14ac:dyDescent="0.45">
      <c r="A309" s="23" t="s">
        <v>169</v>
      </c>
      <c r="B309" s="48" t="s">
        <v>239</v>
      </c>
      <c r="C309" s="49" t="s">
        <v>4</v>
      </c>
      <c r="D309" s="42">
        <v>27.3</v>
      </c>
      <c r="E309" s="51"/>
      <c r="F309" s="51">
        <f t="shared" si="6"/>
        <v>0</v>
      </c>
      <c r="G309" s="20" t="s">
        <v>274</v>
      </c>
    </row>
    <row r="310" spans="1:7" x14ac:dyDescent="0.45">
      <c r="A310" s="108" t="s">
        <v>243</v>
      </c>
      <c r="B310" s="71" t="s">
        <v>240</v>
      </c>
      <c r="C310" s="49" t="s">
        <v>4</v>
      </c>
      <c r="D310" s="51">
        <v>27.3</v>
      </c>
      <c r="E310" s="51"/>
      <c r="F310" s="51">
        <f t="shared" si="6"/>
        <v>0</v>
      </c>
      <c r="G310" s="20" t="s">
        <v>274</v>
      </c>
    </row>
    <row r="311" spans="1:7" ht="16.5" x14ac:dyDescent="0.45">
      <c r="A311" s="23" t="s">
        <v>24</v>
      </c>
      <c r="B311" s="50" t="s">
        <v>467</v>
      </c>
      <c r="C311" s="49" t="s">
        <v>550</v>
      </c>
      <c r="D311" s="51">
        <v>14</v>
      </c>
      <c r="E311" s="51"/>
      <c r="F311" s="51">
        <f t="shared" si="6"/>
        <v>0</v>
      </c>
      <c r="G311" s="20" t="s">
        <v>274</v>
      </c>
    </row>
    <row r="312" spans="1:7" ht="16.5" x14ac:dyDescent="0.45">
      <c r="A312" s="98" t="s">
        <v>17</v>
      </c>
      <c r="B312" s="100" t="s">
        <v>118</v>
      </c>
      <c r="C312" s="99" t="s">
        <v>550</v>
      </c>
      <c r="D312" s="42">
        <v>14</v>
      </c>
      <c r="E312" s="51"/>
      <c r="F312" s="51">
        <f t="shared" si="6"/>
        <v>0</v>
      </c>
      <c r="G312" s="20" t="s">
        <v>274</v>
      </c>
    </row>
    <row r="313" spans="1:7" ht="16.5" x14ac:dyDescent="0.45">
      <c r="A313" s="98" t="s">
        <v>99</v>
      </c>
      <c r="B313" s="102" t="s">
        <v>468</v>
      </c>
      <c r="C313" s="99" t="s">
        <v>550</v>
      </c>
      <c r="D313" s="42">
        <v>15.400000000000002</v>
      </c>
      <c r="E313" s="51"/>
      <c r="F313" s="51">
        <f t="shared" si="6"/>
        <v>0</v>
      </c>
      <c r="G313" s="20" t="s">
        <v>552</v>
      </c>
    </row>
    <row r="314" spans="1:7" ht="16.5" x14ac:dyDescent="0.45">
      <c r="A314" s="23" t="s">
        <v>32</v>
      </c>
      <c r="B314" s="50" t="s">
        <v>469</v>
      </c>
      <c r="C314" s="49" t="s">
        <v>550</v>
      </c>
      <c r="D314" s="51">
        <v>10</v>
      </c>
      <c r="E314" s="51"/>
      <c r="F314" s="51">
        <f t="shared" si="6"/>
        <v>0</v>
      </c>
      <c r="G314" s="20" t="s">
        <v>274</v>
      </c>
    </row>
    <row r="315" spans="1:7" ht="16.5" x14ac:dyDescent="0.45">
      <c r="A315" s="23" t="s">
        <v>26</v>
      </c>
      <c r="B315" s="48" t="s">
        <v>241</v>
      </c>
      <c r="C315" s="49" t="s">
        <v>550</v>
      </c>
      <c r="D315" s="42">
        <v>4</v>
      </c>
      <c r="E315" s="51"/>
      <c r="F315" s="51">
        <f t="shared" si="6"/>
        <v>0</v>
      </c>
      <c r="G315" s="20" t="s">
        <v>274</v>
      </c>
    </row>
    <row r="316" spans="1:7" x14ac:dyDescent="0.45">
      <c r="A316" s="1" t="s">
        <v>50</v>
      </c>
      <c r="B316" s="52" t="s">
        <v>182</v>
      </c>
      <c r="C316" s="24" t="s">
        <v>6</v>
      </c>
      <c r="D316" s="51">
        <v>45</v>
      </c>
      <c r="E316" s="51"/>
      <c r="F316" s="51">
        <f t="shared" si="6"/>
        <v>0</v>
      </c>
      <c r="G316" s="20" t="s">
        <v>274</v>
      </c>
    </row>
    <row r="317" spans="1:7" x14ac:dyDescent="0.45">
      <c r="A317" s="1" t="s">
        <v>62</v>
      </c>
      <c r="B317" s="52" t="s">
        <v>477</v>
      </c>
      <c r="C317" s="24" t="s">
        <v>6</v>
      </c>
      <c r="D317" s="51">
        <v>45.45</v>
      </c>
      <c r="E317" s="51"/>
      <c r="F317" s="51">
        <f t="shared" si="6"/>
        <v>0</v>
      </c>
      <c r="G317" s="20" t="s">
        <v>553</v>
      </c>
    </row>
    <row r="318" spans="1:7" x14ac:dyDescent="0.45">
      <c r="A318" s="1" t="s">
        <v>45</v>
      </c>
      <c r="B318" s="52" t="s">
        <v>478</v>
      </c>
      <c r="C318" s="24" t="s">
        <v>6</v>
      </c>
      <c r="D318" s="51">
        <v>45</v>
      </c>
      <c r="E318" s="51"/>
      <c r="F318" s="51">
        <f t="shared" si="6"/>
        <v>0</v>
      </c>
      <c r="G318" s="20" t="s">
        <v>274</v>
      </c>
    </row>
    <row r="319" spans="1:7" x14ac:dyDescent="0.45">
      <c r="A319" s="1" t="s">
        <v>63</v>
      </c>
      <c r="B319" s="52" t="s">
        <v>11</v>
      </c>
      <c r="C319" s="24" t="s">
        <v>6</v>
      </c>
      <c r="D319" s="51">
        <v>0.80999999999999994</v>
      </c>
      <c r="E319" s="51"/>
      <c r="F319" s="51">
        <f t="shared" si="6"/>
        <v>0</v>
      </c>
      <c r="G319" s="20" t="s">
        <v>553</v>
      </c>
    </row>
    <row r="320" spans="1:7" x14ac:dyDescent="0.45">
      <c r="A320" s="1" t="s">
        <v>46</v>
      </c>
      <c r="B320" s="52" t="s">
        <v>479</v>
      </c>
      <c r="C320" s="24" t="s">
        <v>6</v>
      </c>
      <c r="D320" s="51">
        <v>45</v>
      </c>
      <c r="E320" s="51"/>
      <c r="F320" s="51">
        <f t="shared" si="6"/>
        <v>0</v>
      </c>
      <c r="G320" s="20" t="s">
        <v>274</v>
      </c>
    </row>
    <row r="321" spans="1:7" x14ac:dyDescent="0.45">
      <c r="A321" s="1" t="s">
        <v>64</v>
      </c>
      <c r="B321" s="52" t="s">
        <v>11</v>
      </c>
      <c r="C321" s="24" t="s">
        <v>22</v>
      </c>
      <c r="D321" s="51">
        <v>9.4949999999999992</v>
      </c>
      <c r="E321" s="51"/>
      <c r="F321" s="51">
        <f t="shared" si="6"/>
        <v>0</v>
      </c>
      <c r="G321" s="20" t="s">
        <v>553</v>
      </c>
    </row>
    <row r="322" spans="1:7" x14ac:dyDescent="0.45">
      <c r="A322" s="23" t="s">
        <v>42</v>
      </c>
      <c r="B322" s="71" t="s">
        <v>350</v>
      </c>
      <c r="C322" s="49" t="s">
        <v>12</v>
      </c>
      <c r="D322" s="51">
        <v>4</v>
      </c>
      <c r="E322" s="51"/>
      <c r="F322" s="51">
        <f t="shared" si="6"/>
        <v>0</v>
      </c>
      <c r="G322" s="20" t="s">
        <v>274</v>
      </c>
    </row>
    <row r="323" spans="1:7" x14ac:dyDescent="0.45">
      <c r="A323" s="23" t="s">
        <v>65</v>
      </c>
      <c r="B323" s="71" t="s">
        <v>480</v>
      </c>
      <c r="C323" s="49" t="s">
        <v>12</v>
      </c>
      <c r="D323" s="51">
        <v>4</v>
      </c>
      <c r="E323" s="51"/>
      <c r="F323" s="51">
        <f t="shared" si="6"/>
        <v>0</v>
      </c>
      <c r="G323" s="20" t="s">
        <v>553</v>
      </c>
    </row>
    <row r="324" spans="1:7" x14ac:dyDescent="0.45">
      <c r="A324" s="1" t="s">
        <v>27</v>
      </c>
      <c r="B324" s="52" t="s">
        <v>481</v>
      </c>
      <c r="C324" s="24" t="s">
        <v>6</v>
      </c>
      <c r="D324" s="51">
        <v>2</v>
      </c>
      <c r="E324" s="51"/>
      <c r="F324" s="51">
        <f t="shared" si="6"/>
        <v>0</v>
      </c>
      <c r="G324" s="20" t="s">
        <v>274</v>
      </c>
    </row>
    <row r="325" spans="1:7" x14ac:dyDescent="0.45">
      <c r="A325" s="86">
        <v>14</v>
      </c>
      <c r="B325" s="52" t="s">
        <v>482</v>
      </c>
      <c r="C325" s="24" t="s">
        <v>25</v>
      </c>
      <c r="D325" s="51">
        <v>1</v>
      </c>
      <c r="E325" s="51"/>
      <c r="F325" s="51">
        <f t="shared" si="6"/>
        <v>0</v>
      </c>
      <c r="G325" s="20" t="s">
        <v>274</v>
      </c>
    </row>
    <row r="326" spans="1:7" x14ac:dyDescent="0.45">
      <c r="A326" s="1" t="s">
        <v>67</v>
      </c>
      <c r="B326" s="52" t="s">
        <v>477</v>
      </c>
      <c r="C326" s="24" t="s">
        <v>6</v>
      </c>
      <c r="D326" s="51">
        <v>0.4</v>
      </c>
      <c r="E326" s="51"/>
      <c r="F326" s="51">
        <f t="shared" si="6"/>
        <v>0</v>
      </c>
      <c r="G326" s="20" t="s">
        <v>553</v>
      </c>
    </row>
    <row r="327" spans="1:7" ht="16.5" x14ac:dyDescent="0.45">
      <c r="A327" s="23" t="s">
        <v>29</v>
      </c>
      <c r="B327" s="48" t="s">
        <v>466</v>
      </c>
      <c r="C327" s="49" t="s">
        <v>550</v>
      </c>
      <c r="D327" s="44">
        <v>7</v>
      </c>
      <c r="E327" s="51"/>
      <c r="F327" s="51">
        <f t="shared" si="6"/>
        <v>0</v>
      </c>
      <c r="G327" s="20" t="s">
        <v>274</v>
      </c>
    </row>
    <row r="328" spans="1:7" ht="16.5" x14ac:dyDescent="0.45">
      <c r="A328" s="23" t="s">
        <v>68</v>
      </c>
      <c r="B328" s="71" t="s">
        <v>41</v>
      </c>
      <c r="C328" s="49" t="s">
        <v>550</v>
      </c>
      <c r="D328" s="51">
        <v>4.1999999999999996E-4</v>
      </c>
      <c r="E328" s="51"/>
      <c r="F328" s="51">
        <f t="shared" si="6"/>
        <v>0</v>
      </c>
      <c r="G328" s="20" t="s">
        <v>552</v>
      </c>
    </row>
    <row r="329" spans="1:7" ht="16.5" x14ac:dyDescent="0.45">
      <c r="A329" s="23" t="s">
        <v>43</v>
      </c>
      <c r="B329" s="48" t="s">
        <v>278</v>
      </c>
      <c r="C329" s="49" t="s">
        <v>550</v>
      </c>
      <c r="D329" s="42">
        <v>2</v>
      </c>
      <c r="E329" s="51"/>
      <c r="F329" s="51">
        <f t="shared" si="6"/>
        <v>0</v>
      </c>
      <c r="G329" s="20" t="s">
        <v>274</v>
      </c>
    </row>
    <row r="330" spans="1:7" x14ac:dyDescent="0.45">
      <c r="A330" s="23" t="s">
        <v>47</v>
      </c>
      <c r="B330" s="48" t="s">
        <v>239</v>
      </c>
      <c r="C330" s="49" t="s">
        <v>4</v>
      </c>
      <c r="D330" s="42">
        <v>13.65</v>
      </c>
      <c r="E330" s="51"/>
      <c r="F330" s="51">
        <f t="shared" si="6"/>
        <v>0</v>
      </c>
      <c r="G330" s="20" t="s">
        <v>274</v>
      </c>
    </row>
    <row r="331" spans="1:7" x14ac:dyDescent="0.45">
      <c r="A331" s="108" t="s">
        <v>249</v>
      </c>
      <c r="B331" s="71" t="s">
        <v>240</v>
      </c>
      <c r="C331" s="49" t="s">
        <v>4</v>
      </c>
      <c r="D331" s="51">
        <v>13.65</v>
      </c>
      <c r="E331" s="51"/>
      <c r="F331" s="51">
        <f t="shared" si="6"/>
        <v>0</v>
      </c>
      <c r="G331" s="20" t="s">
        <v>274</v>
      </c>
    </row>
    <row r="332" spans="1:7" ht="16.5" x14ac:dyDescent="0.45">
      <c r="A332" s="23" t="s">
        <v>37</v>
      </c>
      <c r="B332" s="48" t="s">
        <v>246</v>
      </c>
      <c r="C332" s="49" t="s">
        <v>550</v>
      </c>
      <c r="D332" s="42">
        <v>2</v>
      </c>
      <c r="E332" s="51"/>
      <c r="F332" s="51">
        <f t="shared" si="6"/>
        <v>0</v>
      </c>
      <c r="G332" s="20" t="s">
        <v>274</v>
      </c>
    </row>
    <row r="333" spans="1:7" ht="16.5" x14ac:dyDescent="0.45">
      <c r="A333" s="23" t="s">
        <v>33</v>
      </c>
      <c r="B333" s="50" t="s">
        <v>483</v>
      </c>
      <c r="C333" s="49" t="s">
        <v>550</v>
      </c>
      <c r="D333" s="51">
        <v>5</v>
      </c>
      <c r="E333" s="51"/>
      <c r="F333" s="51">
        <f t="shared" si="6"/>
        <v>0</v>
      </c>
      <c r="G333" s="20" t="s">
        <v>274</v>
      </c>
    </row>
    <row r="334" spans="1:7" ht="16.5" x14ac:dyDescent="0.45">
      <c r="A334" s="109" t="s">
        <v>72</v>
      </c>
      <c r="B334" s="71" t="s">
        <v>38</v>
      </c>
      <c r="C334" s="49" t="s">
        <v>550</v>
      </c>
      <c r="D334" s="51">
        <v>5.5</v>
      </c>
      <c r="E334" s="51"/>
      <c r="F334" s="51">
        <f t="shared" si="6"/>
        <v>0</v>
      </c>
      <c r="G334" s="20" t="s">
        <v>552</v>
      </c>
    </row>
    <row r="335" spans="1:7" x14ac:dyDescent="0.45">
      <c r="A335" s="23" t="s">
        <v>48</v>
      </c>
      <c r="B335" s="71" t="s">
        <v>245</v>
      </c>
      <c r="C335" s="49" t="s">
        <v>549</v>
      </c>
      <c r="D335" s="51">
        <v>16</v>
      </c>
      <c r="E335" s="51"/>
      <c r="F335" s="51">
        <f t="shared" si="6"/>
        <v>0</v>
      </c>
      <c r="G335" s="20" t="s">
        <v>274</v>
      </c>
    </row>
    <row r="336" spans="1:7" x14ac:dyDescent="0.45">
      <c r="A336" s="23" t="s">
        <v>73</v>
      </c>
      <c r="B336" s="71" t="s">
        <v>120</v>
      </c>
      <c r="C336" s="49" t="s">
        <v>22</v>
      </c>
      <c r="D336" s="51">
        <v>6.88E-2</v>
      </c>
      <c r="E336" s="51"/>
      <c r="F336" s="51">
        <f t="shared" si="6"/>
        <v>0</v>
      </c>
      <c r="G336" s="20" t="s">
        <v>552</v>
      </c>
    </row>
    <row r="337" spans="1:7" x14ac:dyDescent="0.45">
      <c r="A337" s="23" t="s">
        <v>100</v>
      </c>
      <c r="B337" s="71" t="s">
        <v>121</v>
      </c>
      <c r="C337" s="49" t="s">
        <v>22</v>
      </c>
      <c r="D337" s="51">
        <v>0.152</v>
      </c>
      <c r="E337" s="51"/>
      <c r="F337" s="51">
        <f t="shared" si="6"/>
        <v>0</v>
      </c>
      <c r="G337" s="20" t="s">
        <v>552</v>
      </c>
    </row>
    <row r="338" spans="1:7" ht="16.5" x14ac:dyDescent="0.45">
      <c r="A338" s="23" t="s">
        <v>44</v>
      </c>
      <c r="B338" s="71" t="s">
        <v>484</v>
      </c>
      <c r="C338" s="49" t="s">
        <v>550</v>
      </c>
      <c r="D338" s="51">
        <v>0.5</v>
      </c>
      <c r="E338" s="51"/>
      <c r="F338" s="51">
        <f t="shared" si="6"/>
        <v>0</v>
      </c>
      <c r="G338" s="20" t="s">
        <v>274</v>
      </c>
    </row>
    <row r="339" spans="1:7" ht="16.5" x14ac:dyDescent="0.45">
      <c r="A339" s="23" t="s">
        <v>74</v>
      </c>
      <c r="B339" s="71" t="s">
        <v>485</v>
      </c>
      <c r="C339" s="49" t="s">
        <v>550</v>
      </c>
      <c r="D339" s="51">
        <v>0.57499999999999996</v>
      </c>
      <c r="E339" s="51"/>
      <c r="F339" s="51">
        <f t="shared" si="6"/>
        <v>0</v>
      </c>
      <c r="G339" s="20" t="s">
        <v>552</v>
      </c>
    </row>
    <row r="340" spans="1:7" ht="16.5" x14ac:dyDescent="0.45">
      <c r="A340" s="39" t="s">
        <v>30</v>
      </c>
      <c r="B340" s="52" t="s">
        <v>486</v>
      </c>
      <c r="C340" s="41" t="s">
        <v>550</v>
      </c>
      <c r="D340" s="42">
        <v>0.91</v>
      </c>
      <c r="E340" s="51"/>
      <c r="F340" s="51">
        <f t="shared" si="6"/>
        <v>0</v>
      </c>
      <c r="G340" s="20" t="s">
        <v>274</v>
      </c>
    </row>
    <row r="341" spans="1:7" x14ac:dyDescent="0.45">
      <c r="A341" s="39" t="s">
        <v>75</v>
      </c>
      <c r="B341" s="105" t="s">
        <v>487</v>
      </c>
      <c r="C341" s="41" t="s">
        <v>12</v>
      </c>
      <c r="D341" s="42">
        <v>2</v>
      </c>
      <c r="E341" s="51"/>
      <c r="F341" s="51">
        <f t="shared" si="6"/>
        <v>0</v>
      </c>
      <c r="G341" s="20" t="s">
        <v>552</v>
      </c>
    </row>
    <row r="342" spans="1:7" x14ac:dyDescent="0.45">
      <c r="A342" s="39" t="s">
        <v>181</v>
      </c>
      <c r="B342" s="59" t="s">
        <v>488</v>
      </c>
      <c r="C342" s="41" t="s">
        <v>12</v>
      </c>
      <c r="D342" s="42">
        <v>1</v>
      </c>
      <c r="E342" s="51"/>
      <c r="F342" s="51">
        <f t="shared" si="6"/>
        <v>0</v>
      </c>
      <c r="G342" s="20" t="s">
        <v>552</v>
      </c>
    </row>
    <row r="343" spans="1:7" x14ac:dyDescent="0.45">
      <c r="A343" s="39" t="s">
        <v>250</v>
      </c>
      <c r="B343" s="105" t="s">
        <v>489</v>
      </c>
      <c r="C343" s="41" t="s">
        <v>12</v>
      </c>
      <c r="D343" s="42">
        <v>1</v>
      </c>
      <c r="E343" s="51"/>
      <c r="F343" s="51">
        <f t="shared" si="6"/>
        <v>0</v>
      </c>
      <c r="G343" s="20" t="s">
        <v>552</v>
      </c>
    </row>
    <row r="344" spans="1:7" x14ac:dyDescent="0.45">
      <c r="A344" s="39" t="s">
        <v>251</v>
      </c>
      <c r="B344" s="52" t="s">
        <v>490</v>
      </c>
      <c r="C344" s="24" t="s">
        <v>12</v>
      </c>
      <c r="D344" s="42">
        <v>1</v>
      </c>
      <c r="E344" s="51"/>
      <c r="F344" s="51">
        <f t="shared" si="6"/>
        <v>0</v>
      </c>
      <c r="G344" s="20" t="s">
        <v>553</v>
      </c>
    </row>
    <row r="345" spans="1:7" x14ac:dyDescent="0.45">
      <c r="A345" s="39" t="s">
        <v>252</v>
      </c>
      <c r="B345" s="59" t="s">
        <v>491</v>
      </c>
      <c r="C345" s="41" t="s">
        <v>5</v>
      </c>
      <c r="D345" s="42">
        <v>9.1000000000000011E-2</v>
      </c>
      <c r="E345" s="51"/>
      <c r="F345" s="51">
        <f t="shared" si="6"/>
        <v>0</v>
      </c>
      <c r="G345" s="20" t="s">
        <v>552</v>
      </c>
    </row>
    <row r="346" spans="1:7" x14ac:dyDescent="0.45">
      <c r="A346" s="39" t="s">
        <v>253</v>
      </c>
      <c r="B346" s="59" t="s">
        <v>492</v>
      </c>
      <c r="C346" s="41" t="s">
        <v>13</v>
      </c>
      <c r="D346" s="42">
        <v>0.91000000000000014</v>
      </c>
      <c r="E346" s="51"/>
      <c r="F346" s="51">
        <f t="shared" si="6"/>
        <v>0</v>
      </c>
      <c r="G346" s="20" t="s">
        <v>552</v>
      </c>
    </row>
    <row r="347" spans="1:7" ht="16.5" x14ac:dyDescent="0.45">
      <c r="A347" s="1" t="s">
        <v>31</v>
      </c>
      <c r="B347" s="52" t="s">
        <v>493</v>
      </c>
      <c r="C347" s="49" t="s">
        <v>551</v>
      </c>
      <c r="D347" s="51">
        <v>9</v>
      </c>
      <c r="E347" s="51"/>
      <c r="F347" s="51">
        <f t="shared" si="6"/>
        <v>0</v>
      </c>
      <c r="G347" s="20" t="s">
        <v>274</v>
      </c>
    </row>
    <row r="348" spans="1:7" x14ac:dyDescent="0.45">
      <c r="A348" s="1" t="s">
        <v>76</v>
      </c>
      <c r="B348" s="52" t="s">
        <v>494</v>
      </c>
      <c r="C348" s="24" t="s">
        <v>4</v>
      </c>
      <c r="D348" s="51">
        <v>2.1599999999999998E-2</v>
      </c>
      <c r="E348" s="51"/>
      <c r="F348" s="51">
        <f t="shared" si="6"/>
        <v>0</v>
      </c>
      <c r="G348" s="20" t="s">
        <v>552</v>
      </c>
    </row>
    <row r="349" spans="1:7" x14ac:dyDescent="0.45">
      <c r="A349" s="110">
        <v>24</v>
      </c>
      <c r="B349" s="71" t="s">
        <v>495</v>
      </c>
      <c r="C349" s="49" t="s">
        <v>4</v>
      </c>
      <c r="D349" s="51">
        <v>6.0999999999999995E-3</v>
      </c>
      <c r="E349" s="51"/>
      <c r="F349" s="51">
        <f t="shared" si="6"/>
        <v>0</v>
      </c>
      <c r="G349" s="20" t="s">
        <v>274</v>
      </c>
    </row>
    <row r="350" spans="1:7" x14ac:dyDescent="0.45">
      <c r="A350" s="110" t="s">
        <v>77</v>
      </c>
      <c r="B350" s="71" t="s">
        <v>496</v>
      </c>
      <c r="C350" s="49" t="s">
        <v>12</v>
      </c>
      <c r="D350" s="51">
        <v>1</v>
      </c>
      <c r="E350" s="51"/>
      <c r="F350" s="51">
        <f t="shared" si="6"/>
        <v>0</v>
      </c>
      <c r="G350" s="20" t="s">
        <v>552</v>
      </c>
    </row>
    <row r="351" spans="1:7" x14ac:dyDescent="0.45">
      <c r="A351" s="23" t="s">
        <v>51</v>
      </c>
      <c r="B351" s="71" t="s">
        <v>497</v>
      </c>
      <c r="C351" s="49" t="s">
        <v>12</v>
      </c>
      <c r="D351" s="51">
        <v>1</v>
      </c>
      <c r="E351" s="51"/>
      <c r="F351" s="51">
        <f t="shared" si="6"/>
        <v>0</v>
      </c>
      <c r="G351" s="20" t="s">
        <v>274</v>
      </c>
    </row>
    <row r="352" spans="1:7" x14ac:dyDescent="0.45">
      <c r="A352" s="23" t="s">
        <v>94</v>
      </c>
      <c r="B352" s="71" t="s">
        <v>498</v>
      </c>
      <c r="C352" s="49" t="s">
        <v>12</v>
      </c>
      <c r="D352" s="51">
        <v>1</v>
      </c>
      <c r="E352" s="51"/>
      <c r="F352" s="51">
        <f t="shared" si="6"/>
        <v>0</v>
      </c>
      <c r="G352" s="20" t="s">
        <v>553</v>
      </c>
    </row>
    <row r="353" spans="1:7" x14ac:dyDescent="0.45">
      <c r="A353" s="1" t="s">
        <v>52</v>
      </c>
      <c r="B353" s="52" t="s">
        <v>499</v>
      </c>
      <c r="C353" s="24" t="s">
        <v>14</v>
      </c>
      <c r="D353" s="51">
        <v>2</v>
      </c>
      <c r="E353" s="51"/>
      <c r="F353" s="51">
        <f t="shared" si="6"/>
        <v>0</v>
      </c>
      <c r="G353" s="20" t="s">
        <v>274</v>
      </c>
    </row>
    <row r="354" spans="1:7" x14ac:dyDescent="0.45">
      <c r="A354" s="1" t="s">
        <v>78</v>
      </c>
      <c r="B354" s="52" t="s">
        <v>500</v>
      </c>
      <c r="C354" s="24" t="s">
        <v>14</v>
      </c>
      <c r="D354" s="51">
        <v>2</v>
      </c>
      <c r="E354" s="51"/>
      <c r="F354" s="51">
        <f t="shared" si="6"/>
        <v>0</v>
      </c>
      <c r="G354" s="20" t="s">
        <v>553</v>
      </c>
    </row>
    <row r="355" spans="1:7" x14ac:dyDescent="0.45">
      <c r="A355" s="1" t="s">
        <v>254</v>
      </c>
      <c r="B355" s="52" t="s">
        <v>501</v>
      </c>
      <c r="C355" s="49" t="s">
        <v>14</v>
      </c>
      <c r="D355" s="51">
        <v>2</v>
      </c>
      <c r="E355" s="51"/>
      <c r="F355" s="51">
        <f t="shared" si="6"/>
        <v>0</v>
      </c>
      <c r="G355" s="20" t="s">
        <v>552</v>
      </c>
    </row>
    <row r="356" spans="1:7" x14ac:dyDescent="0.45">
      <c r="A356" s="1" t="s">
        <v>53</v>
      </c>
      <c r="B356" s="52" t="s">
        <v>502</v>
      </c>
      <c r="C356" s="24" t="s">
        <v>14</v>
      </c>
      <c r="D356" s="51">
        <v>1</v>
      </c>
      <c r="E356" s="51"/>
      <c r="F356" s="51">
        <f t="shared" si="6"/>
        <v>0</v>
      </c>
      <c r="G356" s="20" t="s">
        <v>274</v>
      </c>
    </row>
    <row r="357" spans="1:7" x14ac:dyDescent="0.45">
      <c r="A357" s="1" t="s">
        <v>79</v>
      </c>
      <c r="B357" s="52" t="s">
        <v>503</v>
      </c>
      <c r="C357" s="24" t="s">
        <v>14</v>
      </c>
      <c r="D357" s="51">
        <v>1</v>
      </c>
      <c r="E357" s="51"/>
      <c r="F357" s="51">
        <f t="shared" si="6"/>
        <v>0</v>
      </c>
      <c r="G357" s="20" t="s">
        <v>553</v>
      </c>
    </row>
    <row r="358" spans="1:7" x14ac:dyDescent="0.45">
      <c r="A358" s="1" t="s">
        <v>255</v>
      </c>
      <c r="B358" s="52" t="s">
        <v>504</v>
      </c>
      <c r="C358" s="49" t="s">
        <v>14</v>
      </c>
      <c r="D358" s="51">
        <v>1</v>
      </c>
      <c r="E358" s="51"/>
      <c r="F358" s="51">
        <f t="shared" si="6"/>
        <v>0</v>
      </c>
      <c r="G358" s="20" t="s">
        <v>552</v>
      </c>
    </row>
    <row r="359" spans="1:7" x14ac:dyDescent="0.45">
      <c r="A359" s="86">
        <v>28</v>
      </c>
      <c r="B359" s="52" t="s">
        <v>505</v>
      </c>
      <c r="C359" s="24" t="s">
        <v>14</v>
      </c>
      <c r="D359" s="51">
        <v>2</v>
      </c>
      <c r="E359" s="51"/>
      <c r="F359" s="51">
        <f t="shared" si="6"/>
        <v>0</v>
      </c>
      <c r="G359" s="20" t="s">
        <v>274</v>
      </c>
    </row>
    <row r="360" spans="1:7" x14ac:dyDescent="0.45">
      <c r="A360" s="86" t="s">
        <v>80</v>
      </c>
      <c r="B360" s="52" t="s">
        <v>506</v>
      </c>
      <c r="C360" s="24" t="s">
        <v>14</v>
      </c>
      <c r="D360" s="51">
        <v>2</v>
      </c>
      <c r="E360" s="51"/>
      <c r="F360" s="51">
        <f t="shared" si="6"/>
        <v>0</v>
      </c>
      <c r="G360" s="20" t="s">
        <v>552</v>
      </c>
    </row>
    <row r="361" spans="1:7" x14ac:dyDescent="0.45">
      <c r="A361" s="86">
        <v>29</v>
      </c>
      <c r="B361" s="52" t="s">
        <v>507</v>
      </c>
      <c r="C361" s="24" t="s">
        <v>14</v>
      </c>
      <c r="D361" s="51">
        <v>1</v>
      </c>
      <c r="E361" s="51"/>
      <c r="F361" s="51">
        <f t="shared" si="6"/>
        <v>0</v>
      </c>
      <c r="G361" s="20" t="s">
        <v>274</v>
      </c>
    </row>
    <row r="362" spans="1:7" x14ac:dyDescent="0.45">
      <c r="A362" s="86" t="s">
        <v>81</v>
      </c>
      <c r="B362" s="52" t="s">
        <v>508</v>
      </c>
      <c r="C362" s="24" t="s">
        <v>14</v>
      </c>
      <c r="D362" s="51">
        <v>1</v>
      </c>
      <c r="E362" s="51"/>
      <c r="F362" s="51">
        <f t="shared" si="6"/>
        <v>0</v>
      </c>
      <c r="G362" s="20" t="s">
        <v>552</v>
      </c>
    </row>
    <row r="363" spans="1:7" x14ac:dyDescent="0.45">
      <c r="A363" s="110">
        <v>30</v>
      </c>
      <c r="B363" s="71" t="s">
        <v>509</v>
      </c>
      <c r="C363" s="49" t="s">
        <v>4</v>
      </c>
      <c r="D363" s="51">
        <v>2.3600000000000003E-2</v>
      </c>
      <c r="E363" s="51"/>
      <c r="F363" s="51">
        <f t="shared" si="6"/>
        <v>0</v>
      </c>
      <c r="G363" s="20" t="s">
        <v>274</v>
      </c>
    </row>
    <row r="364" spans="1:7" x14ac:dyDescent="0.45">
      <c r="A364" s="110" t="s">
        <v>82</v>
      </c>
      <c r="B364" s="71" t="s">
        <v>247</v>
      </c>
      <c r="C364" s="49" t="s">
        <v>12</v>
      </c>
      <c r="D364" s="51">
        <v>2</v>
      </c>
      <c r="E364" s="51"/>
      <c r="F364" s="51">
        <f t="shared" si="6"/>
        <v>0</v>
      </c>
      <c r="G364" s="20" t="s">
        <v>552</v>
      </c>
    </row>
    <row r="365" spans="1:7" x14ac:dyDescent="0.45">
      <c r="A365" s="110">
        <v>31</v>
      </c>
      <c r="B365" s="71" t="s">
        <v>510</v>
      </c>
      <c r="C365" s="49" t="s">
        <v>4</v>
      </c>
      <c r="D365" s="51">
        <v>3.5799999999999998E-2</v>
      </c>
      <c r="E365" s="51"/>
      <c r="F365" s="51">
        <f t="shared" si="6"/>
        <v>0</v>
      </c>
      <c r="G365" s="20" t="s">
        <v>274</v>
      </c>
    </row>
    <row r="366" spans="1:7" x14ac:dyDescent="0.45">
      <c r="A366" s="110" t="s">
        <v>83</v>
      </c>
      <c r="B366" s="71" t="s">
        <v>248</v>
      </c>
      <c r="C366" s="49" t="s">
        <v>12</v>
      </c>
      <c r="D366" s="51">
        <v>2</v>
      </c>
      <c r="E366" s="51"/>
      <c r="F366" s="51">
        <f t="shared" si="6"/>
        <v>0</v>
      </c>
      <c r="G366" s="20" t="s">
        <v>552</v>
      </c>
    </row>
    <row r="367" spans="1:7" x14ac:dyDescent="0.45">
      <c r="A367" s="107"/>
      <c r="B367" s="88" t="s">
        <v>256</v>
      </c>
      <c r="C367" s="85">
        <v>0</v>
      </c>
      <c r="D367" s="85"/>
      <c r="E367" s="85"/>
      <c r="F367" s="85"/>
      <c r="G367" s="20"/>
    </row>
    <row r="368" spans="1:7" ht="16.5" x14ac:dyDescent="0.45">
      <c r="A368" s="23" t="s">
        <v>40</v>
      </c>
      <c r="B368" s="48" t="s">
        <v>466</v>
      </c>
      <c r="C368" s="49" t="s">
        <v>550</v>
      </c>
      <c r="D368" s="44">
        <v>74</v>
      </c>
      <c r="E368" s="51"/>
      <c r="F368" s="51">
        <f>D368*E368</f>
        <v>0</v>
      </c>
      <c r="G368" s="20" t="s">
        <v>274</v>
      </c>
    </row>
    <row r="369" spans="1:7" ht="16.5" x14ac:dyDescent="0.45">
      <c r="A369" s="23" t="s">
        <v>35</v>
      </c>
      <c r="B369" s="48" t="s">
        <v>278</v>
      </c>
      <c r="C369" s="49" t="s">
        <v>550</v>
      </c>
      <c r="D369" s="42">
        <v>8</v>
      </c>
      <c r="E369" s="51"/>
      <c r="F369" s="51">
        <f>D369*E369</f>
        <v>0</v>
      </c>
      <c r="G369" s="20" t="s">
        <v>274</v>
      </c>
    </row>
    <row r="370" spans="1:7" x14ac:dyDescent="0.45">
      <c r="A370" s="23" t="s">
        <v>36</v>
      </c>
      <c r="B370" s="48" t="s">
        <v>239</v>
      </c>
      <c r="C370" s="49" t="s">
        <v>4</v>
      </c>
      <c r="D370" s="42">
        <v>144.29999999999998</v>
      </c>
      <c r="E370" s="51"/>
      <c r="F370" s="51">
        <f t="shared" ref="F370:F390" si="7">D370*E370</f>
        <v>0</v>
      </c>
      <c r="G370" s="20" t="s">
        <v>274</v>
      </c>
    </row>
    <row r="371" spans="1:7" ht="16.5" x14ac:dyDescent="0.45">
      <c r="A371" s="23" t="s">
        <v>169</v>
      </c>
      <c r="B371" s="50" t="s">
        <v>467</v>
      </c>
      <c r="C371" s="49" t="s">
        <v>550</v>
      </c>
      <c r="D371" s="51">
        <v>32</v>
      </c>
      <c r="E371" s="51"/>
      <c r="F371" s="51">
        <f t="shared" si="7"/>
        <v>0</v>
      </c>
      <c r="G371" s="20" t="s">
        <v>274</v>
      </c>
    </row>
    <row r="372" spans="1:7" ht="16.5" x14ac:dyDescent="0.45">
      <c r="A372" s="98" t="s">
        <v>24</v>
      </c>
      <c r="B372" s="100" t="s">
        <v>118</v>
      </c>
      <c r="C372" s="99" t="s">
        <v>550</v>
      </c>
      <c r="D372" s="42">
        <v>32</v>
      </c>
      <c r="E372" s="51"/>
      <c r="F372" s="51">
        <f t="shared" si="7"/>
        <v>0</v>
      </c>
      <c r="G372" s="20" t="s">
        <v>274</v>
      </c>
    </row>
    <row r="373" spans="1:7" ht="16.5" x14ac:dyDescent="0.45">
      <c r="A373" s="98" t="s">
        <v>61</v>
      </c>
      <c r="B373" s="102" t="s">
        <v>468</v>
      </c>
      <c r="C373" s="99" t="s">
        <v>550</v>
      </c>
      <c r="D373" s="42">
        <v>35.200000000000003</v>
      </c>
      <c r="E373" s="51"/>
      <c r="F373" s="51">
        <f t="shared" si="7"/>
        <v>0</v>
      </c>
      <c r="G373" s="20" t="s">
        <v>552</v>
      </c>
    </row>
    <row r="374" spans="1:7" ht="16.5" x14ac:dyDescent="0.45">
      <c r="A374" s="23" t="s">
        <v>17</v>
      </c>
      <c r="B374" s="48" t="s">
        <v>241</v>
      </c>
      <c r="C374" s="49" t="s">
        <v>550</v>
      </c>
      <c r="D374" s="42">
        <v>8</v>
      </c>
      <c r="E374" s="51"/>
      <c r="F374" s="51">
        <f t="shared" si="7"/>
        <v>0</v>
      </c>
      <c r="G374" s="20" t="s">
        <v>274</v>
      </c>
    </row>
    <row r="375" spans="1:7" ht="16.5" x14ac:dyDescent="0.45">
      <c r="A375" s="23" t="s">
        <v>32</v>
      </c>
      <c r="B375" s="50" t="s">
        <v>483</v>
      </c>
      <c r="C375" s="49" t="s">
        <v>550</v>
      </c>
      <c r="D375" s="51">
        <v>42</v>
      </c>
      <c r="E375" s="51"/>
      <c r="F375" s="51">
        <f t="shared" si="7"/>
        <v>0</v>
      </c>
      <c r="G375" s="20" t="s">
        <v>274</v>
      </c>
    </row>
    <row r="376" spans="1:7" ht="16.5" x14ac:dyDescent="0.45">
      <c r="A376" s="109" t="s">
        <v>97</v>
      </c>
      <c r="B376" s="71" t="s">
        <v>38</v>
      </c>
      <c r="C376" s="49" t="s">
        <v>550</v>
      </c>
      <c r="D376" s="51">
        <v>46.2</v>
      </c>
      <c r="E376" s="51"/>
      <c r="F376" s="51">
        <f t="shared" si="7"/>
        <v>0</v>
      </c>
      <c r="G376" s="20" t="s">
        <v>552</v>
      </c>
    </row>
    <row r="377" spans="1:7" x14ac:dyDescent="0.45">
      <c r="A377" s="1">
        <v>8</v>
      </c>
      <c r="B377" s="52" t="s">
        <v>511</v>
      </c>
      <c r="C377" s="24" t="s">
        <v>6</v>
      </c>
      <c r="D377" s="51">
        <v>20</v>
      </c>
      <c r="E377" s="51"/>
      <c r="F377" s="51">
        <f t="shared" si="7"/>
        <v>0</v>
      </c>
      <c r="G377" s="20" t="s">
        <v>274</v>
      </c>
    </row>
    <row r="378" spans="1:7" x14ac:dyDescent="0.45">
      <c r="A378" s="1" t="s">
        <v>98</v>
      </c>
      <c r="B378" s="52" t="s">
        <v>512</v>
      </c>
      <c r="C378" s="24" t="s">
        <v>6</v>
      </c>
      <c r="D378" s="51">
        <v>20.399999999999999</v>
      </c>
      <c r="E378" s="51"/>
      <c r="F378" s="51">
        <f t="shared" si="7"/>
        <v>0</v>
      </c>
      <c r="G378" s="20" t="s">
        <v>553</v>
      </c>
    </row>
    <row r="379" spans="1:7" x14ac:dyDescent="0.45">
      <c r="A379" s="1" t="s">
        <v>50</v>
      </c>
      <c r="B379" s="52" t="s">
        <v>513</v>
      </c>
      <c r="C379" s="24" t="s">
        <v>6</v>
      </c>
      <c r="D379" s="51">
        <v>102</v>
      </c>
      <c r="E379" s="51"/>
      <c r="F379" s="51">
        <f t="shared" si="7"/>
        <v>0</v>
      </c>
      <c r="G379" s="20" t="s">
        <v>274</v>
      </c>
    </row>
    <row r="380" spans="1:7" x14ac:dyDescent="0.45">
      <c r="A380" s="1" t="s">
        <v>62</v>
      </c>
      <c r="B380" s="52" t="s">
        <v>514</v>
      </c>
      <c r="C380" s="24" t="s">
        <v>6</v>
      </c>
      <c r="D380" s="51">
        <v>103.02</v>
      </c>
      <c r="E380" s="51"/>
      <c r="F380" s="51">
        <f t="shared" si="7"/>
        <v>0</v>
      </c>
      <c r="G380" s="20" t="s">
        <v>553</v>
      </c>
    </row>
    <row r="381" spans="1:7" x14ac:dyDescent="0.45">
      <c r="A381" s="1" t="s">
        <v>45</v>
      </c>
      <c r="B381" s="52" t="s">
        <v>515</v>
      </c>
      <c r="C381" s="24" t="s">
        <v>6</v>
      </c>
      <c r="D381" s="51">
        <v>102</v>
      </c>
      <c r="E381" s="51"/>
      <c r="F381" s="51">
        <f t="shared" si="7"/>
        <v>0</v>
      </c>
      <c r="G381" s="20" t="s">
        <v>274</v>
      </c>
    </row>
    <row r="382" spans="1:7" x14ac:dyDescent="0.45">
      <c r="A382" s="1" t="s">
        <v>63</v>
      </c>
      <c r="B382" s="52" t="s">
        <v>11</v>
      </c>
      <c r="C382" s="24" t="s">
        <v>6</v>
      </c>
      <c r="D382" s="51">
        <v>0.8017200000000001</v>
      </c>
      <c r="E382" s="51"/>
      <c r="F382" s="51">
        <f t="shared" si="7"/>
        <v>0</v>
      </c>
      <c r="G382" s="20" t="s">
        <v>553</v>
      </c>
    </row>
    <row r="383" spans="1:7" x14ac:dyDescent="0.45">
      <c r="A383" s="1" t="s">
        <v>46</v>
      </c>
      <c r="B383" s="52" t="s">
        <v>516</v>
      </c>
      <c r="C383" s="24" t="s">
        <v>6</v>
      </c>
      <c r="D383" s="51">
        <v>20</v>
      </c>
      <c r="E383" s="51"/>
      <c r="F383" s="51">
        <f t="shared" si="7"/>
        <v>0</v>
      </c>
      <c r="G383" s="20" t="s">
        <v>274</v>
      </c>
    </row>
    <row r="384" spans="1:7" x14ac:dyDescent="0.45">
      <c r="A384" s="1" t="s">
        <v>64</v>
      </c>
      <c r="B384" s="52" t="s">
        <v>183</v>
      </c>
      <c r="C384" s="24" t="s">
        <v>13</v>
      </c>
      <c r="D384" s="51">
        <v>10.759999999999998</v>
      </c>
      <c r="E384" s="51"/>
      <c r="F384" s="51">
        <f t="shared" si="7"/>
        <v>0</v>
      </c>
      <c r="G384" s="20" t="s">
        <v>552</v>
      </c>
    </row>
    <row r="385" spans="1:7" x14ac:dyDescent="0.45">
      <c r="A385" s="1" t="s">
        <v>218</v>
      </c>
      <c r="B385" s="52" t="s">
        <v>184</v>
      </c>
      <c r="C385" s="24" t="s">
        <v>13</v>
      </c>
      <c r="D385" s="51">
        <v>4.5200000000000005</v>
      </c>
      <c r="E385" s="51"/>
      <c r="F385" s="51">
        <f t="shared" si="7"/>
        <v>0</v>
      </c>
      <c r="G385" s="20" t="s">
        <v>552</v>
      </c>
    </row>
    <row r="386" spans="1:7" x14ac:dyDescent="0.45">
      <c r="A386" s="23" t="s">
        <v>42</v>
      </c>
      <c r="B386" s="71" t="s">
        <v>517</v>
      </c>
      <c r="C386" s="49" t="s">
        <v>12</v>
      </c>
      <c r="D386" s="51">
        <v>6</v>
      </c>
      <c r="E386" s="51"/>
      <c r="F386" s="51">
        <f t="shared" si="7"/>
        <v>0</v>
      </c>
      <c r="G386" s="20" t="s">
        <v>274</v>
      </c>
    </row>
    <row r="387" spans="1:7" x14ac:dyDescent="0.45">
      <c r="A387" s="23" t="s">
        <v>65</v>
      </c>
      <c r="B387" s="71" t="s">
        <v>518</v>
      </c>
      <c r="C387" s="49" t="s">
        <v>12</v>
      </c>
      <c r="D387" s="51">
        <v>6</v>
      </c>
      <c r="E387" s="51"/>
      <c r="F387" s="51">
        <f t="shared" si="7"/>
        <v>0</v>
      </c>
      <c r="G387" s="20" t="s">
        <v>553</v>
      </c>
    </row>
    <row r="388" spans="1:7" x14ac:dyDescent="0.45">
      <c r="A388" s="1" t="s">
        <v>27</v>
      </c>
      <c r="B388" s="52" t="s">
        <v>519</v>
      </c>
      <c r="C388" s="24" t="s">
        <v>5</v>
      </c>
      <c r="D388" s="51">
        <v>0.2</v>
      </c>
      <c r="E388" s="51"/>
      <c r="F388" s="51">
        <f t="shared" si="7"/>
        <v>0</v>
      </c>
      <c r="G388" s="20" t="s">
        <v>274</v>
      </c>
    </row>
    <row r="389" spans="1:7" x14ac:dyDescent="0.45">
      <c r="A389" s="1" t="s">
        <v>66</v>
      </c>
      <c r="B389" s="52" t="s">
        <v>257</v>
      </c>
      <c r="C389" s="24" t="s">
        <v>5</v>
      </c>
      <c r="D389" s="51">
        <v>0.20400000000000001</v>
      </c>
      <c r="E389" s="51"/>
      <c r="F389" s="51">
        <f t="shared" si="7"/>
        <v>0</v>
      </c>
      <c r="G389" s="20" t="s">
        <v>552</v>
      </c>
    </row>
    <row r="390" spans="1:7" x14ac:dyDescent="0.45">
      <c r="A390" s="1" t="s">
        <v>197</v>
      </c>
      <c r="B390" s="52" t="s">
        <v>185</v>
      </c>
      <c r="C390" s="24" t="s">
        <v>5</v>
      </c>
      <c r="D390" s="51">
        <v>4.8000000000000004E-3</v>
      </c>
      <c r="E390" s="51"/>
      <c r="F390" s="51">
        <f t="shared" si="7"/>
        <v>0</v>
      </c>
      <c r="G390" s="20" t="s">
        <v>552</v>
      </c>
    </row>
    <row r="391" spans="1:7" x14ac:dyDescent="0.45">
      <c r="A391" s="107"/>
      <c r="B391" s="88" t="s">
        <v>270</v>
      </c>
      <c r="C391" s="85">
        <v>0</v>
      </c>
      <c r="D391" s="85"/>
      <c r="E391" s="85"/>
      <c r="F391" s="85"/>
      <c r="G391" s="20"/>
    </row>
    <row r="392" spans="1:7" ht="16.5" x14ac:dyDescent="0.45">
      <c r="A392" s="39" t="s">
        <v>40</v>
      </c>
      <c r="B392" s="40" t="s">
        <v>520</v>
      </c>
      <c r="C392" s="41" t="s">
        <v>550</v>
      </c>
      <c r="D392" s="42">
        <v>9.89</v>
      </c>
      <c r="E392" s="42"/>
      <c r="F392" s="42">
        <f>D392*E392</f>
        <v>0</v>
      </c>
      <c r="G392" s="20" t="s">
        <v>274</v>
      </c>
    </row>
    <row r="393" spans="1:7" ht="16.5" x14ac:dyDescent="0.45">
      <c r="A393" s="23" t="s">
        <v>35</v>
      </c>
      <c r="B393" s="48" t="s">
        <v>264</v>
      </c>
      <c r="C393" s="49" t="s">
        <v>550</v>
      </c>
      <c r="D393" s="42">
        <v>4.54</v>
      </c>
      <c r="E393" s="51"/>
      <c r="F393" s="51">
        <f>D393*E393</f>
        <v>0</v>
      </c>
      <c r="G393" s="20" t="s">
        <v>274</v>
      </c>
    </row>
    <row r="394" spans="1:7" ht="16.5" x14ac:dyDescent="0.45">
      <c r="A394" s="23" t="s">
        <v>36</v>
      </c>
      <c r="B394" s="48" t="s">
        <v>246</v>
      </c>
      <c r="C394" s="49" t="s">
        <v>550</v>
      </c>
      <c r="D394" s="42">
        <v>4.54</v>
      </c>
      <c r="E394" s="51"/>
      <c r="F394" s="51">
        <f t="shared" ref="F394:F446" si="8">D394*E394</f>
        <v>0</v>
      </c>
      <c r="G394" s="20" t="s">
        <v>274</v>
      </c>
    </row>
    <row r="395" spans="1:7" ht="16.5" x14ac:dyDescent="0.45">
      <c r="A395" s="23" t="s">
        <v>169</v>
      </c>
      <c r="B395" s="48" t="s">
        <v>246</v>
      </c>
      <c r="C395" s="49" t="s">
        <v>550</v>
      </c>
      <c r="D395" s="42">
        <v>4.54</v>
      </c>
      <c r="E395" s="51"/>
      <c r="F395" s="51">
        <f t="shared" si="8"/>
        <v>0</v>
      </c>
      <c r="G395" s="20" t="s">
        <v>274</v>
      </c>
    </row>
    <row r="396" spans="1:7" ht="16.5" x14ac:dyDescent="0.45">
      <c r="A396" s="94">
        <v>4</v>
      </c>
      <c r="B396" s="91" t="s">
        <v>404</v>
      </c>
      <c r="C396" s="92" t="s">
        <v>550</v>
      </c>
      <c r="D396" s="44">
        <v>9.89</v>
      </c>
      <c r="E396" s="51"/>
      <c r="F396" s="51">
        <f t="shared" si="8"/>
        <v>0</v>
      </c>
      <c r="G396" s="20" t="s">
        <v>274</v>
      </c>
    </row>
    <row r="397" spans="1:7" ht="16.5" x14ac:dyDescent="0.45">
      <c r="A397" s="1" t="s">
        <v>24</v>
      </c>
      <c r="B397" s="54" t="s">
        <v>521</v>
      </c>
      <c r="C397" s="24" t="s">
        <v>550</v>
      </c>
      <c r="D397" s="51">
        <v>3.1</v>
      </c>
      <c r="E397" s="51"/>
      <c r="F397" s="51">
        <f t="shared" si="8"/>
        <v>0</v>
      </c>
      <c r="G397" s="20" t="s">
        <v>274</v>
      </c>
    </row>
    <row r="398" spans="1:7" ht="16.5" x14ac:dyDescent="0.45">
      <c r="A398" s="1" t="s">
        <v>61</v>
      </c>
      <c r="B398" s="71" t="s">
        <v>209</v>
      </c>
      <c r="C398" s="24" t="s">
        <v>550</v>
      </c>
      <c r="D398" s="51">
        <v>3.875</v>
      </c>
      <c r="E398" s="51"/>
      <c r="F398" s="51">
        <f t="shared" si="8"/>
        <v>0</v>
      </c>
      <c r="G398" s="20" t="s">
        <v>552</v>
      </c>
    </row>
    <row r="399" spans="1:7" ht="16.5" x14ac:dyDescent="0.45">
      <c r="A399" s="60" t="s">
        <v>17</v>
      </c>
      <c r="B399" s="54" t="s">
        <v>522</v>
      </c>
      <c r="C399" s="62" t="s">
        <v>550</v>
      </c>
      <c r="D399" s="51">
        <v>10.3</v>
      </c>
      <c r="E399" s="51"/>
      <c r="F399" s="51">
        <f t="shared" si="8"/>
        <v>0</v>
      </c>
      <c r="G399" s="20" t="s">
        <v>274</v>
      </c>
    </row>
    <row r="400" spans="1:7" ht="16.5" x14ac:dyDescent="0.45">
      <c r="A400" s="60" t="s">
        <v>99</v>
      </c>
      <c r="B400" s="52" t="s">
        <v>523</v>
      </c>
      <c r="C400" s="62" t="s">
        <v>550</v>
      </c>
      <c r="D400" s="51">
        <v>10.454499999999999</v>
      </c>
      <c r="E400" s="51"/>
      <c r="F400" s="51">
        <f t="shared" si="8"/>
        <v>0</v>
      </c>
      <c r="G400" s="20" t="s">
        <v>552</v>
      </c>
    </row>
    <row r="401" spans="1:7" x14ac:dyDescent="0.45">
      <c r="A401" s="60" t="s">
        <v>210</v>
      </c>
      <c r="B401" s="105" t="s">
        <v>524</v>
      </c>
      <c r="C401" s="24" t="s">
        <v>4</v>
      </c>
      <c r="D401" s="51">
        <v>0.51860000000000006</v>
      </c>
      <c r="E401" s="51"/>
      <c r="F401" s="51">
        <f t="shared" si="8"/>
        <v>0</v>
      </c>
      <c r="G401" s="20" t="s">
        <v>552</v>
      </c>
    </row>
    <row r="402" spans="1:7" x14ac:dyDescent="0.45">
      <c r="A402" s="60" t="s">
        <v>211</v>
      </c>
      <c r="B402" s="105" t="s">
        <v>525</v>
      </c>
      <c r="C402" s="24" t="s">
        <v>4</v>
      </c>
      <c r="D402" s="51">
        <v>9.1999999999999998E-2</v>
      </c>
      <c r="E402" s="51"/>
      <c r="F402" s="51">
        <f t="shared" si="8"/>
        <v>0</v>
      </c>
      <c r="G402" s="20" t="s">
        <v>552</v>
      </c>
    </row>
    <row r="403" spans="1:7" ht="16.5" x14ac:dyDescent="0.45">
      <c r="A403" s="60" t="s">
        <v>212</v>
      </c>
      <c r="B403" s="64" t="s">
        <v>59</v>
      </c>
      <c r="C403" s="62" t="s">
        <v>551</v>
      </c>
      <c r="D403" s="51">
        <v>7.2408999999999999</v>
      </c>
      <c r="E403" s="51"/>
      <c r="F403" s="51">
        <f t="shared" si="8"/>
        <v>0</v>
      </c>
      <c r="G403" s="20" t="s">
        <v>552</v>
      </c>
    </row>
    <row r="404" spans="1:7" ht="16.5" x14ac:dyDescent="0.45">
      <c r="A404" s="60" t="s">
        <v>213</v>
      </c>
      <c r="B404" s="64" t="s">
        <v>129</v>
      </c>
      <c r="C404" s="62" t="s">
        <v>550</v>
      </c>
      <c r="D404" s="51">
        <v>0.11742</v>
      </c>
      <c r="E404" s="51"/>
      <c r="F404" s="51">
        <f t="shared" si="8"/>
        <v>0</v>
      </c>
      <c r="G404" s="20" t="s">
        <v>552</v>
      </c>
    </row>
    <row r="405" spans="1:7" x14ac:dyDescent="0.45">
      <c r="A405" s="1" t="s">
        <v>32</v>
      </c>
      <c r="B405" s="52" t="s">
        <v>526</v>
      </c>
      <c r="C405" s="24" t="s">
        <v>4</v>
      </c>
      <c r="D405" s="51">
        <v>9.3600000000000003E-2</v>
      </c>
      <c r="E405" s="51"/>
      <c r="F405" s="51">
        <f t="shared" si="8"/>
        <v>0</v>
      </c>
      <c r="G405" s="20" t="s">
        <v>274</v>
      </c>
    </row>
    <row r="406" spans="1:7" x14ac:dyDescent="0.45">
      <c r="A406" s="1" t="s">
        <v>97</v>
      </c>
      <c r="B406" s="52" t="s">
        <v>190</v>
      </c>
      <c r="C406" s="24" t="s">
        <v>4</v>
      </c>
      <c r="D406" s="51">
        <v>5.6399999999999999E-2</v>
      </c>
      <c r="E406" s="51"/>
      <c r="F406" s="51">
        <f t="shared" si="8"/>
        <v>0</v>
      </c>
      <c r="G406" s="20" t="s">
        <v>552</v>
      </c>
    </row>
    <row r="407" spans="1:7" x14ac:dyDescent="0.45">
      <c r="A407" s="1" t="s">
        <v>170</v>
      </c>
      <c r="B407" s="105" t="s">
        <v>527</v>
      </c>
      <c r="C407" s="24" t="s">
        <v>4</v>
      </c>
      <c r="D407" s="51">
        <v>3.7200000000000004E-2</v>
      </c>
      <c r="E407" s="51"/>
      <c r="F407" s="51">
        <f t="shared" si="8"/>
        <v>0</v>
      </c>
      <c r="G407" s="20" t="s">
        <v>552</v>
      </c>
    </row>
    <row r="408" spans="1:7" x14ac:dyDescent="0.45">
      <c r="A408" s="1" t="s">
        <v>26</v>
      </c>
      <c r="B408" s="54" t="s">
        <v>528</v>
      </c>
      <c r="C408" s="24" t="s">
        <v>6</v>
      </c>
      <c r="D408" s="51">
        <v>61.3</v>
      </c>
      <c r="E408" s="51"/>
      <c r="F408" s="51">
        <f t="shared" si="8"/>
        <v>0</v>
      </c>
      <c r="G408" s="20" t="s">
        <v>274</v>
      </c>
    </row>
    <row r="409" spans="1:7" x14ac:dyDescent="0.45">
      <c r="A409" s="111" t="s">
        <v>98</v>
      </c>
      <c r="B409" s="79" t="s">
        <v>529</v>
      </c>
      <c r="C409" s="112" t="s">
        <v>15</v>
      </c>
      <c r="D409" s="77">
        <v>28</v>
      </c>
      <c r="E409" s="51"/>
      <c r="F409" s="51">
        <f t="shared" si="8"/>
        <v>0</v>
      </c>
      <c r="G409" s="20" t="s">
        <v>552</v>
      </c>
    </row>
    <row r="410" spans="1:7" x14ac:dyDescent="0.45">
      <c r="A410" s="111" t="s">
        <v>186</v>
      </c>
      <c r="B410" s="79" t="s">
        <v>530</v>
      </c>
      <c r="C410" s="112" t="s">
        <v>12</v>
      </c>
      <c r="D410" s="77">
        <v>28</v>
      </c>
      <c r="E410" s="51"/>
      <c r="F410" s="51"/>
      <c r="G410" s="20" t="s">
        <v>552</v>
      </c>
    </row>
    <row r="411" spans="1:7" x14ac:dyDescent="0.45">
      <c r="A411" s="111" t="s">
        <v>187</v>
      </c>
      <c r="B411" s="79" t="s">
        <v>531</v>
      </c>
      <c r="C411" s="112" t="s">
        <v>12</v>
      </c>
      <c r="D411" s="77">
        <v>28</v>
      </c>
      <c r="E411" s="51"/>
      <c r="F411" s="51"/>
      <c r="G411" s="20" t="s">
        <v>552</v>
      </c>
    </row>
    <row r="412" spans="1:7" x14ac:dyDescent="0.45">
      <c r="A412" s="111" t="s">
        <v>188</v>
      </c>
      <c r="B412" s="79" t="s">
        <v>200</v>
      </c>
      <c r="C412" s="112" t="s">
        <v>12</v>
      </c>
      <c r="D412" s="77">
        <v>28</v>
      </c>
      <c r="E412" s="51"/>
      <c r="F412" s="51"/>
      <c r="G412" s="20" t="s">
        <v>552</v>
      </c>
    </row>
    <row r="413" spans="1:7" x14ac:dyDescent="0.45">
      <c r="A413" s="111" t="s">
        <v>189</v>
      </c>
      <c r="B413" s="79" t="s">
        <v>201</v>
      </c>
      <c r="C413" s="112" t="s">
        <v>12</v>
      </c>
      <c r="D413" s="77">
        <v>112</v>
      </c>
      <c r="E413" s="51"/>
      <c r="F413" s="51"/>
      <c r="G413" s="20" t="s">
        <v>552</v>
      </c>
    </row>
    <row r="414" spans="1:7" x14ac:dyDescent="0.45">
      <c r="A414" s="111" t="s">
        <v>214</v>
      </c>
      <c r="B414" s="79" t="s">
        <v>202</v>
      </c>
      <c r="C414" s="112" t="s">
        <v>12</v>
      </c>
      <c r="D414" s="77">
        <v>112</v>
      </c>
      <c r="E414" s="51"/>
      <c r="F414" s="51"/>
      <c r="G414" s="20" t="s">
        <v>552</v>
      </c>
    </row>
    <row r="415" spans="1:7" x14ac:dyDescent="0.45">
      <c r="A415" s="1" t="s">
        <v>50</v>
      </c>
      <c r="B415" s="54" t="s">
        <v>532</v>
      </c>
      <c r="C415" s="24" t="s">
        <v>6</v>
      </c>
      <c r="D415" s="51">
        <v>61.3</v>
      </c>
      <c r="E415" s="51"/>
      <c r="F415" s="51">
        <f t="shared" si="8"/>
        <v>0</v>
      </c>
      <c r="G415" s="20" t="s">
        <v>274</v>
      </c>
    </row>
    <row r="416" spans="1:7" x14ac:dyDescent="0.45">
      <c r="A416" s="1" t="s">
        <v>62</v>
      </c>
      <c r="B416" s="52" t="s">
        <v>203</v>
      </c>
      <c r="C416" s="24" t="s">
        <v>6</v>
      </c>
      <c r="D416" s="51">
        <v>208.5</v>
      </c>
      <c r="E416" s="51"/>
      <c r="F416" s="51">
        <f t="shared" si="8"/>
        <v>0</v>
      </c>
      <c r="G416" s="20" t="s">
        <v>552</v>
      </c>
    </row>
    <row r="417" spans="1:7" x14ac:dyDescent="0.45">
      <c r="A417" s="1" t="s">
        <v>191</v>
      </c>
      <c r="B417" s="52" t="s">
        <v>533</v>
      </c>
      <c r="C417" s="24" t="s">
        <v>13</v>
      </c>
      <c r="D417" s="51">
        <v>1.53</v>
      </c>
      <c r="E417" s="51"/>
      <c r="F417" s="51">
        <f t="shared" si="8"/>
        <v>0</v>
      </c>
      <c r="G417" s="20" t="s">
        <v>552</v>
      </c>
    </row>
    <row r="418" spans="1:7" x14ac:dyDescent="0.45">
      <c r="A418" s="1" t="s">
        <v>45</v>
      </c>
      <c r="B418" s="54" t="s">
        <v>534</v>
      </c>
      <c r="C418" s="24" t="s">
        <v>4</v>
      </c>
      <c r="D418" s="51">
        <v>0.1211</v>
      </c>
      <c r="E418" s="51"/>
      <c r="F418" s="51">
        <f t="shared" si="8"/>
        <v>0</v>
      </c>
      <c r="G418" s="20" t="s">
        <v>274</v>
      </c>
    </row>
    <row r="419" spans="1:7" x14ac:dyDescent="0.45">
      <c r="A419" s="1" t="s">
        <v>63</v>
      </c>
      <c r="B419" s="52" t="s">
        <v>535</v>
      </c>
      <c r="C419" s="24" t="s">
        <v>4</v>
      </c>
      <c r="D419" s="51">
        <v>0.1211</v>
      </c>
      <c r="E419" s="51"/>
      <c r="F419" s="51">
        <f t="shared" si="8"/>
        <v>0</v>
      </c>
      <c r="G419" s="20" t="s">
        <v>552</v>
      </c>
    </row>
    <row r="420" spans="1:7" x14ac:dyDescent="0.45">
      <c r="A420" s="1" t="s">
        <v>192</v>
      </c>
      <c r="B420" s="113" t="s">
        <v>16</v>
      </c>
      <c r="C420" s="24" t="s">
        <v>13</v>
      </c>
      <c r="D420" s="51">
        <v>2.0587</v>
      </c>
      <c r="E420" s="51"/>
      <c r="F420" s="51">
        <f t="shared" si="8"/>
        <v>0</v>
      </c>
      <c r="G420" s="20" t="s">
        <v>552</v>
      </c>
    </row>
    <row r="421" spans="1:7" x14ac:dyDescent="0.45">
      <c r="A421" s="1" t="s">
        <v>46</v>
      </c>
      <c r="B421" s="54" t="s">
        <v>536</v>
      </c>
      <c r="C421" s="24" t="s">
        <v>15</v>
      </c>
      <c r="D421" s="51">
        <v>1</v>
      </c>
      <c r="E421" s="51"/>
      <c r="F421" s="51">
        <f t="shared" si="8"/>
        <v>0</v>
      </c>
      <c r="G421" s="20" t="s">
        <v>274</v>
      </c>
    </row>
    <row r="422" spans="1:7" x14ac:dyDescent="0.45">
      <c r="A422" s="111" t="s">
        <v>64</v>
      </c>
      <c r="B422" s="79" t="s">
        <v>537</v>
      </c>
      <c r="C422" s="112" t="s">
        <v>4</v>
      </c>
      <c r="D422" s="77">
        <v>5.885E-2</v>
      </c>
      <c r="E422" s="51"/>
      <c r="F422" s="51">
        <f t="shared" si="8"/>
        <v>0</v>
      </c>
      <c r="G422" s="20" t="s">
        <v>552</v>
      </c>
    </row>
    <row r="423" spans="1:7" x14ac:dyDescent="0.45">
      <c r="A423" s="111" t="s">
        <v>218</v>
      </c>
      <c r="B423" s="79" t="s">
        <v>538</v>
      </c>
      <c r="C423" s="112" t="s">
        <v>12</v>
      </c>
      <c r="D423" s="77">
        <v>2</v>
      </c>
      <c r="E423" s="51"/>
      <c r="F423" s="51">
        <f t="shared" si="8"/>
        <v>0</v>
      </c>
      <c r="G423" s="20" t="s">
        <v>552</v>
      </c>
    </row>
    <row r="424" spans="1:7" x14ac:dyDescent="0.45">
      <c r="A424" s="111" t="s">
        <v>219</v>
      </c>
      <c r="B424" s="79" t="s">
        <v>204</v>
      </c>
      <c r="C424" s="112" t="s">
        <v>23</v>
      </c>
      <c r="D424" s="77">
        <v>1.2999999999999999E-2</v>
      </c>
      <c r="E424" s="51"/>
      <c r="F424" s="51">
        <f t="shared" si="8"/>
        <v>0</v>
      </c>
      <c r="G424" s="20" t="s">
        <v>552</v>
      </c>
    </row>
    <row r="425" spans="1:7" x14ac:dyDescent="0.45">
      <c r="A425" s="111" t="s">
        <v>220</v>
      </c>
      <c r="B425" s="79" t="s">
        <v>205</v>
      </c>
      <c r="C425" s="112" t="s">
        <v>6</v>
      </c>
      <c r="D425" s="77">
        <v>2</v>
      </c>
      <c r="E425" s="51"/>
      <c r="F425" s="51">
        <f t="shared" si="8"/>
        <v>0</v>
      </c>
      <c r="G425" s="20" t="s">
        <v>552</v>
      </c>
    </row>
    <row r="426" spans="1:7" x14ac:dyDescent="0.45">
      <c r="A426" s="111" t="s">
        <v>221</v>
      </c>
      <c r="B426" s="79" t="s">
        <v>206</v>
      </c>
      <c r="C426" s="24" t="s">
        <v>14</v>
      </c>
      <c r="D426" s="51">
        <v>4</v>
      </c>
      <c r="E426" s="51"/>
      <c r="F426" s="51">
        <f t="shared" si="8"/>
        <v>0</v>
      </c>
      <c r="G426" s="20" t="s">
        <v>552</v>
      </c>
    </row>
    <row r="427" spans="1:7" x14ac:dyDescent="0.45">
      <c r="A427" s="1" t="s">
        <v>42</v>
      </c>
      <c r="B427" s="54" t="s">
        <v>539</v>
      </c>
      <c r="C427" s="24" t="s">
        <v>4</v>
      </c>
      <c r="D427" s="51">
        <v>6.7999999999999996E-3</v>
      </c>
      <c r="E427" s="51"/>
      <c r="F427" s="51">
        <f t="shared" si="8"/>
        <v>0</v>
      </c>
      <c r="G427" s="20" t="s">
        <v>274</v>
      </c>
    </row>
    <row r="428" spans="1:7" x14ac:dyDescent="0.45">
      <c r="A428" s="111" t="s">
        <v>65</v>
      </c>
      <c r="B428" s="79" t="s">
        <v>540</v>
      </c>
      <c r="C428" s="112" t="s">
        <v>4</v>
      </c>
      <c r="D428" s="77">
        <v>6.7999999999999996E-3</v>
      </c>
      <c r="E428" s="51"/>
      <c r="F428" s="51">
        <f t="shared" si="8"/>
        <v>0</v>
      </c>
      <c r="G428" s="20" t="s">
        <v>552</v>
      </c>
    </row>
    <row r="429" spans="1:7" x14ac:dyDescent="0.45">
      <c r="A429" s="111" t="s">
        <v>193</v>
      </c>
      <c r="B429" s="79" t="s">
        <v>200</v>
      </c>
      <c r="C429" s="112" t="s">
        <v>12</v>
      </c>
      <c r="D429" s="77">
        <v>4</v>
      </c>
      <c r="E429" s="51"/>
      <c r="F429" s="51">
        <f t="shared" si="8"/>
        <v>0</v>
      </c>
      <c r="G429" s="20" t="s">
        <v>552</v>
      </c>
    </row>
    <row r="430" spans="1:7" x14ac:dyDescent="0.45">
      <c r="A430" s="1" t="s">
        <v>27</v>
      </c>
      <c r="B430" s="54" t="s">
        <v>541</v>
      </c>
      <c r="C430" s="24" t="s">
        <v>14</v>
      </c>
      <c r="D430" s="51">
        <v>1</v>
      </c>
      <c r="E430" s="51"/>
      <c r="F430" s="51">
        <f t="shared" si="8"/>
        <v>0</v>
      </c>
      <c r="G430" s="20" t="s">
        <v>274</v>
      </c>
    </row>
    <row r="431" spans="1:7" x14ac:dyDescent="0.45">
      <c r="A431" s="111" t="s">
        <v>66</v>
      </c>
      <c r="B431" s="79" t="s">
        <v>542</v>
      </c>
      <c r="C431" s="112" t="s">
        <v>4</v>
      </c>
      <c r="D431" s="77">
        <v>2.8000000000000001E-2</v>
      </c>
      <c r="E431" s="51"/>
      <c r="F431" s="51">
        <f t="shared" si="8"/>
        <v>0</v>
      </c>
      <c r="G431" s="20" t="s">
        <v>552</v>
      </c>
    </row>
    <row r="432" spans="1:7" x14ac:dyDescent="0.45">
      <c r="A432" s="111" t="s">
        <v>197</v>
      </c>
      <c r="B432" s="79" t="s">
        <v>543</v>
      </c>
      <c r="C432" s="112" t="s">
        <v>12</v>
      </c>
      <c r="D432" s="77">
        <v>1</v>
      </c>
      <c r="E432" s="51"/>
      <c r="F432" s="51">
        <f t="shared" si="8"/>
        <v>0</v>
      </c>
      <c r="G432" s="20" t="s">
        <v>552</v>
      </c>
    </row>
    <row r="433" spans="1:7" x14ac:dyDescent="0.45">
      <c r="A433" s="111" t="s">
        <v>224</v>
      </c>
      <c r="B433" s="79" t="s">
        <v>205</v>
      </c>
      <c r="C433" s="112" t="s">
        <v>6</v>
      </c>
      <c r="D433" s="77">
        <v>2</v>
      </c>
      <c r="E433" s="51"/>
      <c r="F433" s="51">
        <f t="shared" si="8"/>
        <v>0</v>
      </c>
      <c r="G433" s="20" t="s">
        <v>552</v>
      </c>
    </row>
    <row r="434" spans="1:7" x14ac:dyDescent="0.45">
      <c r="A434" s="111" t="s">
        <v>225</v>
      </c>
      <c r="B434" s="79" t="s">
        <v>208</v>
      </c>
      <c r="C434" s="112" t="s">
        <v>4</v>
      </c>
      <c r="D434" s="77">
        <v>2.4E-2</v>
      </c>
      <c r="E434" s="51"/>
      <c r="F434" s="51">
        <f t="shared" si="8"/>
        <v>0</v>
      </c>
      <c r="G434" s="20" t="s">
        <v>552</v>
      </c>
    </row>
    <row r="435" spans="1:7" x14ac:dyDescent="0.45">
      <c r="A435" s="111" t="s">
        <v>226</v>
      </c>
      <c r="B435" s="79" t="s">
        <v>544</v>
      </c>
      <c r="C435" s="112" t="s">
        <v>13</v>
      </c>
      <c r="D435" s="77">
        <v>1</v>
      </c>
      <c r="E435" s="51"/>
      <c r="F435" s="51">
        <f t="shared" si="8"/>
        <v>0</v>
      </c>
      <c r="G435" s="20" t="s">
        <v>552</v>
      </c>
    </row>
    <row r="436" spans="1:7" x14ac:dyDescent="0.45">
      <c r="A436" s="111" t="s">
        <v>227</v>
      </c>
      <c r="B436" s="79" t="s">
        <v>200</v>
      </c>
      <c r="C436" s="112" t="s">
        <v>12</v>
      </c>
      <c r="D436" s="77">
        <v>2</v>
      </c>
      <c r="E436" s="51"/>
      <c r="F436" s="51">
        <f t="shared" si="8"/>
        <v>0</v>
      </c>
      <c r="G436" s="20" t="s">
        <v>552</v>
      </c>
    </row>
    <row r="437" spans="1:7" x14ac:dyDescent="0.45">
      <c r="A437" s="111" t="s">
        <v>265</v>
      </c>
      <c r="B437" s="79" t="s">
        <v>206</v>
      </c>
      <c r="C437" s="24" t="s">
        <v>14</v>
      </c>
      <c r="D437" s="51">
        <v>2</v>
      </c>
      <c r="E437" s="51"/>
      <c r="F437" s="51">
        <f t="shared" si="8"/>
        <v>0</v>
      </c>
      <c r="G437" s="20" t="s">
        <v>552</v>
      </c>
    </row>
    <row r="438" spans="1:7" x14ac:dyDescent="0.45">
      <c r="A438" s="1" t="s">
        <v>28</v>
      </c>
      <c r="B438" s="54" t="s">
        <v>207</v>
      </c>
      <c r="C438" s="24" t="s">
        <v>23</v>
      </c>
      <c r="D438" s="51">
        <v>6.4399999999999995</v>
      </c>
      <c r="E438" s="51"/>
      <c r="F438" s="51">
        <f t="shared" si="8"/>
        <v>0</v>
      </c>
      <c r="G438" s="20" t="s">
        <v>274</v>
      </c>
    </row>
    <row r="439" spans="1:7" x14ac:dyDescent="0.45">
      <c r="A439" s="114" t="s">
        <v>67</v>
      </c>
      <c r="B439" s="52" t="s">
        <v>171</v>
      </c>
      <c r="C439" s="24" t="s">
        <v>13</v>
      </c>
      <c r="D439" s="51">
        <v>1.6164399999999999</v>
      </c>
      <c r="E439" s="51"/>
      <c r="F439" s="51">
        <f t="shared" si="8"/>
        <v>0</v>
      </c>
      <c r="G439" s="20" t="s">
        <v>552</v>
      </c>
    </row>
    <row r="440" spans="1:7" x14ac:dyDescent="0.45">
      <c r="A440" s="114" t="s">
        <v>198</v>
      </c>
      <c r="B440" s="52" t="s">
        <v>141</v>
      </c>
      <c r="C440" s="24" t="s">
        <v>13</v>
      </c>
      <c r="D440" s="51">
        <v>0.17388000000000001</v>
      </c>
      <c r="E440" s="51"/>
      <c r="F440" s="51">
        <f t="shared" si="8"/>
        <v>0</v>
      </c>
      <c r="G440" s="20" t="s">
        <v>552</v>
      </c>
    </row>
    <row r="441" spans="1:7" ht="16.5" x14ac:dyDescent="0.45">
      <c r="A441" s="110">
        <v>15</v>
      </c>
      <c r="B441" s="50" t="s">
        <v>266</v>
      </c>
      <c r="C441" s="49" t="s">
        <v>550</v>
      </c>
      <c r="D441" s="51">
        <v>18</v>
      </c>
      <c r="E441" s="51"/>
      <c r="F441" s="51">
        <f t="shared" si="8"/>
        <v>0</v>
      </c>
      <c r="G441" s="20" t="s">
        <v>274</v>
      </c>
    </row>
    <row r="442" spans="1:7" ht="16.5" x14ac:dyDescent="0.45">
      <c r="A442" s="23" t="s">
        <v>43</v>
      </c>
      <c r="B442" s="48" t="s">
        <v>545</v>
      </c>
      <c r="C442" s="49" t="s">
        <v>550</v>
      </c>
      <c r="D442" s="42">
        <v>18</v>
      </c>
      <c r="E442" s="51"/>
      <c r="F442" s="51">
        <f t="shared" si="8"/>
        <v>0</v>
      </c>
      <c r="G442" s="20" t="s">
        <v>274</v>
      </c>
    </row>
    <row r="443" spans="1:7" x14ac:dyDescent="0.45">
      <c r="A443" s="23" t="s">
        <v>47</v>
      </c>
      <c r="B443" s="48" t="s">
        <v>267</v>
      </c>
      <c r="C443" s="49" t="s">
        <v>4</v>
      </c>
      <c r="D443" s="42">
        <v>34</v>
      </c>
      <c r="E443" s="51"/>
      <c r="F443" s="51">
        <f t="shared" si="8"/>
        <v>0</v>
      </c>
      <c r="G443" s="20" t="s">
        <v>274</v>
      </c>
    </row>
    <row r="444" spans="1:7" ht="16.5" x14ac:dyDescent="0.45">
      <c r="A444" s="23" t="s">
        <v>37</v>
      </c>
      <c r="B444" s="50" t="s">
        <v>546</v>
      </c>
      <c r="C444" s="49" t="s">
        <v>550</v>
      </c>
      <c r="D444" s="51">
        <v>14</v>
      </c>
      <c r="E444" s="51"/>
      <c r="F444" s="51">
        <f t="shared" si="8"/>
        <v>0</v>
      </c>
      <c r="G444" s="20" t="s">
        <v>274</v>
      </c>
    </row>
    <row r="445" spans="1:7" x14ac:dyDescent="0.45">
      <c r="A445" s="109" t="s">
        <v>71</v>
      </c>
      <c r="B445" s="115" t="s">
        <v>547</v>
      </c>
      <c r="C445" s="49" t="s">
        <v>5</v>
      </c>
      <c r="D445" s="51">
        <v>17.079999999999998</v>
      </c>
      <c r="E445" s="51"/>
      <c r="F445" s="51">
        <f t="shared" si="8"/>
        <v>0</v>
      </c>
      <c r="G445" s="20" t="s">
        <v>552</v>
      </c>
    </row>
    <row r="446" spans="1:7" ht="16.5" thickBot="1" x14ac:dyDescent="0.5">
      <c r="A446" s="109" t="s">
        <v>176</v>
      </c>
      <c r="B446" s="115" t="s">
        <v>11</v>
      </c>
      <c r="C446" s="49" t="s">
        <v>5</v>
      </c>
      <c r="D446" s="51">
        <v>0.98000000000000009</v>
      </c>
      <c r="E446" s="51"/>
      <c r="F446" s="51">
        <f t="shared" si="8"/>
        <v>0</v>
      </c>
      <c r="G446" s="20" t="s">
        <v>553</v>
      </c>
    </row>
    <row r="447" spans="1:7" ht="16.5" thickBot="1" x14ac:dyDescent="0.4">
      <c r="A447" s="1"/>
      <c r="B447" s="2" t="s">
        <v>7</v>
      </c>
      <c r="C447" s="3"/>
      <c r="D447" s="4"/>
      <c r="E447" s="4"/>
      <c r="F447" s="5">
        <f>SUM(F7:F446)</f>
        <v>0</v>
      </c>
    </row>
    <row r="448" spans="1:7" ht="16.5" thickBot="1" x14ac:dyDescent="0.4">
      <c r="A448" s="1"/>
      <c r="B448" s="6" t="s">
        <v>272</v>
      </c>
      <c r="C448" s="7"/>
      <c r="D448" s="8"/>
      <c r="E448" s="8"/>
      <c r="F448" s="9"/>
    </row>
    <row r="449" spans="1:6" ht="16.5" thickBot="1" x14ac:dyDescent="0.4">
      <c r="A449" s="1"/>
      <c r="B449" s="6" t="s">
        <v>272</v>
      </c>
      <c r="C449" s="7"/>
      <c r="D449" s="8"/>
      <c r="E449" s="8"/>
      <c r="F449" s="9"/>
    </row>
    <row r="450" spans="1:6" ht="16.5" thickBot="1" x14ac:dyDescent="0.4">
      <c r="A450" s="1"/>
      <c r="B450" s="6" t="s">
        <v>272</v>
      </c>
      <c r="C450" s="7"/>
      <c r="D450" s="8"/>
      <c r="E450" s="8"/>
      <c r="F450" s="9"/>
    </row>
    <row r="451" spans="1:6" ht="16.5" thickBot="1" x14ac:dyDescent="0.4">
      <c r="A451" s="1"/>
      <c r="B451" s="10" t="s">
        <v>8</v>
      </c>
      <c r="C451" s="11"/>
      <c r="D451" s="8"/>
      <c r="E451" s="8"/>
      <c r="F451" s="8">
        <f>SUM(F447:F450)</f>
        <v>0</v>
      </c>
    </row>
    <row r="452" spans="1:6" ht="16.5" thickBot="1" x14ac:dyDescent="0.4">
      <c r="A452" s="1"/>
      <c r="B452" s="6" t="s">
        <v>9</v>
      </c>
      <c r="C452" s="7"/>
      <c r="D452" s="8"/>
      <c r="E452" s="8"/>
      <c r="F452" s="9">
        <f>(F451-F211-F148)*C452</f>
        <v>0</v>
      </c>
    </row>
    <row r="453" spans="1:6" ht="16.5" thickBot="1" x14ac:dyDescent="0.4">
      <c r="A453" s="1"/>
      <c r="B453" s="12" t="s">
        <v>8</v>
      </c>
      <c r="C453" s="13"/>
      <c r="D453" s="14"/>
      <c r="E453" s="14"/>
      <c r="F453" s="14">
        <f>SUM(F451:F452)</f>
        <v>0</v>
      </c>
    </row>
    <row r="454" spans="1:6" ht="16.5" thickBot="1" x14ac:dyDescent="0.4">
      <c r="A454" s="1"/>
      <c r="B454" s="6" t="s">
        <v>273</v>
      </c>
      <c r="C454" s="7"/>
      <c r="D454" s="8"/>
      <c r="E454" s="8"/>
      <c r="F454" s="9">
        <f>F453*C454</f>
        <v>0</v>
      </c>
    </row>
    <row r="455" spans="1:6" ht="16.5" thickBot="1" x14ac:dyDescent="0.4">
      <c r="A455" s="1"/>
      <c r="B455" s="12" t="s">
        <v>8</v>
      </c>
      <c r="C455" s="14"/>
      <c r="D455" s="14"/>
      <c r="E455" s="14"/>
      <c r="F455" s="14">
        <f>SUM(F453:F454)</f>
        <v>0</v>
      </c>
    </row>
    <row r="457" spans="1:6" x14ac:dyDescent="0.35">
      <c r="F457" s="78"/>
    </row>
  </sheetData>
  <autoFilter ref="A6:G455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კრებსითი სატენდერო</vt:lpstr>
      <vt:lpstr>'კრებსითი სატენდერო'!Print_Area</vt:lpstr>
      <vt:lpstr>'კრებსითი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2020-12-31T10:16:52Z</dcterms:modified>
</cp:coreProperties>
</file>