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79"/>
  </bookViews>
  <sheets>
    <sheet name="კრებსითი სატენდერო" sheetId="44" r:id="rId1"/>
  </sheets>
  <externalReferences>
    <externalReference r:id="rId2"/>
  </externalReferences>
  <definedNames>
    <definedName name="_xlnm._FilterDatabase" localSheetId="0" hidden="1">'კრებსითი სატენდერო'!$A$6:$G$700</definedName>
    <definedName name="_xlnm.Print_Area" localSheetId="0">'კრებსითი სატენდერო'!$A$7:$F$223</definedName>
    <definedName name="_xlnm.Print_Titles" localSheetId="0">'კრებსითი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9" i="44" l="1"/>
  <c r="F700" i="44" s="1"/>
  <c r="F691" i="44"/>
  <c r="F690" i="44"/>
  <c r="F689" i="44"/>
  <c r="F688" i="44"/>
  <c r="F687" i="44"/>
  <c r="F686" i="44"/>
  <c r="F685" i="44"/>
  <c r="F684" i="44"/>
  <c r="F683" i="44"/>
  <c r="F682" i="44"/>
  <c r="F681" i="44"/>
  <c r="F680" i="44"/>
  <c r="F679" i="44"/>
  <c r="F678" i="44"/>
  <c r="F677" i="44"/>
  <c r="F676" i="44"/>
  <c r="F675" i="44"/>
  <c r="F674" i="44"/>
  <c r="F673" i="44"/>
  <c r="F672" i="44"/>
  <c r="F671" i="44"/>
  <c r="F670" i="44"/>
  <c r="F669" i="44"/>
  <c r="F668" i="44"/>
  <c r="F667" i="44"/>
  <c r="F666" i="44"/>
  <c r="F665" i="44"/>
  <c r="F664" i="44"/>
  <c r="F663" i="44"/>
  <c r="F662" i="44"/>
  <c r="F661" i="44"/>
  <c r="F660" i="44"/>
  <c r="F659" i="44"/>
  <c r="F658" i="44"/>
  <c r="F657" i="44"/>
  <c r="F656" i="44"/>
  <c r="F655" i="44"/>
  <c r="F654" i="44"/>
  <c r="F653" i="44"/>
  <c r="F652" i="44"/>
  <c r="F651" i="44"/>
  <c r="F650" i="44"/>
  <c r="F649" i="44"/>
  <c r="F648" i="44"/>
  <c r="F647" i="44"/>
  <c r="F646" i="44"/>
  <c r="F645" i="44"/>
  <c r="F644" i="44"/>
  <c r="F643" i="44"/>
  <c r="F642" i="44"/>
  <c r="F641" i="44"/>
  <c r="F640" i="44"/>
  <c r="F638" i="44"/>
  <c r="F637" i="44"/>
  <c r="F636" i="44"/>
  <c r="F635" i="44"/>
  <c r="F634" i="44"/>
  <c r="F633" i="44"/>
  <c r="F632" i="44"/>
  <c r="F631" i="44"/>
  <c r="F630" i="44"/>
  <c r="F629" i="44"/>
  <c r="F628" i="44"/>
  <c r="F627" i="44"/>
  <c r="F626" i="44"/>
  <c r="F625" i="44"/>
  <c r="F624" i="44"/>
  <c r="F623" i="44"/>
  <c r="F622" i="44"/>
  <c r="F621" i="44"/>
  <c r="F620" i="44"/>
  <c r="F619" i="44"/>
  <c r="F618" i="44"/>
  <c r="F617" i="44"/>
  <c r="F616" i="44"/>
  <c r="F615" i="44"/>
  <c r="F614" i="44"/>
  <c r="F613" i="44"/>
  <c r="F612" i="44"/>
  <c r="F611" i="44"/>
  <c r="F610" i="44"/>
  <c r="F609" i="44"/>
  <c r="F608" i="44"/>
  <c r="F607" i="44"/>
  <c r="F606" i="44"/>
  <c r="F605" i="44"/>
  <c r="F604" i="44"/>
  <c r="F603" i="44"/>
  <c r="F602" i="44"/>
  <c r="F601" i="44"/>
  <c r="F600" i="44"/>
  <c r="F599" i="44"/>
  <c r="F598" i="44"/>
  <c r="F597" i="44"/>
  <c r="F596" i="44"/>
  <c r="F595" i="44"/>
  <c r="F594" i="44"/>
  <c r="F593" i="44"/>
  <c r="F592" i="44"/>
  <c r="F591" i="44"/>
  <c r="F590" i="44"/>
  <c r="F589" i="44"/>
  <c r="F588" i="44"/>
  <c r="F587" i="44"/>
  <c r="F586" i="44"/>
  <c r="F585" i="44"/>
  <c r="F584" i="44"/>
  <c r="F583" i="44"/>
  <c r="F581" i="44"/>
  <c r="F580" i="44"/>
  <c r="F579" i="44"/>
  <c r="F578" i="44"/>
  <c r="F577" i="44"/>
  <c r="F576" i="44"/>
  <c r="F575" i="44"/>
  <c r="F574" i="44"/>
  <c r="F573" i="44"/>
  <c r="F572" i="44"/>
  <c r="F570" i="44"/>
  <c r="F569" i="44"/>
  <c r="F568" i="44"/>
  <c r="F567" i="44"/>
  <c r="F566" i="44"/>
  <c r="F565" i="44"/>
  <c r="F564" i="44"/>
  <c r="C564" i="44"/>
  <c r="F563" i="44"/>
  <c r="F562" i="44"/>
  <c r="F561" i="44"/>
  <c r="F560" i="44"/>
  <c r="F559" i="44"/>
  <c r="F558" i="44"/>
  <c r="F557" i="44"/>
  <c r="F556" i="44"/>
  <c r="F555" i="44"/>
  <c r="C555" i="44"/>
  <c r="F554" i="44"/>
  <c r="F553" i="44"/>
  <c r="C553" i="44"/>
  <c r="F552" i="44"/>
  <c r="F551" i="44"/>
  <c r="F550" i="44"/>
  <c r="F549" i="44"/>
  <c r="F548" i="44"/>
  <c r="F547" i="44"/>
  <c r="F546" i="44"/>
  <c r="F545" i="44"/>
  <c r="F544" i="44"/>
  <c r="F543" i="44"/>
  <c r="F542" i="44"/>
  <c r="F541" i="44"/>
  <c r="F540" i="44"/>
  <c r="F539" i="44"/>
  <c r="F538" i="44"/>
  <c r="F537" i="44"/>
  <c r="F536" i="44"/>
  <c r="F535" i="44"/>
  <c r="F534" i="44"/>
  <c r="F533" i="44"/>
  <c r="F532" i="44"/>
  <c r="F531" i="44"/>
  <c r="F530" i="44"/>
  <c r="F529" i="44"/>
  <c r="F528" i="44"/>
  <c r="F527" i="44"/>
  <c r="F526" i="44"/>
  <c r="F525" i="44"/>
  <c r="F524" i="44"/>
  <c r="F523" i="44"/>
  <c r="F522" i="44"/>
  <c r="F521" i="44"/>
  <c r="F520" i="44"/>
  <c r="F519" i="44"/>
  <c r="F518" i="44"/>
  <c r="F517" i="44"/>
  <c r="F516" i="44"/>
  <c r="F515" i="44"/>
  <c r="F514" i="44"/>
  <c r="F513" i="44"/>
  <c r="F512" i="44"/>
  <c r="F511" i="44"/>
  <c r="F510" i="44"/>
  <c r="F509" i="44"/>
  <c r="F508" i="44"/>
  <c r="F507" i="44"/>
  <c r="F506" i="44"/>
  <c r="F505" i="44"/>
  <c r="F504" i="44"/>
  <c r="F503" i="44"/>
  <c r="F502" i="44"/>
  <c r="F501" i="44"/>
  <c r="F500" i="44"/>
  <c r="F499" i="44"/>
  <c r="F498" i="44"/>
  <c r="F497" i="44"/>
  <c r="F496" i="44"/>
  <c r="F495" i="44"/>
  <c r="F494" i="44"/>
  <c r="F493" i="44"/>
  <c r="F492" i="44"/>
  <c r="F491" i="44"/>
  <c r="F490" i="44"/>
  <c r="F489" i="44"/>
  <c r="F488" i="44"/>
  <c r="F486" i="44"/>
  <c r="F485" i="44"/>
  <c r="F484" i="44"/>
  <c r="F483" i="44"/>
  <c r="F482" i="44"/>
  <c r="F481" i="44"/>
  <c r="F480" i="44"/>
  <c r="F479" i="44"/>
  <c r="F478" i="44"/>
  <c r="F477" i="44"/>
  <c r="F476" i="44"/>
  <c r="F475" i="44"/>
  <c r="F474" i="44"/>
  <c r="F473" i="44"/>
  <c r="F472" i="44"/>
  <c r="F471" i="44"/>
  <c r="F468" i="44"/>
  <c r="F467" i="44"/>
  <c r="F466" i="44"/>
  <c r="F465" i="44"/>
  <c r="F464" i="44"/>
  <c r="F463" i="44"/>
  <c r="F462" i="44"/>
  <c r="F461" i="44"/>
  <c r="F460" i="44"/>
  <c r="F459" i="44"/>
  <c r="F457" i="44"/>
  <c r="F456" i="44"/>
  <c r="F455" i="44"/>
  <c r="F454" i="44"/>
  <c r="F453" i="44"/>
  <c r="F452" i="44"/>
  <c r="F451" i="44"/>
  <c r="F450" i="44"/>
  <c r="F449" i="44"/>
  <c r="F448" i="44"/>
  <c r="F447" i="44"/>
  <c r="F446" i="44"/>
  <c r="F445" i="44"/>
  <c r="F444" i="44"/>
  <c r="F443" i="44"/>
  <c r="F442" i="44"/>
  <c r="F441" i="44"/>
  <c r="F440" i="44"/>
  <c r="F439" i="44"/>
  <c r="F438" i="44"/>
  <c r="F437" i="44"/>
  <c r="F436" i="44"/>
  <c r="F435" i="44"/>
  <c r="F433" i="44"/>
  <c r="F432" i="44"/>
  <c r="F431" i="44"/>
  <c r="F430" i="44"/>
  <c r="F429" i="44"/>
  <c r="F428" i="44"/>
  <c r="F427" i="44"/>
  <c r="F426" i="44"/>
  <c r="F425" i="44"/>
  <c r="F424" i="44"/>
  <c r="F423" i="44"/>
  <c r="F422" i="44"/>
  <c r="F421" i="44"/>
  <c r="F420" i="44"/>
  <c r="F419" i="44"/>
  <c r="F418" i="44"/>
  <c r="F417" i="44"/>
  <c r="F416" i="44"/>
  <c r="F415" i="44"/>
  <c r="F414" i="44"/>
  <c r="F413" i="44"/>
  <c r="F412" i="44"/>
  <c r="F411" i="44"/>
  <c r="F410" i="44"/>
  <c r="F409" i="44"/>
  <c r="F408" i="44"/>
  <c r="F407" i="44"/>
  <c r="F406" i="44"/>
  <c r="F405" i="44"/>
  <c r="F404" i="44"/>
  <c r="F403" i="44"/>
  <c r="F402" i="44"/>
  <c r="F401" i="44"/>
  <c r="F400" i="44"/>
  <c r="F399" i="44"/>
  <c r="F398" i="44"/>
  <c r="F397" i="44"/>
  <c r="F396" i="44"/>
  <c r="F395" i="44"/>
  <c r="F394" i="44"/>
  <c r="F393" i="44"/>
  <c r="F392" i="44"/>
  <c r="F391" i="44"/>
  <c r="F390" i="44"/>
  <c r="F389" i="44"/>
  <c r="F388" i="44"/>
  <c r="F387" i="44"/>
  <c r="F386" i="44"/>
  <c r="F385" i="44"/>
  <c r="F384" i="44"/>
  <c r="F383" i="44"/>
  <c r="F382" i="44"/>
  <c r="F381" i="44"/>
  <c r="F380" i="44"/>
  <c r="F379" i="44"/>
  <c r="F378" i="44"/>
  <c r="F377" i="44"/>
  <c r="F376" i="44"/>
  <c r="F375" i="44"/>
  <c r="F374" i="44"/>
  <c r="F373" i="44"/>
  <c r="F372" i="44"/>
  <c r="F371" i="44"/>
  <c r="F370" i="44"/>
  <c r="F369" i="44"/>
  <c r="F368" i="44"/>
  <c r="F367" i="44"/>
  <c r="F366" i="44"/>
  <c r="F365" i="44"/>
  <c r="F364" i="44"/>
  <c r="F363" i="44"/>
  <c r="F362" i="44"/>
  <c r="F361" i="44"/>
  <c r="F360" i="44"/>
  <c r="F359" i="44"/>
  <c r="F358" i="44"/>
  <c r="F357" i="44"/>
  <c r="F356" i="44"/>
  <c r="F355" i="44"/>
  <c r="F354" i="44"/>
  <c r="F353" i="44"/>
  <c r="F352" i="44"/>
  <c r="F350" i="44"/>
  <c r="F349" i="44"/>
  <c r="F348" i="44"/>
  <c r="F347" i="44"/>
  <c r="F346" i="44"/>
  <c r="F345" i="44"/>
  <c r="F344" i="44"/>
  <c r="F343" i="44"/>
  <c r="F342" i="44"/>
  <c r="F341" i="44"/>
  <c r="F340" i="44"/>
  <c r="F339" i="44"/>
  <c r="F338" i="44"/>
  <c r="F337" i="44"/>
  <c r="F336" i="44"/>
  <c r="F335" i="44"/>
  <c r="F334" i="44"/>
  <c r="F333" i="44"/>
  <c r="F332" i="44"/>
  <c r="F331" i="44"/>
  <c r="F330" i="44"/>
  <c r="F329" i="44"/>
  <c r="F328" i="44"/>
  <c r="F327" i="44"/>
  <c r="F326" i="44"/>
  <c r="F325" i="44"/>
  <c r="F324" i="44"/>
  <c r="F323" i="44"/>
  <c r="F322" i="44"/>
  <c r="F321" i="44"/>
  <c r="F320" i="44"/>
  <c r="F319" i="44"/>
  <c r="F318" i="44"/>
  <c r="F317" i="44"/>
  <c r="F316" i="44"/>
  <c r="F315" i="44"/>
  <c r="F314" i="44"/>
  <c r="F313" i="44"/>
  <c r="F312" i="44"/>
  <c r="F311" i="44"/>
  <c r="F309" i="44"/>
  <c r="F308" i="44"/>
  <c r="F307" i="44"/>
  <c r="F306" i="44"/>
  <c r="F305" i="44"/>
  <c r="F304" i="44"/>
  <c r="F303" i="44"/>
  <c r="F302" i="44"/>
  <c r="F301" i="44"/>
  <c r="F300" i="44"/>
  <c r="F299" i="44"/>
  <c r="F298" i="44"/>
  <c r="F297" i="44"/>
  <c r="F296" i="44"/>
  <c r="F295" i="44"/>
  <c r="F294" i="44"/>
  <c r="F293" i="44"/>
  <c r="F292" i="44"/>
  <c r="F291" i="44"/>
  <c r="F290" i="44"/>
  <c r="F289" i="44"/>
  <c r="F288" i="44"/>
  <c r="F287" i="44"/>
  <c r="F286" i="44"/>
  <c r="F285" i="44"/>
  <c r="F284" i="44"/>
  <c r="F283" i="44"/>
  <c r="F282" i="44"/>
  <c r="F281" i="44"/>
  <c r="F280" i="44"/>
  <c r="F279" i="44"/>
  <c r="F278" i="44"/>
  <c r="F277" i="44"/>
  <c r="F276" i="44"/>
  <c r="F275" i="44"/>
  <c r="F274" i="44"/>
  <c r="F273" i="44"/>
  <c r="F272" i="44"/>
  <c r="F271" i="44"/>
  <c r="F270" i="44"/>
  <c r="F269" i="44"/>
  <c r="F268" i="44"/>
  <c r="F267" i="44"/>
  <c r="F266" i="44"/>
  <c r="F265" i="44"/>
  <c r="F264" i="44"/>
  <c r="F263" i="44"/>
  <c r="F262" i="44"/>
  <c r="F261" i="44"/>
  <c r="F260" i="44"/>
  <c r="F259" i="44"/>
  <c r="F258" i="44"/>
  <c r="F257" i="44"/>
  <c r="F256" i="44"/>
  <c r="F255" i="44"/>
  <c r="F254" i="44"/>
  <c r="F253" i="44"/>
  <c r="F252" i="44"/>
  <c r="F251" i="44"/>
  <c r="F250" i="44"/>
  <c r="F249" i="44"/>
  <c r="F248" i="44"/>
  <c r="F247" i="44"/>
  <c r="F246" i="44"/>
  <c r="F245" i="44"/>
  <c r="F244" i="44"/>
  <c r="F243" i="44"/>
  <c r="F242" i="44"/>
  <c r="F241" i="44"/>
  <c r="F240" i="44"/>
  <c r="F239" i="44"/>
  <c r="F238" i="44"/>
  <c r="F237" i="44"/>
  <c r="F236" i="44"/>
  <c r="F235" i="44"/>
  <c r="F234" i="44"/>
  <c r="F233" i="44"/>
  <c r="F232" i="44"/>
  <c r="F231" i="44"/>
  <c r="F230" i="44"/>
  <c r="F229" i="44"/>
  <c r="F228" i="44"/>
  <c r="F227" i="44"/>
  <c r="F226" i="44"/>
  <c r="F225" i="44"/>
  <c r="F224" i="44"/>
  <c r="F223" i="44"/>
  <c r="F222" i="44"/>
  <c r="F220" i="44"/>
  <c r="F219" i="44"/>
  <c r="F218" i="44"/>
  <c r="F217" i="44"/>
  <c r="F216" i="44"/>
  <c r="F215" i="44"/>
  <c r="F214" i="44"/>
  <c r="F213" i="44"/>
  <c r="F212" i="44"/>
  <c r="F211" i="44"/>
  <c r="F210" i="44"/>
  <c r="F209" i="44"/>
  <c r="F208" i="44"/>
  <c r="F207" i="44"/>
  <c r="F206" i="44"/>
  <c r="F205" i="44"/>
  <c r="F204" i="44"/>
  <c r="F203" i="44"/>
  <c r="F202" i="44"/>
  <c r="F201" i="44"/>
  <c r="F200" i="44"/>
  <c r="F199" i="44"/>
  <c r="F198" i="44"/>
  <c r="F197" i="44"/>
  <c r="F196" i="44"/>
  <c r="F195" i="44"/>
  <c r="F194" i="44"/>
  <c r="F193" i="44"/>
  <c r="F192" i="44"/>
  <c r="F191" i="44"/>
  <c r="F190" i="44"/>
  <c r="F189" i="44"/>
  <c r="F188" i="44"/>
  <c r="F186" i="44"/>
  <c r="F185" i="44"/>
  <c r="F184" i="44"/>
  <c r="F183" i="44"/>
  <c r="F182" i="44"/>
  <c r="F181" i="44"/>
  <c r="F180" i="44"/>
  <c r="F179" i="44"/>
  <c r="F178" i="44"/>
  <c r="F177" i="44"/>
  <c r="F176" i="44"/>
  <c r="F174" i="44"/>
  <c r="F173" i="44"/>
  <c r="F172" i="44"/>
  <c r="F171" i="44"/>
  <c r="F170" i="44"/>
  <c r="F169" i="44"/>
  <c r="F168" i="44"/>
  <c r="F167" i="44"/>
  <c r="F166" i="44"/>
  <c r="F165" i="44"/>
  <c r="F164" i="44"/>
  <c r="F163" i="44"/>
  <c r="F162" i="44"/>
  <c r="F161" i="44"/>
  <c r="F160" i="44"/>
  <c r="F159" i="44"/>
  <c r="F158" i="44"/>
  <c r="F157" i="44"/>
  <c r="F156" i="44"/>
  <c r="F155" i="44"/>
  <c r="F154" i="44"/>
  <c r="F153" i="44"/>
  <c r="F152" i="44"/>
  <c r="F151" i="44"/>
  <c r="F150" i="44"/>
  <c r="F149" i="44"/>
  <c r="F148" i="44"/>
  <c r="F147" i="44"/>
  <c r="F146" i="44"/>
  <c r="F145" i="44"/>
  <c r="F144" i="44"/>
  <c r="F143" i="44"/>
  <c r="F142" i="44"/>
  <c r="F141" i="44"/>
  <c r="F140" i="44"/>
  <c r="F139" i="44"/>
  <c r="F137" i="44"/>
  <c r="F136" i="44"/>
  <c r="F135" i="44"/>
  <c r="F134" i="44"/>
  <c r="F133" i="44"/>
  <c r="F132" i="44"/>
  <c r="F131" i="44"/>
  <c r="F130" i="44"/>
  <c r="F129" i="44"/>
  <c r="F128" i="44"/>
  <c r="F127" i="44"/>
  <c r="F125" i="44"/>
  <c r="F124" i="44"/>
  <c r="F123" i="44"/>
  <c r="F122" i="44"/>
  <c r="F121" i="44"/>
  <c r="F120" i="44"/>
  <c r="F119" i="44"/>
  <c r="F118" i="44"/>
  <c r="F117" i="44"/>
  <c r="F116" i="44"/>
  <c r="F115" i="44"/>
  <c r="F114" i="44"/>
  <c r="F113" i="44"/>
  <c r="F112" i="44"/>
  <c r="F110" i="44"/>
  <c r="F109" i="44"/>
  <c r="F108" i="44"/>
  <c r="F107" i="44"/>
  <c r="F105" i="44"/>
  <c r="F104" i="44"/>
  <c r="F103" i="44"/>
  <c r="F102" i="44"/>
  <c r="F101" i="44"/>
  <c r="F100" i="44"/>
  <c r="F99" i="44"/>
  <c r="F98" i="44"/>
  <c r="F97" i="44"/>
  <c r="F96" i="44"/>
  <c r="F95" i="44"/>
  <c r="F94" i="44"/>
  <c r="F93" i="44"/>
  <c r="F92" i="44"/>
  <c r="F91" i="44"/>
  <c r="F90" i="44"/>
  <c r="F89" i="44"/>
  <c r="F88" i="44"/>
  <c r="F87" i="44"/>
  <c r="F86" i="44"/>
  <c r="F85" i="44"/>
  <c r="F84" i="44"/>
  <c r="F83" i="44"/>
  <c r="F82" i="44"/>
  <c r="F81" i="44"/>
  <c r="F80" i="44"/>
  <c r="F79" i="44"/>
  <c r="F78" i="44"/>
  <c r="F77" i="44"/>
  <c r="F76" i="44"/>
  <c r="F75" i="44"/>
  <c r="F74" i="44"/>
  <c r="F73" i="44"/>
  <c r="F72" i="44"/>
  <c r="F71" i="44"/>
  <c r="F70" i="44"/>
  <c r="F69" i="44"/>
  <c r="F68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F51" i="44"/>
  <c r="F50" i="44"/>
  <c r="F49" i="44"/>
  <c r="F48" i="44"/>
  <c r="F47" i="44"/>
  <c r="F46" i="44"/>
  <c r="F45" i="44"/>
  <c r="F44" i="44"/>
  <c r="F43" i="44"/>
  <c r="F42" i="44"/>
  <c r="F41" i="44"/>
  <c r="F40" i="44"/>
  <c r="F39" i="44"/>
  <c r="F38" i="44"/>
  <c r="F37" i="44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11" i="44"/>
  <c r="F10" i="44"/>
  <c r="F9" i="44"/>
  <c r="F8" i="44"/>
  <c r="F692" i="44" l="1"/>
  <c r="F696" i="44" s="1"/>
  <c r="F698" i="44" s="1"/>
</calcChain>
</file>

<file path=xl/sharedStrings.xml><?xml version="1.0" encoding="utf-8"?>
<sst xmlns="http://schemas.openxmlformats.org/spreadsheetml/2006/main" count="2598" uniqueCount="901">
  <si>
    <t>N</t>
  </si>
  <si>
    <t xml:space="preserve">სამუშაოს დასახელება </t>
  </si>
  <si>
    <t>განზ. ერთ.</t>
  </si>
  <si>
    <t>ერთ.ფასი</t>
  </si>
  <si>
    <t>სხვა მანქანები</t>
  </si>
  <si>
    <t>ლარი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</si>
  <si>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</si>
  <si>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</si>
  <si>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</si>
  <si>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</si>
  <si>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</si>
  <si>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</si>
  <si>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</si>
  <si>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</si>
  <si>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</si>
  <si>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ქვიშა-ხრეში (0-80)მმ</t>
  </si>
  <si>
    <t>კგ</t>
  </si>
  <si>
    <t>35-1</t>
  </si>
  <si>
    <t>36-1</t>
  </si>
  <si>
    <t>37-1</t>
  </si>
  <si>
    <t>34-1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</si>
  <si>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</si>
  <si>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</si>
  <si>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</si>
  <si>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</si>
  <si>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</si>
  <si>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4-1</t>
  </si>
  <si>
    <t>8-1</t>
  </si>
  <si>
    <t>10-1</t>
  </si>
  <si>
    <t>11-1</t>
  </si>
  <si>
    <t>12-1</t>
  </si>
  <si>
    <t>13-1</t>
  </si>
  <si>
    <t>მ³</t>
  </si>
  <si>
    <t>ანტიკოროზიული ლაქი</t>
  </si>
  <si>
    <t>ცალი</t>
  </si>
  <si>
    <t>ბეტონი B-25</t>
  </si>
  <si>
    <t>გაზინტული (გაპოხილი) თოკი ჩობალებისთვის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</si>
  <si>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</si>
  <si>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</si>
  <si>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</si>
  <si>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მილის სასიგნალო ლენტი</t>
  </si>
  <si>
    <t>ღორღი</t>
  </si>
  <si>
    <t>18-1</t>
  </si>
  <si>
    <t>19-1</t>
  </si>
  <si>
    <t>ჩობალი დ=426 მმ</t>
  </si>
  <si>
    <t>ჩობალის შეძენა და მოწყობა დ=426 მმ (1 ცალი)</t>
  </si>
  <si>
    <t>მოსაწყობი მილსადენების და სამართავი ჭების მიწის სამუშაოები</t>
  </si>
  <si>
    <t>19</t>
  </si>
  <si>
    <t>21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</si>
  <si>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</si>
  <si>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</si>
  <si>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</si>
  <si>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</si>
  <si>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</si>
  <si>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</si>
  <si>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</si>
  <si>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</si>
  <si>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</si>
  <si>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</si>
  <si>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</si>
  <si>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</si>
  <si>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58</t>
  </si>
  <si>
    <t>59</t>
  </si>
  <si>
    <t>60</t>
  </si>
  <si>
    <t>1-1</t>
  </si>
  <si>
    <t>2-1</t>
  </si>
  <si>
    <t>3-1</t>
  </si>
  <si>
    <t>6-1</t>
  </si>
  <si>
    <t>7-1</t>
  </si>
  <si>
    <t>9-1</t>
  </si>
  <si>
    <t>15-1</t>
  </si>
  <si>
    <t>15-2</t>
  </si>
  <si>
    <t>16-1</t>
  </si>
  <si>
    <t>16-2</t>
  </si>
  <si>
    <t>17-1</t>
  </si>
  <si>
    <t>21-1</t>
  </si>
  <si>
    <t>22-1</t>
  </si>
  <si>
    <t>23-1</t>
  </si>
  <si>
    <t>24-1</t>
  </si>
  <si>
    <t>25-1</t>
  </si>
  <si>
    <t>26-1</t>
  </si>
  <si>
    <t>27-1</t>
  </si>
  <si>
    <t>28-1</t>
  </si>
  <si>
    <t>29-1</t>
  </si>
  <si>
    <t>30-1</t>
  </si>
  <si>
    <t>31-1</t>
  </si>
  <si>
    <t>31-2</t>
  </si>
  <si>
    <t>32-1</t>
  </si>
  <si>
    <t>32-2</t>
  </si>
  <si>
    <t>33-1</t>
  </si>
  <si>
    <t>33-2</t>
  </si>
  <si>
    <t>38-1</t>
  </si>
  <si>
    <t>44-1</t>
  </si>
  <si>
    <t>50-1</t>
  </si>
  <si>
    <t>51-1</t>
  </si>
  <si>
    <t>52-1</t>
  </si>
  <si>
    <t>53-1</t>
  </si>
  <si>
    <t>54-1</t>
  </si>
  <si>
    <t>55-1</t>
  </si>
  <si>
    <t>58-1</t>
  </si>
  <si>
    <t>59-1</t>
  </si>
  <si>
    <t>60-1</t>
  </si>
  <si>
    <t>61-1</t>
  </si>
  <si>
    <t>ტექნოლოგიური ნაწილი</t>
  </si>
  <si>
    <t>კომპ.</t>
  </si>
  <si>
    <t>ელეტროენერგიის ხარჯი აგრეგატის გამოცდისათვის</t>
  </si>
  <si>
    <t>კვტ.</t>
  </si>
  <si>
    <t>ავტომატური ტუმბო-აგრეგატი (3+1), წარმადობით Q=200მ³/სთ; H=80.0მ N=63.0კვტ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მილდენზე. წნევის სენსორი. გამაფართოვებელი ავზი.</t>
  </si>
  <si>
    <t>ავტომატური ტუმბო-აგრეგატის შეძენა და მოწყობა (3+1), წარმადობით Q=200მ³/სთ; H=80.0მ N=63.0კვტ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მილდენზე. წნევის სენსორი. გამაფართოვებელი ავზი.</t>
  </si>
  <si>
    <t>ფოლადის სწორნაკერიანი მილი დ=300(325X6) მმ, ქარხნული ჰიდროიზოლაციით</t>
  </si>
  <si>
    <t>ფოლადის სწორნაკერიანი მილი დ=300(325X6) მმ გარეცხვა ქლორიანი წყლით</t>
  </si>
  <si>
    <t>ერთსწორშოვიანი ფოლადის მილი დ273/5 მმ</t>
  </si>
  <si>
    <t>ფოლადის სამკაპის დ=300 მმ, PN10 შეძენა და მოწყობა (1 ცალი)</t>
  </si>
  <si>
    <t>ფოლადის სამკაპი დ=300 მმ, PN10</t>
  </si>
  <si>
    <t>ფოლადის მუხლის დ=300 მმ α=90º</t>
  </si>
  <si>
    <t>ფოლადის მუხლის დ=300 მმ α=45º</t>
  </si>
  <si>
    <t>ფოლადის მილყელის მილტუჩებით დ=300 მმ L=0.3მ შეძენა და მოწყობა (1 ცალი)</t>
  </si>
  <si>
    <t>ფოლადის მილყელის მილტუჩებით დ=300 მმ L=0.3მ</t>
  </si>
  <si>
    <t>ფოლადის მილყელის მილტუჩებით დ=250 მმ L=0.3მ შეძენა და მოწყობა (1 ცალი)</t>
  </si>
  <si>
    <t>ფოლადის მილყელის მილტუჩებით დ=250 მმ L=0.3მ</t>
  </si>
  <si>
    <t>ტუმბო-აგრეგატის პროგრამული გაშვება-გაწყობა</t>
  </si>
  <si>
    <t>თუჯის ელექტრო ურდული დ=300 მმ, PN16</t>
  </si>
  <si>
    <t>თუჯის ურდული დ=250 მმ PN16</t>
  </si>
  <si>
    <t>თუჯის ურდული დ=300 მმ, PN16</t>
  </si>
  <si>
    <t>ფოლადის გადამყვანის მილტუჩებით დ=300/250 მმ შეძენა და მოწყობა (1 ცალი)</t>
  </si>
  <si>
    <t>ფოლადის გადამყვანი მილტუჩებით დ=300/250 მმ</t>
  </si>
  <si>
    <t>ჩასაკეთებელი დეტალის დ=250 მმ PN16 შეძენა და მოწყობა (1 ცალი)</t>
  </si>
  <si>
    <t>ჩასაკეთებელი დეტალი დ=250 მმ</t>
  </si>
  <si>
    <t>ფოლადის მილტუჩი დ=300 მმ (მისადუღებელი) PN10</t>
  </si>
  <si>
    <t>ფოლადის მილტუჩი დ=250 მმ (მისადუღებელი)PN16</t>
  </si>
  <si>
    <t>ფოლადის მილტუჩის დ=250 მმ (მისადუღებელი) PN16 შეძენა, მოწყობა</t>
  </si>
  <si>
    <t>ფოლადის მილი დ=80 მმ</t>
  </si>
  <si>
    <t>ლითონის ფურცელი 0.15*0.15*0.003მ</t>
  </si>
  <si>
    <t>ლითონის ფურცელი 0.3*0.08*0.003მ</t>
  </si>
  <si>
    <t>დაღვრილი წყლის გადამქაჩი ავტომატური ტუმბოს შეძენა, მოწყობა წარმადობით Q=10მ³/სთ; H=8.0მ NN=0.5კვტ
(ტივტივა დონმზომით)</t>
  </si>
  <si>
    <t>პოლიპროპილენის მილის მოწყობა დ=40 მმ შეძენა, მონტაჟი</t>
  </si>
  <si>
    <t>პოლიპროპილენის მილი დ=40 მმ</t>
  </si>
  <si>
    <t>ვენტილის შეძენა, მოწყობა პოლიპროპილენზე დ=40 მმ PN10</t>
  </si>
  <si>
    <t>ვენტილი პოლიპროპილენზე დ=40 მმ PN10</t>
  </si>
  <si>
    <t>უკუსარქველის შეძენა მოწყობა პოლიპროპილენზე დ=40 მმ PN10</t>
  </si>
  <si>
    <t>უკუსარქველი პოლიპროპილენზე დ=40 მმ PN10</t>
  </si>
  <si>
    <t>პოლიპროპილენის დ=40 მმ მილის კედელზე სამაგრი ხამუთის შეძენა, მოწყობა</t>
  </si>
  <si>
    <t>მილის კედელზე სამაგრი ხამუთი</t>
  </si>
  <si>
    <t>ფოლადის მილყელის დ=150(159X3.5) მმ l=0.5მ შეძენა და მოწყობა (1 ცალი)</t>
  </si>
  <si>
    <t>ფოლადის მილყელი დ=150(159X3.5) მმ l=0.5მ</t>
  </si>
  <si>
    <t>ფოლადის მილტუჩის შეძენა, მოწყობა დ=150 მმ PN10</t>
  </si>
  <si>
    <t>ფოლადის მილტუჩა დ=150 მმ PN10</t>
  </si>
  <si>
    <t>ფოლადის ყრუმილტუჩის შეძენა, მოწყობა დ=150 მმ PN10</t>
  </si>
  <si>
    <t>ფოლადის ყრუმილტუჩი დ=150 მმ PN10</t>
  </si>
  <si>
    <t>ადაპტორის მილტუჩით შეძენა და მოწყობა დ-180 მმ</t>
  </si>
  <si>
    <t>ადაპტორი მილტუჩით დ-180 მმ</t>
  </si>
  <si>
    <t>პოლიეთილენის მილი PE80 PN10 დ=180 მმ</t>
  </si>
  <si>
    <t>ელექტრო ტელფერის შეძენა, მოწყობა, ტვირთამწეობით 2ტონა, H=7.0 მ, ძელი L=4.70 მ</t>
  </si>
  <si>
    <t>ელექტრო ტელფერი ტვირთამწეობით 2 ტონა, H=7.0 მ, ძელი L=4.70 მ</t>
  </si>
  <si>
    <t>41-1</t>
  </si>
  <si>
    <t>41-2</t>
  </si>
  <si>
    <t>41-3</t>
  </si>
  <si>
    <t>არსებულ ფოლადის დ=1400მმ მილდენზე შეჭრა 300მმ ფოლადის მილით</t>
  </si>
  <si>
    <t>ფოლადის სწორნაკერიანი მილი დ=300(325X6) მმ</t>
  </si>
  <si>
    <t>არსებულ ფოლადის დ=900მმ მილდენზე შეჭრა 300მმ ფოლადის მილით</t>
  </si>
  <si>
    <t>ჩასაკეთებელი დეტალის დ=300 მმ შეძენა და მოწყობა (1 ცალი)</t>
  </si>
  <si>
    <t>ჩასაკეთებელი დეტალი დ=300 მმ</t>
  </si>
  <si>
    <t>ჩობალის შეძენა და მოწყობა დ=426 მმ (4 ცალი)</t>
  </si>
  <si>
    <t>პოლიეთილენის PE100 PN16 SDR11 დ=160 მმ მილის შეძენა, მოწყობა (დროებითი ქსელი)</t>
  </si>
  <si>
    <t>პოლიეთილენის მილი PE100 PN16 SDR11 დ=160 მმ</t>
  </si>
  <si>
    <t>ყალიბის ფარი 25 მმ</t>
  </si>
  <si>
    <t>ფიცარი ჩამოგანული 40 მმ III ხ</t>
  </si>
  <si>
    <t>ფიცარი ჩამოგანული 25-32მმ III ხ</t>
  </si>
  <si>
    <t>ქვიშა–ხრეშოვანი ნარევი 0–20 მმ</t>
  </si>
  <si>
    <t>მონოლითური ჭის ქვეშ ბეტონის მომზადების მოწყობა, ბეტონის მარკა B 7.5</t>
  </si>
  <si>
    <t>ბეტონი B-7.5</t>
  </si>
  <si>
    <t>არმატურა 12 А500c</t>
  </si>
  <si>
    <t>არმატურა 16 А500c</t>
  </si>
  <si>
    <t>არმატურა 10 А500c</t>
  </si>
  <si>
    <t>არმატურა 8 А500c</t>
  </si>
  <si>
    <t>არმატურა 8 А240c</t>
  </si>
  <si>
    <t>სამონტაჟო კაუჭების მოწყობა გადახურვის ფილაში</t>
  </si>
  <si>
    <t>ფიცარი ჩამოგანული 25-32მმ II ხ</t>
  </si>
  <si>
    <t>ფიცარი ჩამოგანული 40მმ II ხ</t>
  </si>
  <si>
    <t>თუჯის ხუფის შეძენა და მონტაჟი გადახურვის ფილაში</t>
  </si>
  <si>
    <t>მონოლითური რკბ ჭის გადახურვის ფილის მოწყობა</t>
  </si>
  <si>
    <t>არმატურა 14 А500c</t>
  </si>
  <si>
    <t>ცემენტის ხსნარი მ-100</t>
  </si>
  <si>
    <t>არმატურა 20 А500c</t>
  </si>
  <si>
    <t>გამირების მოწყობა მონოლითურ რკბ ჭაში</t>
  </si>
  <si>
    <t>ადაპტორის მილტუჩით შეძენა და მოწყობა დ-315 მმ</t>
  </si>
  <si>
    <t>პოლიეთილენის ადაპტორი დ=315 მმ 16 ატმ</t>
  </si>
  <si>
    <t>მილტუჩა პოლ.ადაპტორის დ=315 მმ</t>
  </si>
  <si>
    <t>პოლიეთილენის შემაერთებელი ელ.ქუროს შეძენა, მოწყობა დ=315 მმ, PN16</t>
  </si>
  <si>
    <t>პოლიეთილენის შემაერთებელი ელ.ქურო დ=315 მმ, PN16</t>
  </si>
  <si>
    <t>პოლიეთილენის PE100 PN16 SDR11 დ=315 მმ მილის მოწყობა</t>
  </si>
  <si>
    <t>პოლიეთილენის PE100 PN16 SDR11 დ=315 მმ</t>
  </si>
  <si>
    <t>ჩობალის შეძენა და მოწყობა დ=325 მმ (1 ცალი)</t>
  </si>
  <si>
    <t>ჩობალი დ=325 მმ</t>
  </si>
  <si>
    <t>ფოლადის მილყელის შეძენა მოწყობა დ=65 მმ L=0.15მ PN16</t>
  </si>
  <si>
    <t>ფოლადის მილყელი დ=65 მმ L=0.15მ</t>
  </si>
  <si>
    <t>თუჯის ურდულის შეძენა მოწყობა დ=65 მმ, PN16</t>
  </si>
  <si>
    <t>თუჯის ურდული დ=65მმ PN16</t>
  </si>
  <si>
    <t>პოლიეთილენის PE100 PN16 SDR11 დ=75 მმ მილის მოწყობა</t>
  </si>
  <si>
    <t>პოლიეთილენის PE100 PN16 SDR11 დ=75 მმ</t>
  </si>
  <si>
    <t>ადაპტორის მილტუჩით შეძენა და მოწყობა დ-75 მმ</t>
  </si>
  <si>
    <t>პოლიეთილენის ადაპტორი მილტუჩით დ=75 მმ</t>
  </si>
  <si>
    <t>პოლიეთილენის შემაერთებელი ელ.ქურო დ=75 მმ, PN16</t>
  </si>
  <si>
    <t>პოლიეთილენის მუხლის შეძენა მოწყობა დ=75 მმ α=45º</t>
  </si>
  <si>
    <t>პოლიეთილენის მუხლი დ=75 მმ α=45º</t>
  </si>
  <si>
    <t>ჩობალი დ=140</t>
  </si>
  <si>
    <t>ჩობალის შეძენა და მოწყობა დ=140 მმ (2 ცალი)</t>
  </si>
  <si>
    <t>პოლიეთილენის მილის დამხშობი ხუფის შეძენა მოწყობა დ=75 მმ</t>
  </si>
  <si>
    <t>პოლიეთილენის მილის დამხშობი ხუფი დ=75 მმ</t>
  </si>
  <si>
    <t>ბეტონის ხუფი</t>
  </si>
  <si>
    <t>დამუშავებული გრუნტის გატანა ავტოთვითმცლელებით 8.5 კმ</t>
  </si>
  <si>
    <t>დაღვრილი წყლის გადამქაჩი ავტომატური ტუმბო წარმადობით Q=10მ³/სთ; H=8.0მ N=0.5კვტ
(ტივტივა დონმზომით)</t>
  </si>
  <si>
    <t>საძირკვლის ფილის მოწყობის შემდგომ გვერდზე დაყრილი გრუნტის უკუჩაყრა თხრილში 80 ცხ.ძ. ბულდოზერით 10 მ-ზე გადაადგილებით და დატკეპნა</t>
  </si>
  <si>
    <t>საძირკვლის ძირის დატკეპნა პნევმატური სატკეპნით</t>
  </si>
  <si>
    <t>ბეტონი B 7.5</t>
  </si>
  <si>
    <t>საძირკვლის ქვეშ ბეტონის მომზადების მოწყობა, სისქით 10 სმ ბეტონის მარკა B 7.5</t>
  </si>
  <si>
    <t>ლინოკრომი I ფენა</t>
  </si>
  <si>
    <t>ლინოკრომი II ფენა</t>
  </si>
  <si>
    <t>ქვიშა-ცემენტის ხსნარით მოჭიმვის მოწყობა ჰიდროსაიზოლაციო ფენაზე</t>
  </si>
  <si>
    <t>ქვიშა-ცემენტის ხსნარი მ-100</t>
  </si>
  <si>
    <t>ბეტონი B 25</t>
  </si>
  <si>
    <t>არმატურა 14 A500c</t>
  </si>
  <si>
    <t>არმატურა 8 A240c</t>
  </si>
  <si>
    <t>ყალიბის ფარი 40 მმ</t>
  </si>
  <si>
    <t>საძირკვლის ფილაში ჩასატანებელი დეტალის ჩდ-1-ის შეძენა, მოწყობა (6 ცალი)</t>
  </si>
  <si>
    <t>ფურცელი -300X300X10</t>
  </si>
  <si>
    <t>არმატურა 20 A500c</t>
  </si>
  <si>
    <t>რკბ. მონოლითური საძირკვლის ფილის მოწყობა, ბეტონის მარკა B-25, არმატურა 1.7 ტ</t>
  </si>
  <si>
    <t>ფიცარი ჩამოგანული 25-32 მმ III ხ</t>
  </si>
  <si>
    <t>ტუმბოსა და ელექტროკარადის საძირკვლის მოწყობა, ბეტონის მარკა B-25, არმატურა 0.03 ტ</t>
  </si>
  <si>
    <t>არმატურა 18 A500c</t>
  </si>
  <si>
    <t>რკბ. მონოლითური სვეტების მოწყობა, ბეტონის მარკა B-25, არმატურა 1.61ტ</t>
  </si>
  <si>
    <t>არმატურა 16 A500c</t>
  </si>
  <si>
    <t>რკბ. მონოლითური კოჭების მოწყობა 0.00 ნიშნულზე, ბეტონის მარკა B-25, არმატურა 1.25ტ</t>
  </si>
  <si>
    <t>რკბ. მონოლითური კოჭების მოწყობა 3.60 ნიშნულზე, ბეტონის მარკა B-25, არმატურა 0.1 ტ</t>
  </si>
  <si>
    <t>რკბ. კოჭში ჩასატანებელი დეტალის ჩდ-1-ის შეძენა, მოწყობა (3 ცალი)</t>
  </si>
  <si>
    <t>რკბ. მონოლითური კედლების მოწყობა 3.60 ნიშნულზე, ბეტონის მარკა B-25, არმატურა 0.05ტ</t>
  </si>
  <si>
    <t>რკბ. მონოლითური კედლების მოწყობა 0.00 ნიშნულზე, ბეტონის მარკა B-25, არმატურა 3.28ტ</t>
  </si>
  <si>
    <t>რკბ. მონოლითური კოჭების მოწყობა 4.16 ნიშნულზე, ბეტონის მარკა B-25, არმატურა 0.49 ტ</t>
  </si>
  <si>
    <t>არმატურა 12 A500c</t>
  </si>
  <si>
    <t>არმატურა 10 A500c</t>
  </si>
  <si>
    <t>რკბ. მონოლითური ფილის მოწყობა 0.00 ნიშნულზე, ბეტონის მარკა B-25, არმატურა 0.25 ტ</t>
  </si>
  <si>
    <t>რკბ. მონოლითური ფილის მოწყობა 4.16 ნიშნულზე, ბეტონის მარკა B-25, არმატურა 0.75 ტ</t>
  </si>
  <si>
    <t>რკბ. ფილაში ჩასატანებელი დეტალის ჩდ-1-ის შეძენა, მოწყობა (2 ცალი)</t>
  </si>
  <si>
    <t>ორტესებრი კოჭი # 22</t>
  </si>
  <si>
    <t>ელექტროდი</t>
  </si>
  <si>
    <t>სამონტაჟო ელემენტები</t>
  </si>
  <si>
    <t>ლითონის კიბის შეძენა, მოწყობა</t>
  </si>
  <si>
    <t>მილკვადრატი 100X100X5 მმ</t>
  </si>
  <si>
    <t>შველერი # 18</t>
  </si>
  <si>
    <t>მილკვადრატი 25X25X2 მმ</t>
  </si>
  <si>
    <t>ფურცელი -200X100X8</t>
  </si>
  <si>
    <t>კონსტრუქციული ნაწილი</t>
  </si>
  <si>
    <t>არქიტექტურული ნაწილი</t>
  </si>
  <si>
    <t>ბეტონის ბლოკი 40X20X20 სმ</t>
  </si>
  <si>
    <t>არმატურა</t>
  </si>
  <si>
    <t>შენობის ორფრთიანი ლითონის კარების, კუტიკარით მოწყობა.</t>
  </si>
  <si>
    <t>შენობის ორფრთიანი ლითონის კარების მოწყობა.</t>
  </si>
  <si>
    <t>ანჯამა.</t>
  </si>
  <si>
    <t>ფოლადის ფურცელი δ=1.5მმ.</t>
  </si>
  <si>
    <t>კარების ფრთებზე 2 ცალი ლითონის ცხაურის მოწყობა</t>
  </si>
  <si>
    <t>ჭიშკარის ჩამოსაკიდი ჩარჩოს შეძენა, მოწყობა</t>
  </si>
  <si>
    <t>ლითონის ზოლოვანა 80*4.</t>
  </si>
  <si>
    <t>ლითონის კარებზე დამათბობლის XPS შეძენა, მოწყობა</t>
  </si>
  <si>
    <t>დამათბობები XPS</t>
  </si>
  <si>
    <t>ზეთოვანი საღებავი</t>
  </si>
  <si>
    <t>17-2</t>
  </si>
  <si>
    <t>ოლიფა</t>
  </si>
  <si>
    <t>ლითონის კარის შეღებვა ზეთოვანი საღებავით 2-ჯერ</t>
  </si>
  <si>
    <t>ლითონის ცხაურის შეღებვა ზეთოვანი საღებავით 2-ჯერ</t>
  </si>
  <si>
    <t>გისოსებიანი ცხაურის 700*500 და მეტალოპლასტმასის ფანჯრების მოწყობა.</t>
  </si>
  <si>
    <t>მეტალოპლასტმასის ფანჯრის 2100*1500 (სამგანყოფილებიანი-შუაში უძრავი, გვერდებზე მუძრავი ფრთებით) შეძენა მონტაჟი.</t>
  </si>
  <si>
    <t>მეტალოპლასტმასის ფანჯარა 2100*1500 (სამგანყოფილებიანი-შუაში უძრავი, გვერდებზე მუძრავი ფრთებით)</t>
  </si>
  <si>
    <t>±0,000 ნიშნულის იატაკზე (აივანი) კერამოგრანიტის იატაკის მოწყობა.</t>
  </si>
  <si>
    <t>კერამოგრანიტის ფილა</t>
  </si>
  <si>
    <t>აივნის და კიბის მოაჯირების მოწყობა.</t>
  </si>
  <si>
    <t>ცემენტი მ-300</t>
  </si>
  <si>
    <t>მოაჯირის სახელური - მილკვადრატი 50*50*4LL=17.8გრძ/მ.</t>
  </si>
  <si>
    <t>დგარი მილის დამხშობი ხუფი D=38მმ*1.5მმ.</t>
  </si>
  <si>
    <t>მოაჯირის დგარი - ფოლადის მილი 38*1.5 - აივნის 1ც L=1050მმ, კიბის 1ც L=1200მმ. - სულ L=21.15მ.</t>
  </si>
  <si>
    <t>აივნის და კიბის მოაჯირი შეიღებოს ზეთის საღებავით ორჯერ.</t>
  </si>
  <si>
    <t>სვეტების ლესვა ქვიშა-ცემენტის ხსნარით</t>
  </si>
  <si>
    <t>რიგელების შელესვა ქვიშაცემენტის ხსნარით.</t>
  </si>
  <si>
    <t>იატაკის მოჭიმვა ქვიშაცემენტის ხსნარით, წყალშემკრები ორმოს მიმართულებით 1%-იანი ქანობით.</t>
  </si>
  <si>
    <t>ტუმბო-აგრეგატის საძირკვლის შელესვა ქვიშაცემენტის ხსნარით და მორკინვა.</t>
  </si>
  <si>
    <t>წყალემულსია</t>
  </si>
  <si>
    <t>სვეტების შეფითხვნა-დაზუმფარება და წყალემულსიის საღებავით შეღებვა.</t>
  </si>
  <si>
    <t>ზუმფარა</t>
  </si>
  <si>
    <t>რიგელების შეფითხვნა-დაზუმფარება და
წყალემულსიის საღებავით შეღებვა.</t>
  </si>
  <si>
    <t>კედლების გარე ზედაპირზე XPS დამათბობლის მოწყობა.</t>
  </si>
  <si>
    <t>XPS დამათბობელი ფილები 50მმ</t>
  </si>
  <si>
    <t>წებო</t>
  </si>
  <si>
    <t>სამაგრი ქოლგისთავიანი დუბელი L=140მმ.</t>
  </si>
  <si>
    <t>კედლებზე 2 ფენა წებონარევი ნალესის მოწყობა - პლასტიკური ბადის მიკვრამდე და პლასტიკური ბადის მიკვრის შემდგომ</t>
  </si>
  <si>
    <t>პლასტიკური ბადე</t>
  </si>
  <si>
    <t>წებოვანი ნალესი</t>
  </si>
  <si>
    <t>ჭერის შელესვა ქვიშაცემენტის ხსნარით, შეფითხვნა-დაზუმფარება და წყალემულსიის საღებავით შეღებვა.</t>
  </si>
  <si>
    <t>ფასადის საღებავი</t>
  </si>
  <si>
    <t>სახურავის მოწყობა.</t>
  </si>
  <si>
    <t>სახურავზე ქვიშა ცემენტის ხსნარით მოჭიმვის მოწყობა</t>
  </si>
  <si>
    <t>სახურავზე 2 ფენა ლინოკრომის მოწყობა</t>
  </si>
  <si>
    <t>თუნუქის ფურცელი</t>
  </si>
  <si>
    <t>პარაპეტის, მოთუთიებული ფოლადის ფურცლის δ 0.5მმ. თავსახური.</t>
  </si>
  <si>
    <t>პარაპეტის თავსახურის დასამაგრებელი
ფოლადის ზოლოვანის 250*80*5. შეძენა, მოწყობა (10 მეტრი)</t>
  </si>
  <si>
    <t>წუალგამყვანი ღარის დასამაგრებელი
ფოლადის ზოლოვანის 900*45*5. შეძენა, მოწყობა</t>
  </si>
  <si>
    <t>ფოლადის ზოლოვანი 900*45*5</t>
  </si>
  <si>
    <t>ლურსმანი</t>
  </si>
  <si>
    <t>მოთუთიებული ფოლადის ფურცლის 0.5მმ. ფართუკი - საცრემლულის შეძენა მოწყობა</t>
  </si>
  <si>
    <t>სახურავზე ლითონის მილკვადრატის შეძენა, მოწყობა 80*50*4მმ.</t>
  </si>
  <si>
    <t>მილკვადრატი 80*50*4მმ.</t>
  </si>
  <si>
    <t>პოლიეთილენის წუალგამყვანი ღარის დ=175მმ. შეძენა, მოწყობა</t>
  </si>
  <si>
    <t>პოლიეთილენის წუალგამყვანი ღარის დ=175მმ</t>
  </si>
  <si>
    <t>პოლიეთილენის წყალჩამყვანი მილი დ=100მმ. შეძენა, მოწყობა</t>
  </si>
  <si>
    <t>წყალჩამყვანი მილი დ=100მმ.</t>
  </si>
  <si>
    <t>სარინელისთვის ხრეშის ფენის მოწყობა,დ=100მმ.</t>
  </si>
  <si>
    <t>ხრეში</t>
  </si>
  <si>
    <t>სარინელისთვის B15 Dბეტონის ფენის მოწყობა, დ=100მმ.</t>
  </si>
  <si>
    <t>3</t>
  </si>
  <si>
    <t>32</t>
  </si>
  <si>
    <t>33</t>
  </si>
  <si>
    <t>34</t>
  </si>
  <si>
    <t>35</t>
  </si>
  <si>
    <t>36</t>
  </si>
  <si>
    <t>37</t>
  </si>
  <si>
    <t>38</t>
  </si>
  <si>
    <t>1</t>
  </si>
  <si>
    <t>2</t>
  </si>
  <si>
    <t>29</t>
  </si>
  <si>
    <t>31</t>
  </si>
  <si>
    <t>7-2</t>
  </si>
  <si>
    <t>9-2</t>
  </si>
  <si>
    <t>9-3</t>
  </si>
  <si>
    <t>9-4</t>
  </si>
  <si>
    <t>9-5</t>
  </si>
  <si>
    <t>10-2</t>
  </si>
  <si>
    <t>47-1</t>
  </si>
  <si>
    <t>11-2</t>
  </si>
  <si>
    <t>11-3</t>
  </si>
  <si>
    <t>11-4</t>
  </si>
  <si>
    <t>11-5</t>
  </si>
  <si>
    <t>12-2</t>
  </si>
  <si>
    <t>12-3</t>
  </si>
  <si>
    <t>12-4</t>
  </si>
  <si>
    <t>12-5</t>
  </si>
  <si>
    <t>13-2</t>
  </si>
  <si>
    <t>13-3</t>
  </si>
  <si>
    <t>13-4</t>
  </si>
  <si>
    <t>13-5</t>
  </si>
  <si>
    <t>14-2</t>
  </si>
  <si>
    <t>14-3</t>
  </si>
  <si>
    <t>14-4</t>
  </si>
  <si>
    <t>14-5</t>
  </si>
  <si>
    <t>15-3</t>
  </si>
  <si>
    <t>15-4</t>
  </si>
  <si>
    <t>15-5</t>
  </si>
  <si>
    <t>17-3</t>
  </si>
  <si>
    <t>17-4</t>
  </si>
  <si>
    <t>18-4</t>
  </si>
  <si>
    <t>18-2</t>
  </si>
  <si>
    <t>18-3</t>
  </si>
  <si>
    <t>18-5</t>
  </si>
  <si>
    <t>19-2</t>
  </si>
  <si>
    <t>19-3</t>
  </si>
  <si>
    <t>19-4</t>
  </si>
  <si>
    <t>19-5</t>
  </si>
  <si>
    <t>19-6</t>
  </si>
  <si>
    <t>19-7</t>
  </si>
  <si>
    <t>20-2</t>
  </si>
  <si>
    <t>20-3</t>
  </si>
  <si>
    <t>20-4</t>
  </si>
  <si>
    <t>20-5</t>
  </si>
  <si>
    <t>20-6</t>
  </si>
  <si>
    <t>21-2</t>
  </si>
  <si>
    <t>22-2</t>
  </si>
  <si>
    <t>22-3</t>
  </si>
  <si>
    <t>23-2</t>
  </si>
  <si>
    <t>23-4</t>
  </si>
  <si>
    <t>23-3</t>
  </si>
  <si>
    <t>23-5</t>
  </si>
  <si>
    <t>23-6</t>
  </si>
  <si>
    <t>24-2</t>
  </si>
  <si>
    <t>24-3</t>
  </si>
  <si>
    <t>26-2</t>
  </si>
  <si>
    <t>26-3</t>
  </si>
  <si>
    <t>26-4</t>
  </si>
  <si>
    <t>29-2</t>
  </si>
  <si>
    <t>34-2</t>
  </si>
  <si>
    <t>34-3</t>
  </si>
  <si>
    <t>34-4</t>
  </si>
  <si>
    <t>34-5</t>
  </si>
  <si>
    <t>34-6</t>
  </si>
  <si>
    <t>35-2</t>
  </si>
  <si>
    <t>39-1</t>
  </si>
  <si>
    <t>40-1</t>
  </si>
  <si>
    <t>42-1</t>
  </si>
  <si>
    <t>42-2</t>
  </si>
  <si>
    <t>42-3</t>
  </si>
  <si>
    <t>43-1</t>
  </si>
  <si>
    <t>43-2</t>
  </si>
  <si>
    <t>43-3</t>
  </si>
  <si>
    <t>44-2</t>
  </si>
  <si>
    <t>44-3</t>
  </si>
  <si>
    <t>45-1</t>
  </si>
  <si>
    <t>45-2</t>
  </si>
  <si>
    <t>45-3</t>
  </si>
  <si>
    <t>46-1</t>
  </si>
  <si>
    <t>46-2</t>
  </si>
  <si>
    <t>48-1</t>
  </si>
  <si>
    <t>49-1</t>
  </si>
  <si>
    <t>49-2</t>
  </si>
  <si>
    <t>49-3</t>
  </si>
  <si>
    <t>52-2</t>
  </si>
  <si>
    <t>56-1</t>
  </si>
  <si>
    <t>57-1</t>
  </si>
  <si>
    <t>58-2</t>
  </si>
  <si>
    <t>58-3</t>
  </si>
  <si>
    <t>59-2</t>
  </si>
  <si>
    <t>59-3</t>
  </si>
  <si>
    <t>თავი II. სამონტაჟო სამუშაოები</t>
  </si>
  <si>
    <t>როზეტის ჩასადგმელი კოლოფი (მრგვალი)</t>
  </si>
  <si>
    <t>ამომრთველის ორიანი კოლოფი</t>
  </si>
  <si>
    <t>გამანაწილებელი კოლოფი</t>
  </si>
  <si>
    <t>ზოლოვანი ფოლადის შეძენა და მონტაჟი დამიწებისათვის (25X4)მმ</t>
  </si>
  <si>
    <t>ზოლოვანი ფოლადის შეძენა და მონტაჟი დამიწებისათვის (40X4)მმ</t>
  </si>
  <si>
    <t>ერთფაზა ავტომატური ამომრთველის 16 ა, 0.22 კვ. შეძენა და მონტაჟი</t>
  </si>
  <si>
    <t>ერთფაზა ავტომატური ამომრთველის 10 ა, 0.22 კვ. შეძენა და მონტაჟი</t>
  </si>
  <si>
    <t>შტეფსელური როზეტი დამიწების კონტაქტით, ჰერმეტული შესრულების 10ა, 230ვ შეძენა, მოწყობა</t>
  </si>
  <si>
    <t>ტეფსელური როზეტი დამიწების კონტაქტით, ჰერმეტული შესრულების 10ა, 230ვ</t>
  </si>
  <si>
    <t>თავი I. სამშენებლო სამუშაოები</t>
  </si>
  <si>
    <t>სამშენებლო ქვიშა</t>
  </si>
  <si>
    <t>სასიგნალო ლენტი</t>
  </si>
  <si>
    <t>კომპლექტური, დახურული ტიპის სატრანსფორმატორო პუნქტი სიმძ. 250კვა. 6/0.4კვ. ძაბვაზე (საკაბელო შემყვან-გამომყვანით) შეძენა, მოწყობა</t>
  </si>
  <si>
    <t>კომპლექტური, დახურული ტიპის სატრანსფორმატორო პუნქტი სიმძ. 250კვა. 6/0.4კვ. ძაბვაზე (საკაბელო შემყვან-გამომყვანით)</t>
  </si>
  <si>
    <t>ადგ</t>
  </si>
  <si>
    <t>ფოლადის მილი დ=32 მმ სანათის სამაგრად L=2.0 მ</t>
  </si>
  <si>
    <t>გრუნტის დამუშავება განათების საყრდენი დგარების სამონტაჟოდ</t>
  </si>
  <si>
    <t>ორმოს შევსება ბეტონის ხსნაrით, მარკა მ150</t>
  </si>
  <si>
    <t>ბეტონი მ-150</t>
  </si>
  <si>
    <t>მაგნიტური გამშვები შეძენა და მონტაჟი 10ა 230 ვ</t>
  </si>
  <si>
    <t>სპილ. ძარღვიანი შიშველი სადენი 16 მმ2 შეძენა, მოწყობა</t>
  </si>
  <si>
    <t>საღებავი ანტიკოროზიული</t>
  </si>
  <si>
    <t>ფოლადის განათების საყრდენის შეძენა, აწყობა და დამონტაჟება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</si>
  <si>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</si>
  <si>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</si>
  <si>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</si>
  <si>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</si>
  <si>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</si>
  <si>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</si>
  <si>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</si>
  <si>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</si>
  <si>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</si>
  <si>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</si>
  <si>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</si>
  <si>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</si>
  <si>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22</t>
  </si>
  <si>
    <t>23</t>
  </si>
  <si>
    <t>24</t>
  </si>
  <si>
    <t>25</t>
  </si>
  <si>
    <t>26</t>
  </si>
  <si>
    <t>27</t>
  </si>
  <si>
    <t>28</t>
  </si>
  <si>
    <t>30</t>
  </si>
  <si>
    <t>ელექტროტექნიკური ნაწილი</t>
  </si>
  <si>
    <t>ფოლადის ყრუმილტუჩის მოწყობა დ=200 მმ PN16 შეძენა, მოწყობა</t>
  </si>
  <si>
    <t>ფოლადის ყრუმილტუჩი დ=200 მმ PN16</t>
  </si>
  <si>
    <t>„гумовый“ კომპენსატორის d=200მმ PN10 შეძენა, მოწყობა</t>
  </si>
  <si>
    <t>თუჯის ფილტრის შეძენა და მოწყობა დ=300 მმ PN 16</t>
  </si>
  <si>
    <t>ფოლადის გადამყვანის მილტუჩებით შეძენა და მოწყობა დ=300/200 მმ (1 ცალი)</t>
  </si>
  <si>
    <t>ფოლადის გადამყვანის მილტუჩებით დ=300/200 მმ</t>
  </si>
  <si>
    <t>ფოლადის გადამყვანის მილტუჩებით შეძენა და მოწყობა დ=250/200 მმ (1 ცალი)</t>
  </si>
  <si>
    <t>ფოლადის გადამყვანის მილტუჩებით დ=250/200 მმ</t>
  </si>
  <si>
    <t>დემონტირებული ელ. ბოძის დატვირთვა ავტოთვითმცლელზე და გატანა სამშენებლო მოედნიდან 10 კმ-ში</t>
  </si>
  <si>
    <t>გაუქმებული ელ. სადენის ბოძის (1 ცალი) დემონტაჟი</t>
  </si>
  <si>
    <t>3*</t>
  </si>
  <si>
    <t>ტუმბო-აგრეგატის დემონტაჟი-დასაწყობება, წარმადობით Q=90მ³/სთ; H=50.0მ N=22.0კვტ</t>
  </si>
  <si>
    <t>დემონტირებული ტუმბო აგრეგატების დატვირთვა ავტოთვითმცლელზე და გატანა სამშენებლო მოედნიდან 10 კმ-ში</t>
  </si>
  <si>
    <t>თუჯის ურდულის 150 მმ დემონტაჟი დატვირთვა ავტოთვითმცლელზე და დასაწყობება</t>
  </si>
  <si>
    <t>უკუსარქველის 150 მმ დემონტაჟი დატვირთვა ავტოთვითმცლელზე და დასაწყობება</t>
  </si>
  <si>
    <t>დემონტირებული ტუმბო აგრეგატების, უკუსარქველისა და ურდულების დატვირთვა ავტოთვითმცლელზე და გატანა სამშენებლო მოედნიდან 10 კმ-ში</t>
  </si>
  <si>
    <t>გადაჭ. რაოდ.</t>
  </si>
  <si>
    <t>კარბიდი</t>
  </si>
  <si>
    <t>არსებული ფოლადის მილის D 150 მმ-იანი მილის ჩაჭრა წყალსადენიდან</t>
  </si>
  <si>
    <t>56</t>
  </si>
  <si>
    <t>0.4 კვ. ტუმბოს მართვის კარადის დემონტაჟი დატვირთვა ავტოთვითმცლელზე, გატანა სამშენებლო მოედნიდა 10 კმ-ზე და დასაწყობება</t>
  </si>
  <si>
    <t>ჭერის სანათის დემონტაჟი</t>
  </si>
  <si>
    <t>შტეფსელური როზეტის დემონტაჟი</t>
  </si>
  <si>
    <t>ერთკლავიშიანი ამომრთველის დემონტაჟი</t>
  </si>
  <si>
    <t>დემონტირებული მართვის კარადის დატვირთვა ავტოთვითმცლელზე და გატანა სამშენებლო მოედნიდან 10 კმ-ში</t>
  </si>
  <si>
    <t>დემონტირებული თვითმზიდი კაბელის ავტოთვითმცლელზე და გატანა სამშენებლო მოედნიდან 10 კმ-ში</t>
  </si>
  <si>
    <t>54</t>
  </si>
  <si>
    <t>57</t>
  </si>
  <si>
    <t>ტერიტორიის შემოღობვა</t>
  </si>
  <si>
    <t>ქვიშა–ხრეშოვანი ნარევი</t>
  </si>
  <si>
    <t>ხრეშის ჩაყრა ტრანშეაში, დატკეპნა</t>
  </si>
  <si>
    <t>არმატურა A500c</t>
  </si>
  <si>
    <t>არმატურა A240c</t>
  </si>
  <si>
    <t>მონოლითური ცოკოლის მოწყობის შემდგომ გვერდზე დაყრილი გრუნტის უკუჩაყრა თხრილში 80 ცხ.ძ. ბულდოზერით 10 მ-ზე გადაადგილებით და დატკეპნა</t>
  </si>
  <si>
    <t>ღობისთვის მონოლითური ცოკოლის მოწყობა, ბეტონის მარკა B-25, არმატურა 0.48 ტ</t>
  </si>
  <si>
    <t>მონოლითურ ცოკოლში ჩასატანებელი დეტალების მოწყობა (34 ცალი)</t>
  </si>
  <si>
    <t>ფურცელი, სისქით 6 მმ</t>
  </si>
  <si>
    <t>ტერიტორიის გასუფთავება ბუჩქნარისა და ეკალ-ბარდებისაგან ხელით და დაწვა</t>
  </si>
  <si>
    <t>არსებული ღობის დემონტაჟი</t>
  </si>
  <si>
    <t>ჭიშკრისა და კუტიკარის დემონტაჟი</t>
  </si>
  <si>
    <t>დემონტირებული ღობის დატვირთვა ავტოთვითმცლელზე და გატანა სამშენებლო მოედნიდან</t>
  </si>
  <si>
    <t>პანელური ბადე (2500X2000) მმ</t>
  </si>
  <si>
    <t>28-2</t>
  </si>
  <si>
    <t>მოწყობილ მონოლითურ ცოკოლზე პანელური (ნატოს ტიპის) ღობის (კომპლექტი) შეძენა, მოწყობა</t>
  </si>
  <si>
    <t>ჭიშკრის შეღებვა ზეთოვანი საღებავით 2-ჯერ, ჩარჩოს და სიხისტის მილები, ზოლოვანი და ზედა დგარები</t>
  </si>
  <si>
    <t>ლითონის ბოძების სამაგრი ლითონის სადებები 120X120X4</t>
  </si>
  <si>
    <t>ზოლოვანა 40X4</t>
  </si>
  <si>
    <t>ნატოს ტიპის ლითონის პანელი 1820*720 მმ (2 ცალი)</t>
  </si>
  <si>
    <t>ანჯამა (პეტლი)</t>
  </si>
  <si>
    <t>კუტიკარის შეღებვა ზეთოვანი საღებავით 2-ჯერ, ფერი შეთანხმდეს დამკვეთთან</t>
  </si>
  <si>
    <t>ლითონის ჭიშკრის მოწყობა (1 ცალი)</t>
  </si>
  <si>
    <t>30-2</t>
  </si>
  <si>
    <t>ლითონის თავსახური მილკვადრათისთვის, ფურცელი _80X80X5 მმ</t>
  </si>
  <si>
    <t>ნატოს ტიპის ლითონის პანელი 1920*1920 მმ (2 ცალი)</t>
  </si>
  <si>
    <t>დამატებითი სვეტები შეძენა, მოწყობა ღობის ზემოთ მუხლების მოსაწყობად 50*50*4 H=2.4 მ</t>
  </si>
  <si>
    <t>მოთუთიებული ლითონის ეკლიანი მავთული 2.7 მმ</t>
  </si>
  <si>
    <t>ეკლიანი მავთულის მისამაგრებელი მავთული 2.0 მმ</t>
  </si>
  <si>
    <t>მავთულხლართების დასამაგრებლად დგარების მილკვადრატების და სამრიგიანი მოთუთიებული ლითონის ეკალმავთულის შეძენა, მოწყობა</t>
  </si>
  <si>
    <t>4</t>
  </si>
  <si>
    <t>5</t>
  </si>
  <si>
    <t>6</t>
  </si>
  <si>
    <t>7</t>
  </si>
  <si>
    <t>ბორდიურის შეძენა,მოწყობა</t>
  </si>
  <si>
    <t>15-6</t>
  </si>
  <si>
    <t>15-7</t>
  </si>
  <si>
    <t>15-8</t>
  </si>
  <si>
    <t>15-9</t>
  </si>
  <si>
    <t>17-5</t>
  </si>
  <si>
    <t>17-6</t>
  </si>
  <si>
    <t>17-7</t>
  </si>
  <si>
    <t>17-8</t>
  </si>
  <si>
    <t>ბეტონის ბორდიური</t>
  </si>
  <si>
    <t>ლითონის კარადის საკეტით შეძენა, მოწყობა დაცვის რელესთვის (300X250X140) მმ</t>
  </si>
  <si>
    <t>დროის რელეს შეძენა და მონტაჟი 220 ვ</t>
  </si>
  <si>
    <t>დროის რელე 220ვ</t>
  </si>
  <si>
    <t>დენური დამხმარე რელე ლარტყული ტიპის შეშენა, მოწყობა 220 ვ</t>
  </si>
  <si>
    <t>დენური დამხმარე რელე ლარტყული ტიპი 220 ვ</t>
  </si>
  <si>
    <t>სამფაზა ელექტრონული გამშვები ლარტყული ტიპის 380ვ 16ა, თბური დაცვით გაბარიტი 2</t>
  </si>
  <si>
    <t>სამფაზა ელექტრონული გამშვები ლარტყული ტიპის 380ვ 16ა, თბური დაცვით გაბარიტი 2, შეძენა მოწყობა</t>
  </si>
  <si>
    <t>გამშვებ-გამაჩერებლის პანელური შესრულებით ორ ღილაკიანის, ღია-ჩაკეტილი კონტაქტებით 220 ვ; 16 ა შეძენა და მოწყობა</t>
  </si>
  <si>
    <t>გამშვებ-გამაჩერებლის პანელური შესრულებით ორ ღილაკიანი, ღია-ჩაკეტილი კონტაქტებით 220 ვ; 16 ა შეძენა და მოწყობა</t>
  </si>
  <si>
    <t>კომპ</t>
  </si>
  <si>
    <t>დაცვის რელე NT-935 AD (სენსორთან ერთად)</t>
  </si>
  <si>
    <t>გადამრთველი 5ა 220 ვ, შეძენა, მოწყობა</t>
  </si>
  <si>
    <t>გადამრთველი 5ა 220 ვ</t>
  </si>
  <si>
    <t>ნათურა 220ვ მკვეთრი ნათების სხვადასხვა ფერის</t>
  </si>
  <si>
    <t>ნათურა 220ვ მკვეთრი ნათების სხვადასხვა ფერის, შეძენა და მოწყობა</t>
  </si>
  <si>
    <t>ლარტყაზე სამაგრი საკლემო შემაერთებელი 6ა, შეძენა, მოწყობა</t>
  </si>
  <si>
    <t>ლარტყა შეძენა</t>
  </si>
  <si>
    <t>კაბელის მარკირება, შეძენა</t>
  </si>
  <si>
    <t>გენერატორის (5 კვტ) შეძენა, მოწყობა</t>
  </si>
  <si>
    <t>გენერატორი 5 კვტ</t>
  </si>
  <si>
    <t>с</t>
  </si>
  <si>
    <t>სამაგრი სტეპლერი</t>
  </si>
  <si>
    <t>თვითმჭრელი მეტალის M4; L20</t>
  </si>
  <si>
    <t>ფოლადის კუთხოვანა 45X45X4 მმ</t>
  </si>
  <si>
    <t>სპილენძის სადენის (1X0.75) ბუნიკი (ნაკონეჩნიკი) შეძენა და მოწყობა</t>
  </si>
  <si>
    <t>ავტომატიზაცია</t>
  </si>
  <si>
    <t>5-1</t>
  </si>
  <si>
    <t>39</t>
  </si>
  <si>
    <t>40</t>
  </si>
  <si>
    <t>41</t>
  </si>
  <si>
    <t>42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</si>
  <si>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</si>
  <si>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</si>
  <si>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</si>
  <si>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</si>
  <si>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</si>
  <si>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</si>
  <si>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</si>
  <si>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</si>
  <si>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</si>
  <si>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</si>
  <si>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</si>
  <si>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</si>
  <si>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</si>
  <si>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</si>
  <si>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</si>
  <si>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</si>
  <si>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</si>
  <si>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</si>
  <si>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</si>
  <si>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</si>
  <si>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</si>
  <si>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</si>
  <si>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</si>
  <si>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</si>
  <si>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</si>
  <si>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</si>
  <si>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</si>
  <si>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</si>
  <si>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</si>
  <si>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</si>
  <si>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</si>
  <si>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</si>
  <si>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</si>
  <si>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</si>
  <si>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</si>
  <si>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</si>
  <si>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</si>
  <si>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</si>
  <si>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</si>
  <si>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</si>
  <si>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</si>
  <si>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</si>
  <si>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</si>
  <si>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</si>
  <si>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</si>
  <si>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28-3</t>
  </si>
  <si>
    <t>42-4</t>
  </si>
  <si>
    <t>42-5</t>
  </si>
  <si>
    <t>42-6</t>
  </si>
  <si>
    <t>42-7</t>
  </si>
  <si>
    <t>44-4</t>
  </si>
  <si>
    <t>44-5</t>
  </si>
  <si>
    <t>44-6</t>
  </si>
  <si>
    <t>44-7</t>
  </si>
  <si>
    <t>45-4</t>
  </si>
  <si>
    <t>45-5</t>
  </si>
  <si>
    <t>45-6</t>
  </si>
  <si>
    <t>45-7</t>
  </si>
  <si>
    <t>51-2</t>
  </si>
  <si>
    <t>51-3</t>
  </si>
  <si>
    <t>67-1</t>
  </si>
  <si>
    <t>78-1</t>
  </si>
  <si>
    <t>59-4</t>
  </si>
  <si>
    <t>59-5</t>
  </si>
  <si>
    <t>59-6</t>
  </si>
  <si>
    <t>59-7</t>
  </si>
  <si>
    <t>59-8</t>
  </si>
  <si>
    <t>59-9</t>
  </si>
  <si>
    <t>60-2</t>
  </si>
  <si>
    <t>62-1</t>
  </si>
  <si>
    <t>63-1</t>
  </si>
  <si>
    <t>64-1</t>
  </si>
  <si>
    <t>65-1</t>
  </si>
  <si>
    <t>66-1</t>
  </si>
  <si>
    <t>68-1</t>
  </si>
  <si>
    <t>69-1</t>
  </si>
  <si>
    <t>70-1</t>
  </si>
  <si>
    <t>71-1</t>
  </si>
  <si>
    <t>71-2</t>
  </si>
  <si>
    <t>72-1</t>
  </si>
  <si>
    <t>73-1</t>
  </si>
  <si>
    <t>74-1</t>
  </si>
  <si>
    <t>75-1</t>
  </si>
  <si>
    <t>76-1</t>
  </si>
  <si>
    <t>77-1</t>
  </si>
  <si>
    <t>80</t>
  </si>
  <si>
    <t>80-1</t>
  </si>
  <si>
    <t>81-1</t>
  </si>
  <si>
    <t>82-1</t>
  </si>
  <si>
    <t>83-1</t>
  </si>
  <si>
    <t>84-1</t>
  </si>
  <si>
    <t>85-1</t>
  </si>
  <si>
    <t>92-1</t>
  </si>
  <si>
    <t>93-1</t>
  </si>
  <si>
    <t>96-1</t>
  </si>
  <si>
    <t>97-1</t>
  </si>
  <si>
    <t>98-1</t>
  </si>
  <si>
    <t>პოლიეთილენის გადამყვანის შეძენა, მოწყობა დ=315/160 მმ</t>
  </si>
  <si>
    <t>პოლიეთილენის დაგამყვანი დ=315/160მმ</t>
  </si>
  <si>
    <t>60-3</t>
  </si>
  <si>
    <t>60-4</t>
  </si>
  <si>
    <t>60-5</t>
  </si>
  <si>
    <t>60-6</t>
  </si>
  <si>
    <t>60-7</t>
  </si>
  <si>
    <t>60-8</t>
  </si>
  <si>
    <t>60-9</t>
  </si>
  <si>
    <t>60-10</t>
  </si>
  <si>
    <t>61-2</t>
  </si>
  <si>
    <t>63-2</t>
  </si>
  <si>
    <t>71-3</t>
  </si>
  <si>
    <t>72-2</t>
  </si>
  <si>
    <t>79-1</t>
  </si>
  <si>
    <t>107</t>
  </si>
  <si>
    <t>85-2</t>
  </si>
  <si>
    <t>85-3</t>
  </si>
  <si>
    <t>86-1</t>
  </si>
  <si>
    <t>94-1</t>
  </si>
  <si>
    <t>99-1</t>
  </si>
  <si>
    <t>99-2</t>
  </si>
  <si>
    <t>107-1</t>
  </si>
  <si>
    <t>107-2</t>
  </si>
  <si>
    <t>არმატურა 10A500c</t>
  </si>
  <si>
    <t>ფილტრი დ=300 მმ PN 16</t>
  </si>
  <si>
    <t>რაოდენობა</t>
  </si>
  <si>
    <t xml:space="preserve">  სულ                                 (ლარი)</t>
  </si>
  <si>
    <t>კიბის შენადუღი საფეხური 305X700</t>
  </si>
  <si>
    <t>კიბის შენადუღი საფეხური 240X700</t>
  </si>
  <si>
    <t xml:space="preserve">გაზის დასახლების წყალმომარაგების სატუმბო სადგურის მოწყობა </t>
  </si>
  <si>
    <t>კედლების მოწყობა წვრილი სამშენებლო ბლოკით 40X20X20 სმ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</si>
  <si>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</si>
  <si>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</si>
  <si>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1-</t>
  </si>
  <si>
    <t>7-</t>
  </si>
  <si>
    <t>მ²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</si>
  <si>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</si>
  <si>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</si>
  <si>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</si>
  <si>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</si>
  <si>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</si>
  <si>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IV კატ. გრუნტის დამუშავება ექსკავატორით ჩამჩის მოცულობით 0.5 მ3 გვერდზე დაყრა</t>
  </si>
  <si>
    <t>IV კატ. გრუნტის დამუშავება ექსკავატორით ჩამჩის მოცულობით 0.5 მ3 ა/მ დატვირთვით</t>
  </si>
  <si>
    <t>საძირკვლის ბეტონის მომზადებაზე ჰიდროსაიზოლაციო ფენის მოწყობა ლინოკრომით 2 ფენა</t>
  </si>
  <si>
    <t>ტელფერის კოჭის შეძენა, მოწყობა ორტესებრი კოჭი # 22</t>
  </si>
  <si>
    <t>კუთხოვანა 100*100*7 L=10.60მ.</t>
  </si>
  <si>
    <t>მილკვადრატი 50*50*5 L=19.8მ.</t>
  </si>
  <si>
    <t>მილკვადრატი 50*40*3 L=24.64მ.</t>
  </si>
  <si>
    <t>გისოსებიანი ცხაურის 700*500 შეძენა, მოწყობა</t>
  </si>
  <si>
    <t>ლითონის კვადრატი 15*15</t>
  </si>
  <si>
    <t>ლითონის მოაჯირების მოწყობა</t>
  </si>
  <si>
    <t>გლუვი არმატურა D14მმ L=54.0მ.</t>
  </si>
  <si>
    <t>საანკერო ჭანჭიკი D=10მმ, L=130მმ.</t>
  </si>
  <si>
    <t>კედლების შიდა ზედაპირის შელესვა ქვიშაცემენტის ხსნარით.</t>
  </si>
  <si>
    <t>ნესტგამძლე ფითხი</t>
  </si>
  <si>
    <t>კედლების შიდა ზედაპირის შეფითხვნა-დაზუმფარება და წყალემულსიის საღებავით შეღებვა.</t>
  </si>
  <si>
    <t>კედლებზე XPS დამათბობელი ფილების 50მმ შეძენა, მოწყობა წებოს გამოყენებით,</t>
  </si>
  <si>
    <t>მთლიანი ფასადის შელესვა ქვიშაცემენტის ხსნარით, სახურავის შვერილის და პარაპრტის ჩათვლით.</t>
  </si>
  <si>
    <t>მთლიანი ფასადის შეღებვა ფასადის საღებავით.</t>
  </si>
  <si>
    <t>სახურავზე მავთულბადის შეძენა, მოწყობა Ø4 მმ ბიჯით 10X10</t>
  </si>
  <si>
    <t>მავთულბადე Ø4 მმ ბიჯით 10X10</t>
  </si>
  <si>
    <t>კავი</t>
  </si>
  <si>
    <t>B15 Dბეტონი</t>
  </si>
  <si>
    <t>ფოლადის სწორნაკერიანი მილის დ=300(325X6) მმ, ქარხნული ჰიდროიზოლაციით შეძენა-მონტაჟი,</t>
  </si>
  <si>
    <t>ფოლადის სწორნაკერიანი მილის დ=300(325X6) მმ, ჰიდრავლიკური გამოცდა</t>
  </si>
  <si>
    <t>ფოლადის სწორნაკერიანი მილის დ=250(273X7) მმ, ქარხნული ჰიდროიზოლაციით შეძენა-მონტაჟი,</t>
  </si>
  <si>
    <t>ფოლადის სწორნაკერიანი მილის დ=250(273X7) მმ, ჰიდრავლიკური გამოცდა</t>
  </si>
  <si>
    <t>ფოლადის სწორნაკერიანი მილის დ=250(273X7) მმ გარეცხვა ქლორიანი წყლით</t>
  </si>
  <si>
    <t>ფოლადის მუხლის დ=300 მმ α=90º PN10 შეძენა და მოწყობა (3 ცალი)</t>
  </si>
  <si>
    <t>ფოლადის მუხლის დ=300 მმ α=45º PN10 შეძენა და მოწყობა (1 ცალი)</t>
  </si>
  <si>
    <t>ფოლადის მუხლის დ=250 მმ α=90º PN16 შეძენა და მოწყობა (2 ცალი)</t>
  </si>
  <si>
    <t>ფოლადის მუხლი დ=250 მმ α=90º PN16</t>
  </si>
  <si>
    <t>ფოლადის მუხლის დ=250 მმ α=45º PN16 შეძენა და მოწყობა (1 ცალი)</t>
  </si>
  <si>
    <t>ფოლადის მუხლი დ=250 მმ α=45º PN16</t>
  </si>
  <si>
    <t>"гумовый" კომპენსატორი d=200 მმ PN10</t>
  </si>
  <si>
    <t>თუჯის ელექტრო ურდულის დ=300 მმ, PN16 შეძენა, მოწყობა</t>
  </si>
  <si>
    <t>თუჯის ურდული დ=250 მმ, PN16 შეძენა, მოწყობა</t>
  </si>
  <si>
    <t>ფოლადის მილტუჩის დ=300 მმ (მისადუღებელი) PN10 შეძენა, მოწყობა</t>
  </si>
  <si>
    <t>ფოლადის დ=80 მმ საყრდენი L=0.60 მ; ძირზე ლითონის ფურცლით 0.15X0.15მ სისქით 3მმ. თავზე ფოლადის ზოლოვანა 0.30X0.08მ სისქით 3მმ. (2 ცალი)</t>
  </si>
  <si>
    <t>გადამყვანის შეძენა, მოწყობა ფოლ./პოლიპროპილენი დ=1"1/4(32)X40მმ</t>
  </si>
  <si>
    <t>გადამყვანი ფოლ./პოლიპროპილენი დ=1"1/4(32)X40მმ</t>
  </si>
  <si>
    <t>პოლიპროპილენის მუხლის შეძენა მოწყობა დ=40 მმ α=90º</t>
  </si>
  <si>
    <t>პოლიპროპილენის მუხლი დ=40 მმ α=90º</t>
  </si>
  <si>
    <t>პოლიეთილენის მუხლის შეძენა, მოწყობა დ=180 მმ α=45º</t>
  </si>
  <si>
    <t>პოლიეთილენის მუხლი დ=180 მმ α=45º</t>
  </si>
  <si>
    <t>პოლიეთილენის მილის შეძენა მოწყობა PE80 PN10 დ=180 მმ (გადამღვრელი)</t>
  </si>
  <si>
    <t>წყალსადენის რ/ბ ანაკრები წრიული ჭის D=1000 მმ Hსრ=1.7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</si>
  <si>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</si>
  <si>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</si>
  <si>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</si>
  <si>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</si>
  <si>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</si>
  <si>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</si>
  <si>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</si>
  <si>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სამართავი ჭა #1; #2</t>
  </si>
  <si>
    <t>წყალსადენის რ/ბ ანაკრები წრიული ჭის D=1500 მმ Hსრ=4.65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</si>
  <si>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(პროექტით)</t>
  </si>
  <si>
    <t>რკ/ბ რგოლი D=1740 მმ / H=500 მმ (პროექტით)</t>
  </si>
  <si>
    <t>რკ/ბ მრგვალი ძირი D=1740 მმ (პროექტით)</t>
  </si>
  <si>
    <t>რკ/ბ გადახურვის ფილა მრგვალი D=1740 მმ ბეტონი B25 (M-350) (პროექტით)</t>
  </si>
  <si>
    <t>წყალსადენის რ/ბ ანაკრები წრიული ჭის D=1500 მმ Hსრ=4.80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</si>
  <si>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თუჯის ურდულის დ=300 მმ, PN16 შეძენა, მოწყობა</t>
  </si>
  <si>
    <t>ფოლადის დ=80 მმ საყრდენი L=0.40 მ; ძირზე ლითონის ფურცლით 0.15X0.15მ სისქით 3მმ. თავზე ფოლადის ზოლოვანა 0.30X0.08მ სისქით 3მმ. (2 ცალი)</t>
  </si>
  <si>
    <t>პოლიეთილენის მუხლის შეძენა, მოწყობა დ=160 მმ α=90º</t>
  </si>
  <si>
    <t>პოლიეთილენის მუხლი დ=160 მმ α=45º</t>
  </si>
  <si>
    <t>პოლიეთილენის მუხლის შეძენა, მოწყობა დ=160 მმ α=45º</t>
  </si>
  <si>
    <t>ქსელის დამცლელი ჭა #3 2.5X1.2X1.8 მ (1 ცალი)</t>
  </si>
  <si>
    <t>მონოლითური ჭის ქვეშ ხრეშის ბალიშის მოწყობა</t>
  </si>
  <si>
    <t>მონოლითური რკბ ჭის 2.5X1.2X1.8 მ (1 ცალი) ფსკერისა და კედლების მოწყობა, ბეტონის მარკა B-25</t>
  </si>
  <si>
    <t>თუჯის უკუსარქველის შეძენა, მოწყობა დ=250 მმ, PN16</t>
  </si>
  <si>
    <t>თუჯის უკუსარქველი დ=250 მმ, PN16</t>
  </si>
  <si>
    <t>ფოლადის დ=80 მმ საყრდენი L=0.45 მ; ძირზე ლითონის ფურცლით 0.15X0.15მ სისქით 3მმ. თავზე ფოლადის ზოლოვანა 0.30X0.08მ სისქით 3მმ. (1 ცალი)</t>
  </si>
  <si>
    <t>პოლიეთილენის შემაერთებელი ელ.ქუროს შეძენა მოწყობა დ=75 მმ, PN16</t>
  </si>
  <si>
    <t>რ/ბ ანაკრები ჭის 
(1 ცალი) მოწყობა ბეტონის გადახურვით დ=500 მმ H-0.70 მ</t>
  </si>
  <si>
    <t>რ/ბ ჭა დ-500 მმ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</si>
  <si>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</si>
  <si>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</si>
  <si>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</si>
  <si>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</si>
  <si>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</si>
  <si>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</si>
  <si>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</si>
  <si>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</si>
  <si>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მილის შედუღების ადგილის ანტიკოროზიული ლაქით დაფარვა 2 ფენად.</t>
  </si>
  <si>
    <t>სასიგნალო ლენტის (შიდა მხრიდან უჟანგავი ზოლით) შეძენა და მოწყობა თხრილში</t>
  </si>
  <si>
    <t>ხის კოჭი</t>
  </si>
  <si>
    <t>სადემონტაჟო სამუშაოები</t>
  </si>
  <si>
    <t>ჟანგბადი</t>
  </si>
  <si>
    <t>ტრანშეისთვის გრუნტის დამუშავება ხელით, გვერდზე დაყრით (120X0.7X0.3მ)</t>
  </si>
  <si>
    <t>ქვიშის ფენის მოწყობა, კაბელის ქვეშ (7.2 მ3) h=0.2მ</t>
  </si>
  <si>
    <t>თხრილის შევსება ადგილობრივი გრუნტით, ხელით დატკეპნა</t>
  </si>
  <si>
    <t>ზედმეტი გრუნტის მოსწორება ადგილზე ხელით</t>
  </si>
  <si>
    <t>სატრანსფორმატორო პუნქტთისთვის გრუნტის გრუნტის მოჭრა სიღრმით 0.15 მ</t>
  </si>
  <si>
    <t>სატრანსფორმატოროს ქვეშ ორმოს შევსება ხრეშით ბ=0.15 მ</t>
  </si>
  <si>
    <t>სატრანსფორმატოროს ქვეშ ბეტონის ფილის მოწყობა b=0.15 მ</t>
  </si>
  <si>
    <t>ფოლადის მილი დ=150მმ სანათის დგარისთვის L=6მ</t>
  </si>
  <si>
    <t>ფოლადის მილი დ=80მმ სანათის დგარისთვის L=3.2მ</t>
  </si>
  <si>
    <t>0.4 კვ. გამანაწილებელი ლითონის კარადის საკეტით ავტომატური ამომრთველებისთვის 24 მოდულიანი შეძენა და მონტაჟი</t>
  </si>
  <si>
    <t>0.4 კვ. გამანაწილებელი ლითონის კარადის საკეტით ავტომატური ამომრთველებისთვის 24 მოდულიანი</t>
  </si>
  <si>
    <t>0.4 კვ. გამანაწილებელი კარადა ავტომატური ამომრთველებისთვის 12 მოდულიანი შეძენა და მონტაჟი</t>
  </si>
  <si>
    <t>0.4 კვ. გამანაწილებელი კარადა ავტომატური ამომრთველებისთვის 12 მოდულიანი</t>
  </si>
  <si>
    <t>სამფაზა ავტომატური ამომრთველების 200 ა, 380 ვ. შეძენა და მონტაჟი</t>
  </si>
  <si>
    <t>ავტომატური ამომრთველი 3 ფაზა 200 ა</t>
  </si>
  <si>
    <t>სამფაზა ავტომატური ამომრთველების 150 ა, 380 ვ. შეძენა და მონტაჟი</t>
  </si>
  <si>
    <t>ავტომატური ამომრთველი 3 ფაზა 150 ა</t>
  </si>
  <si>
    <t>სამფაზა ავტომატური ამომრთველების 25 ა, 380 ვ. შეძენა და მონტაჟი</t>
  </si>
  <si>
    <t>ავტომატური ამომრთველი 3 ფაზა 25 ა</t>
  </si>
  <si>
    <t>სამფაზა ავტომატური ამომრთველების 16 ა, 380 ვ. შეძენა და მონტაჟი</t>
  </si>
  <si>
    <t>ავტომატური ამომრთველი 3 ფაზა 16 ა</t>
  </si>
  <si>
    <t>ერთფაზა ავტომატური ამომრთველის 16 ა, 0.22 კვ. დიფ დაცვით შეძენა და მონტაჟი</t>
  </si>
  <si>
    <t>ერთფაზა ავტომატური ამომრთველი 16 ა, 0.22 კვ. დიფ. დაცვით</t>
  </si>
  <si>
    <t>ერთფაზა ავტომატური ამომრთველი 16 ა, 0.22 კვ.</t>
  </si>
  <si>
    <t>ერთფაზა ავტომატური ამომრთველი 10 ა, 0.22 კვ.</t>
  </si>
  <si>
    <t>სპილენძის ძარღვიანი ორმაგი იზოლაციის კაბელის შეძენა და მონტაჟი კედელზე კვეთით: (3X70+1X35) მმ2 0.4 კვ.</t>
  </si>
  <si>
    <t>სპილენძის ძარღვიანი ორმაგი იზოლაციის კაბელი კვეთით: (3X70+1X35) მმ2 0.4 კვ.</t>
  </si>
  <si>
    <t>სპილენძის ძარღვიანი ორმაგი იზოლაციის კაბელი შეძენა და მოწყობა კვეთით: (3X50+1X25) მმ2 0.4კვ.</t>
  </si>
  <si>
    <t>სპილენძის ძარღვიანი ორმაგი კაბელი. კვეთით: (3X50+1X25) მმ2 0.4 კვ.</t>
  </si>
  <si>
    <t>სპილენძის ძარღვებიანი კაბელის შეძენა და მონტაჟი კედელზე კვეთით: (5X4) მმ2 0.4 კვ.</t>
  </si>
  <si>
    <t>სპილენძის ძარღვებიანი კაბელი კვეთით: (5X4) მმ2 0.4 კვ.</t>
  </si>
  <si>
    <t>სპილენძის ძარღვებიანი კაბელის შეძენა და მოწყობა კვეთით: (5X2.5) მმ2 0.4 კვ.</t>
  </si>
  <si>
    <t>სპილენძის ძარღვებიანი კაბე- ლი კვეთით (5X2.5) მმ2 0.4 ვ.</t>
  </si>
  <si>
    <t>სპილენძის ძარღვებიანი კაბელის შეძენა და მოწყობა გოფრირებულ მილში გაძვრენით კვეთით: (3X2.5) მმ2 0.22 კვ.</t>
  </si>
  <si>
    <t>სპილენძის ძარღვებიანი კაბელის შეძენა და მოწყობა კვეთით: (3X2.5) მმ2 0.22 კვ.</t>
  </si>
  <si>
    <t>სპილენძის ძარღვებიანი კაბელის შეძენა და მოწყობა კვეთით: (3X1.5) მმ2 0.22 კვ.</t>
  </si>
  <si>
    <t>სპილენძის ძარღვებიანი კაბე- ლი კვეთით (3X1.5) მმ2 0.22 ვ.</t>
  </si>
  <si>
    <t>LED სანათი დიოდებით სიმძ. 30 ვტ. 220 ვ. შეძენა და მოწყობა დახურული ტიპის დაცვის ხარისხი 1P44</t>
  </si>
  <si>
    <t>LED სანათი 30 ვტ 220 ვ 1P44</t>
  </si>
  <si>
    <t>LED სანათი დიოდებით სიმძ. 20 ვტ. 220 ვ. შეძენა და მოწყობა დაცვის ხარისხი 1P65 დამცავი ლითონის ბადით</t>
  </si>
  <si>
    <t>LED სანათი 20 ვტ 220 ვ 1P65</t>
  </si>
  <si>
    <t>ამომრთველი ორი კლავიშიანი, 10ა 220ვ შეძენა მოწყობა</t>
  </si>
  <si>
    <t>ამომრთველი ორი კლავიშიანი, 10ა 220ვ</t>
  </si>
  <si>
    <t>ამომრთველი ორი კლავიშიანი, 6ა 220ვ შეძენა მოწყობა</t>
  </si>
  <si>
    <t>ამომრთველი ორი კლავიშიანი, 6ა 220ვ</t>
  </si>
  <si>
    <t>გამანაწილებელი კოლოფის მომჭერების რიგით 2.5 მმ2 შეძენა და მოწყობა</t>
  </si>
  <si>
    <t>გადასატანი სანათი აკუმლატორის ბატარეებით 60 ვტ; 36 ვ.</t>
  </si>
  <si>
    <t>ზოლოვანი ფოლადი (25X4)მმ</t>
  </si>
  <si>
    <t>ზოლოვანი ფოლადი (40X4)მმ</t>
  </si>
  <si>
    <t>ფოლადის გალვანიზირებული გლინულას შეძენა და მონტაჟი დამიწებისათვის 16 მმ l=2.0მ; (4ცალი)</t>
  </si>
  <si>
    <t>ფოლადის გალვანიზირებული გლინულა 16 მმ l=2.0მ; (3 ცალი)</t>
  </si>
  <si>
    <t>პლასტმასის გოფრირებული მილის შეძენა და მოწყობა d=25 მმ</t>
  </si>
  <si>
    <t>პლასტმასის გოფრირებული მილი d=25 მმ</t>
  </si>
  <si>
    <t>0.4კვ. საკაბელო დამაბოლოებელი ქურო სპ. ბუნიკებით 70 მმ² შეძენა, მოწყობა</t>
  </si>
  <si>
    <t>0.4კვ. საკაბელო დამაბოლოებელი ქურო სპ. ბუნიკებით 70 მმ²</t>
  </si>
  <si>
    <t>0.4კვ. საკაბელო დამაბოლოებელი ქურო სპ. ბუნიკებით 50 მმ² შეძენა, მოწყობა</t>
  </si>
  <si>
    <t>0.4კვ. საკაბელო დამაბოლოებელი ქურო სპ. ბუნიკებით 50 მმ²</t>
  </si>
  <si>
    <t>0.4კვ. საკაბელო დამაბოლოებელი ქურო სპ. ბუნიკებით 25-35 მმ² შეძენა, მოწყობა</t>
  </si>
  <si>
    <t>0.4კვ. საკაბელო დამაბოლოებელი ქურო სპ. ბუნიკებით 25-35 მმ²</t>
  </si>
  <si>
    <t>სასიგნალო ლენტის შეძენა და მოწყობა ტრანშეაში</t>
  </si>
  <si>
    <t>სამფაზა, ორგრაგნილა ზეთიანი ტრანსფორმატორი სიმძ. 250კვა. 6/0.4კვ. ძაბვაზე. ТМ-250-6/0.4კვ. შეძენა, მოწყობა</t>
  </si>
  <si>
    <t>სამფაზა, ორგრაგნილა ზეთიანი ტრანსფორმატორი სიმძ. 250კვა. 6/0.4კვ. ძაბვაზე. ТМ-250-6/0.4კვ.</t>
  </si>
  <si>
    <t>ქუჩის განათების LED სანათი დიოდებით დახურული ტიპის, სიმძ. 100 ვტ. 220ვ. IP65 დაცვით,</t>
  </si>
  <si>
    <t>LED სანათი დიოდური 230 ვ 15 ვტ</t>
  </si>
  <si>
    <t>საყრდენების შეღებვა ანტიკოროზიული საღებავით</t>
  </si>
  <si>
    <t>საღებავის პიგმენტი (ბრონზეს ფერი)</t>
  </si>
  <si>
    <t>მაგნიტური გამშვები 10ა 230 ვ</t>
  </si>
  <si>
    <t>სპილ. შიშველი სადენი 16 მმ2</t>
  </si>
  <si>
    <t>ფოტოელემენტის 2.0 კვტ. 220 ვ. შეძენა და მონტაჟი</t>
  </si>
  <si>
    <t>ფოტოელემენტი 2.0 კვტ. 220 ვ.</t>
  </si>
  <si>
    <t>0.4 კვ. გამანაწილებელი კარადის საკეტით ავტომატური ამომრთველებისთვის 12 მოდულიანი დემონტაჟი და დასაწყობება</t>
  </si>
  <si>
    <t>სპილენძის ძარღვებიანი კაბელის დემონტი კვეთით: (3X2.5) მმ2 0.22 კვ.</t>
  </si>
  <si>
    <t>სპილენძის ძარღვებიანი კაბელის დემონტი კვეთით: (3X1.2) მმ2 0.22 კვ.</t>
  </si>
  <si>
    <t>თვითმზიდი კაბალებისა და სამაგრი აქტესუარების დემონტაჟი</t>
  </si>
  <si>
    <t>ლითონის მილკვადრატი d=80X80X5 L=2800მმ; (2 ცალი) სვეტები</t>
  </si>
  <si>
    <t>ლითონის მილკვადრატი 40X40X4 (2 ცალი) ჩარჩო</t>
  </si>
  <si>
    <t>ლითონის მილკვადრატი 40X40X4 (2 ცალი) სიხისტის წიბო</t>
  </si>
  <si>
    <t>მილკვადრატის დგარები მავთულხლართისთვის 40X40X4</t>
  </si>
  <si>
    <t>ლითონის კუტიკარის შეძენა და მოწყობა მოწყობა (1 ცალი)</t>
  </si>
  <si>
    <t>ლითონის მილკვადრატი d=50X50X4 L=2800მმ; (2 ცალი) სვეტები</t>
  </si>
  <si>
    <t>პლასტმასის ხუფი</t>
  </si>
  <si>
    <t>მილკვადრატის ჩარჩო 40X40X4</t>
  </si>
  <si>
    <t>ბეტონი მარკით M-200</t>
  </si>
  <si>
    <t>0.4 კვ. გამანაწილებელი ლითონის კარადის საკეტით შეძენა და მონტაჟი ავტომატური ამომრთველებისთვის 30 მოდულიანი</t>
  </si>
  <si>
    <t>0.4 კვ. გამანაწილებელი ლითონის კარადის საკეტით ავტომატური ამომრთველებისთვის 30 მოდულიანი (650X500X220) მმ</t>
  </si>
  <si>
    <t>ლითონის კარადის საკეტით დაცვის რელესთვის (300X250X140) მმ</t>
  </si>
  <si>
    <t>ფაზური დაცვის რელეს შეძენა და მონტაჟი</t>
  </si>
  <si>
    <t>ფაზური დაცვის რელე</t>
  </si>
  <si>
    <t>დაცვის რელე NT-935 AD (სენსორთან ერთად) შეძენა და მონტაჟი</t>
  </si>
  <si>
    <t>კვების წყაროს 220ვ 24ვ, შეძენა და მოწყობა</t>
  </si>
  <si>
    <t>კვების წყარო 220ვ 24ვ</t>
  </si>
  <si>
    <t>პლასტმასის პერფორირებული საკაბელო არხი (40X40) მმ შეძენა და მოწყობა</t>
  </si>
  <si>
    <t>საკაბელო არხი (ღიობებით) 40X40</t>
  </si>
  <si>
    <t>სპილენძის ძარღვებიანი კაბელის შეძენა და მოწყობა კვეთით: (4X2.5) მმ2 0.4 კვ.</t>
  </si>
  <si>
    <t>სპილენძის ძარღვებიანი კაბე- ლი კვეთით (4X2.5) მმ2 0.4 ვ.</t>
  </si>
  <si>
    <t>სპილენძის ძარღვებიანი კაბელის შეძენა და მოწყობა კვეთით: (16X1.5) მმ2</t>
  </si>
  <si>
    <t>სპილენძის ძარღვებიანი კაბე- ლი კვეთით (16X1.5) მმ2</t>
  </si>
  <si>
    <t>სპილენძის ძარღვებიანი კაბელის შეძენა და მოწყობა კვეთით: (6X1.5) მმ2</t>
  </si>
  <si>
    <t>სპილენძის ძარღვებიანი კაბე- ლი კვეთით (6X1.5) მმ2</t>
  </si>
  <si>
    <t>სპილენძის ძარღვებიანი კაბელის შეძენა და მოწყობა კვეთით: (1X0.75) მმ2</t>
  </si>
  <si>
    <t>სპილენძის ძარღვებიანი კაბე- ლი კვეთით (1X0.75) მმ2</t>
  </si>
  <si>
    <t>ეკრანირებული საინფორმაციო სპილენძის მრავალძარღვა კაბელის 4X2X0.8 მმ2 (კლასი 5) შეძენა და მონტანჟი</t>
  </si>
  <si>
    <t>ეკრანირებული საინფორმაციო სპილენძის მრავალძარღვა კაბელის 4X2X0.8 მმ2 (კლასი 5)</t>
  </si>
  <si>
    <t>სპილენძის ძარღვებიანი კაბელის შეძენა და მონტაჟი კვეთით: 4X4 მმ2</t>
  </si>
  <si>
    <t>სპილენძის ძარღვებიანი კაბელი კვეთით: 4X4 მმ2 0.4 კვ.</t>
  </si>
  <si>
    <t>ქანჩ-ჭანჭიკი M4 L=30მმ</t>
  </si>
  <si>
    <t>სპილენძის სადენის ПВ-3 1X0.75 ბუნიკი</t>
  </si>
  <si>
    <t>ოთხკუთხედი ბადე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</si>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</sst>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6" formatCode="_-* #,##0.00_р_._-;\-* #,##0.00_р_._-;_-* &quot;-&quot;??_р_._-;_-@_-"/>
    <numFmt numFmtId="170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4" fillId="0" borderId="1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9" fontId="4" fillId="0" borderId="11" xfId="8" applyFont="1" applyFill="1" applyBorder="1" applyAlignment="1">
      <alignment horizontal="center" vertical="center"/>
    </xf>
    <xf numFmtId="9" fontId="4" fillId="0" borderId="0" xfId="8" applyFont="1" applyFill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9" fontId="4" fillId="0" borderId="11" xfId="8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0" borderId="0" xfId="0" applyFont="1" applyFill="1" applyAlignment="1"/>
    <xf numFmtId="0" fontId="4" fillId="0" borderId="0" xfId="0" applyFont="1" applyFill="1" applyAlignment="1"/>
    <xf numFmtId="0" fontId="7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left" vertical="center"/>
    </xf>
    <xf numFmtId="0" fontId="4" fillId="2" borderId="8" xfId="1" applyFont="1" applyFill="1" applyBorder="1" applyAlignment="1">
      <alignment vertical="center"/>
    </xf>
    <xf numFmtId="0" fontId="5" fillId="2" borderId="8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49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49" fontId="4" fillId="0" borderId="10" xfId="2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/>
    </xf>
    <xf numFmtId="43" fontId="4" fillId="0" borderId="4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43" fontId="5" fillId="0" borderId="8" xfId="6" applyFont="1" applyFill="1" applyBorder="1" applyAlignment="1">
      <alignment horizontal="center" vertical="center"/>
    </xf>
    <xf numFmtId="43" fontId="4" fillId="0" borderId="8" xfId="6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Fill="1" applyBorder="1" applyAlignment="1">
      <alignment horizontal="left"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5" fillId="0" borderId="8" xfId="6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/>
    </xf>
    <xf numFmtId="49" fontId="4" fillId="0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center"/>
    </xf>
    <xf numFmtId="43" fontId="4" fillId="0" borderId="7" xfId="6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vertical="center"/>
    </xf>
    <xf numFmtId="0" fontId="4" fillId="0" borderId="11" xfId="5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 applyProtection="1">
      <alignment vertical="center"/>
      <protection locked="0"/>
    </xf>
    <xf numFmtId="9" fontId="4" fillId="2" borderId="8" xfId="8" applyFont="1" applyFill="1" applyBorder="1" applyAlignment="1" applyProtection="1">
      <alignment horizontal="center" vertical="center"/>
      <protection locked="0"/>
    </xf>
    <xf numFmtId="43" fontId="4" fillId="2" borderId="8" xfId="6" applyFont="1" applyFill="1" applyBorder="1" applyAlignment="1" applyProtection="1">
      <alignment horizontal="center" vertical="center"/>
      <protection locked="0"/>
    </xf>
    <xf numFmtId="9" fontId="4" fillId="2" borderId="8" xfId="8" applyFont="1" applyFill="1" applyBorder="1" applyAlignment="1">
      <alignment horizontal="center" vertical="center"/>
    </xf>
    <xf numFmtId="9" fontId="5" fillId="2" borderId="8" xfId="8" applyFont="1" applyFill="1" applyBorder="1" applyAlignment="1">
      <alignment horizontal="center" vertical="center"/>
    </xf>
    <xf numFmtId="9" fontId="5" fillId="2" borderId="6" xfId="8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7" fillId="0" borderId="11" xfId="0" applyFont="1" applyBorder="1" applyAlignment="1"/>
    <xf numFmtId="43" fontId="4" fillId="0" borderId="11" xfId="6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11" xfId="0" applyFont="1" applyFill="1" applyBorder="1" applyAlignment="1" applyProtection="1">
      <alignment horizontal="left" vertical="center"/>
      <protection locked="0"/>
    </xf>
    <xf numFmtId="49" fontId="4" fillId="2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4" xfId="10"/>
    <cellStyle name="Normal" xfId="0" builtinId="0"/>
    <cellStyle name="Normal 2" xfId="1"/>
    <cellStyle name="Normal 3 2" xfId="4"/>
    <cellStyle name="Normal 5" xfId="9"/>
    <cellStyle name="Percent" xfId="8" builtinId="5"/>
    <cellStyle name="Обычный_Лист1" xfId="5"/>
    <cellStyle name="Обычный_დემონტაჟი" xfId="2"/>
  </cellStyles>
  <dxfs count="5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00"/>
  <sheetViews>
    <sheetView showGridLines="0" tabSelected="1" zoomScale="80" zoomScaleNormal="80" workbookViewId="0">
      <pane xSplit="2" ySplit="6" topLeftCell="C671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ColWidth="9.1796875" defaultRowHeight="16" x14ac:dyDescent="0.35"/>
  <cols>
    <col min="1" max="1" width="7.54296875" style="24" customWidth="1"/>
    <col min="2" max="2" width="38.54296875" style="2" customWidth="1"/>
    <col min="3" max="3" width="8" style="2" customWidth="1"/>
    <col min="4" max="4" width="12.54296875" style="2" bestFit="1" customWidth="1"/>
    <col min="5" max="5" width="13.453125" style="2" customWidth="1"/>
    <col min="6" max="6" width="16" style="2" customWidth="1"/>
    <col min="7" max="7" width="31.453125" style="2" bestFit="1" customWidth="1"/>
    <col min="8" max="16384" width="9.1796875" style="2"/>
  </cols>
  <sheetData>
    <row r="1" spans="1:7" s="7" customFormat="1" x14ac:dyDescent="0.35">
      <c r="A1" s="6" t="s">
        <v>693</v>
      </c>
      <c r="B1" s="6"/>
      <c r="C1" s="6"/>
      <c r="D1" s="6"/>
      <c r="E1" s="6"/>
      <c r="F1" s="8"/>
    </row>
    <row r="2" spans="1:7" ht="16.5" thickBot="1" x14ac:dyDescent="0.4">
      <c r="A2" s="9"/>
      <c r="B2" s="3"/>
      <c r="C2" s="3"/>
      <c r="D2" s="3"/>
      <c r="E2" s="3"/>
      <c r="F2" s="3"/>
      <c r="G2" s="94"/>
    </row>
    <row r="3" spans="1:7" s="7" customFormat="1" ht="16.5" thickBot="1" x14ac:dyDescent="0.4">
      <c r="A3" s="10"/>
      <c r="C3" s="11"/>
      <c r="D3" s="11"/>
      <c r="E3" s="11"/>
      <c r="F3" s="1"/>
      <c r="G3" s="2"/>
    </row>
    <row r="4" spans="1:7" s="7" customFormat="1" ht="18" customHeight="1" thickBot="1" x14ac:dyDescent="0.4">
      <c r="A4" s="106" t="s">
        <v>0</v>
      </c>
      <c r="B4" s="108" t="s">
        <v>1</v>
      </c>
      <c r="C4" s="108" t="s">
        <v>2</v>
      </c>
      <c r="D4" s="108" t="s">
        <v>689</v>
      </c>
      <c r="E4" s="110" t="s">
        <v>3</v>
      </c>
      <c r="F4" s="104" t="s">
        <v>690</v>
      </c>
      <c r="G4" s="95"/>
    </row>
    <row r="5" spans="1:7" s="7" customFormat="1" ht="16.5" thickBot="1" x14ac:dyDescent="0.4">
      <c r="A5" s="107"/>
      <c r="B5" s="109"/>
      <c r="C5" s="109"/>
      <c r="D5" s="109"/>
      <c r="E5" s="111"/>
      <c r="F5" s="105"/>
      <c r="G5" s="23"/>
    </row>
    <row r="6" spans="1:7" s="7" customFormat="1" ht="16.5" thickBot="1" x14ac:dyDescent="0.4">
      <c r="A6" s="103">
        <v>1</v>
      </c>
      <c r="B6" s="12">
        <v>2</v>
      </c>
      <c r="C6" s="12">
        <v>3</v>
      </c>
      <c r="D6" s="12">
        <v>4</v>
      </c>
      <c r="E6" s="13">
        <v>5</v>
      </c>
      <c r="F6" s="13">
        <v>6</v>
      </c>
      <c r="G6" s="96">
        <v>7</v>
      </c>
    </row>
    <row r="7" spans="1:7" x14ac:dyDescent="0.45">
      <c r="A7" s="14"/>
      <c r="B7" s="99" t="s">
        <v>252</v>
      </c>
      <c r="C7" s="15"/>
      <c r="D7" s="56"/>
      <c r="E7" s="56"/>
      <c r="F7" s="56"/>
      <c r="G7" s="97"/>
    </row>
    <row r="8" spans="1:7" ht="16.5" x14ac:dyDescent="0.45">
      <c r="A8" s="16" t="s">
        <v>325</v>
      </c>
      <c r="B8" s="25" t="s">
        <v>705</v>
      </c>
      <c r="C8" s="17" t="s">
        <v>695</v>
      </c>
      <c r="D8" s="59">
        <v>500</v>
      </c>
      <c r="E8" s="57"/>
      <c r="F8" s="57">
        <f>D8*E8</f>
        <v>0</v>
      </c>
      <c r="G8" s="97" t="s">
        <v>701</v>
      </c>
    </row>
    <row r="9" spans="1:7" ht="16.5" x14ac:dyDescent="0.45">
      <c r="A9" s="16" t="s">
        <v>326</v>
      </c>
      <c r="B9" s="25" t="s">
        <v>706</v>
      </c>
      <c r="C9" s="17" t="s">
        <v>695</v>
      </c>
      <c r="D9" s="59">
        <v>220</v>
      </c>
      <c r="E9" s="57"/>
      <c r="F9" s="57">
        <f t="shared" ref="F9:F72" si="0">D9*E9</f>
        <v>0</v>
      </c>
      <c r="G9" s="97" t="s">
        <v>701</v>
      </c>
    </row>
    <row r="10" spans="1:7" ht="16.5" x14ac:dyDescent="0.45">
      <c r="A10" s="16" t="s">
        <v>65</v>
      </c>
      <c r="B10" s="26" t="s">
        <v>41</v>
      </c>
      <c r="C10" s="17" t="s">
        <v>695</v>
      </c>
      <c r="D10" s="57">
        <v>1.3199999999999998E-2</v>
      </c>
      <c r="E10" s="57"/>
      <c r="F10" s="57">
        <f t="shared" si="0"/>
        <v>0</v>
      </c>
      <c r="G10" s="97" t="s">
        <v>700</v>
      </c>
    </row>
    <row r="11" spans="1:7" ht="16.5" x14ac:dyDescent="0.45">
      <c r="A11" s="16" t="s">
        <v>317</v>
      </c>
      <c r="B11" s="25" t="s">
        <v>13</v>
      </c>
      <c r="C11" s="17" t="s">
        <v>695</v>
      </c>
      <c r="D11" s="58">
        <v>5</v>
      </c>
      <c r="E11" s="57"/>
      <c r="F11" s="57">
        <f t="shared" si="0"/>
        <v>0</v>
      </c>
      <c r="G11" s="97" t="s">
        <v>701</v>
      </c>
    </row>
    <row r="12" spans="1:7" x14ac:dyDescent="0.45">
      <c r="A12" s="16" t="s">
        <v>473</v>
      </c>
      <c r="B12" s="25" t="s">
        <v>210</v>
      </c>
      <c r="C12" s="17" t="s">
        <v>12</v>
      </c>
      <c r="D12" s="58">
        <v>440.02640000000002</v>
      </c>
      <c r="E12" s="57"/>
      <c r="F12" s="57">
        <f t="shared" si="0"/>
        <v>0</v>
      </c>
      <c r="G12" s="97" t="s">
        <v>701</v>
      </c>
    </row>
    <row r="13" spans="1:7" s="18" customFormat="1" x14ac:dyDescent="0.45">
      <c r="A13" s="4">
        <v>4</v>
      </c>
      <c r="B13" s="27" t="s">
        <v>212</v>
      </c>
      <c r="C13" s="5" t="s">
        <v>14</v>
      </c>
      <c r="D13" s="57">
        <v>500</v>
      </c>
      <c r="E13" s="57"/>
      <c r="F13" s="57">
        <f t="shared" si="0"/>
        <v>0</v>
      </c>
      <c r="G13" s="97" t="s">
        <v>701</v>
      </c>
    </row>
    <row r="14" spans="1:7" s="18" customFormat="1" x14ac:dyDescent="0.45">
      <c r="A14" s="4">
        <v>5</v>
      </c>
      <c r="B14" s="27" t="s">
        <v>213</v>
      </c>
      <c r="C14" s="5" t="s">
        <v>14</v>
      </c>
      <c r="D14" s="57">
        <v>5.3000000000000007</v>
      </c>
      <c r="E14" s="57"/>
      <c r="F14" s="57">
        <f t="shared" si="0"/>
        <v>0</v>
      </c>
      <c r="G14" s="97" t="s">
        <v>701</v>
      </c>
    </row>
    <row r="15" spans="1:7" s="18" customFormat="1" x14ac:dyDescent="0.45">
      <c r="A15" s="4">
        <v>6</v>
      </c>
      <c r="B15" s="22" t="s">
        <v>215</v>
      </c>
      <c r="C15" s="5" t="s">
        <v>14</v>
      </c>
      <c r="D15" s="57">
        <v>5.3</v>
      </c>
      <c r="E15" s="57"/>
      <c r="F15" s="57">
        <f t="shared" si="0"/>
        <v>0</v>
      </c>
      <c r="G15" s="97" t="s">
        <v>701</v>
      </c>
    </row>
    <row r="16" spans="1:7" s="18" customFormat="1" x14ac:dyDescent="0.45">
      <c r="A16" s="4" t="s">
        <v>67</v>
      </c>
      <c r="B16" s="22" t="s">
        <v>214</v>
      </c>
      <c r="C16" s="5" t="s">
        <v>14</v>
      </c>
      <c r="D16" s="57">
        <v>5.4059999999999997</v>
      </c>
      <c r="E16" s="57"/>
      <c r="F16" s="57">
        <f t="shared" si="0"/>
        <v>0</v>
      </c>
      <c r="G16" s="97" t="s">
        <v>700</v>
      </c>
    </row>
    <row r="17" spans="1:7" s="18" customFormat="1" x14ac:dyDescent="0.45">
      <c r="A17" s="4">
        <v>7</v>
      </c>
      <c r="B17" s="22" t="s">
        <v>707</v>
      </c>
      <c r="C17" s="5" t="s">
        <v>22</v>
      </c>
      <c r="D17" s="57">
        <v>53</v>
      </c>
      <c r="E17" s="57"/>
      <c r="F17" s="57">
        <f t="shared" si="0"/>
        <v>0</v>
      </c>
      <c r="G17" s="97" t="s">
        <v>701</v>
      </c>
    </row>
    <row r="18" spans="1:7" s="18" customFormat="1" x14ac:dyDescent="0.45">
      <c r="A18" s="4" t="s">
        <v>68</v>
      </c>
      <c r="B18" s="22" t="s">
        <v>216</v>
      </c>
      <c r="C18" s="5" t="s">
        <v>22</v>
      </c>
      <c r="D18" s="57">
        <v>59.360000000000007</v>
      </c>
      <c r="E18" s="57"/>
      <c r="F18" s="57">
        <f t="shared" si="0"/>
        <v>0</v>
      </c>
      <c r="G18" s="97" t="s">
        <v>700</v>
      </c>
    </row>
    <row r="19" spans="1:7" s="18" customFormat="1" x14ac:dyDescent="0.45">
      <c r="A19" s="4" t="s">
        <v>329</v>
      </c>
      <c r="B19" s="22" t="s">
        <v>217</v>
      </c>
      <c r="C19" s="5" t="s">
        <v>22</v>
      </c>
      <c r="D19" s="57">
        <v>59.360000000000007</v>
      </c>
      <c r="E19" s="57"/>
      <c r="F19" s="57">
        <f t="shared" si="0"/>
        <v>0</v>
      </c>
      <c r="G19" s="97" t="s">
        <v>700</v>
      </c>
    </row>
    <row r="20" spans="1:7" s="18" customFormat="1" x14ac:dyDescent="0.45">
      <c r="A20" s="4">
        <v>8</v>
      </c>
      <c r="B20" s="22" t="s">
        <v>218</v>
      </c>
      <c r="C20" s="5" t="s">
        <v>22</v>
      </c>
      <c r="D20" s="57">
        <v>53</v>
      </c>
      <c r="E20" s="57"/>
      <c r="F20" s="57">
        <f t="shared" si="0"/>
        <v>0</v>
      </c>
      <c r="G20" s="97" t="s">
        <v>701</v>
      </c>
    </row>
    <row r="21" spans="1:7" s="18" customFormat="1" x14ac:dyDescent="0.45">
      <c r="A21" s="4" t="s">
        <v>27</v>
      </c>
      <c r="B21" s="22" t="s">
        <v>219</v>
      </c>
      <c r="C21" s="5" t="s">
        <v>14</v>
      </c>
      <c r="D21" s="57">
        <v>2.7029999999999998</v>
      </c>
      <c r="E21" s="57"/>
      <c r="F21" s="57">
        <f t="shared" si="0"/>
        <v>0</v>
      </c>
      <c r="G21" s="97" t="s">
        <v>700</v>
      </c>
    </row>
    <row r="22" spans="1:7" s="18" customFormat="1" x14ac:dyDescent="0.45">
      <c r="A22" s="4">
        <v>9</v>
      </c>
      <c r="B22" s="22" t="s">
        <v>227</v>
      </c>
      <c r="C22" s="5" t="s">
        <v>14</v>
      </c>
      <c r="D22" s="57">
        <v>20.37</v>
      </c>
      <c r="E22" s="57"/>
      <c r="F22" s="57">
        <f t="shared" si="0"/>
        <v>0</v>
      </c>
      <c r="G22" s="97" t="s">
        <v>701</v>
      </c>
    </row>
    <row r="23" spans="1:7" s="18" customFormat="1" x14ac:dyDescent="0.45">
      <c r="A23" s="4" t="s">
        <v>69</v>
      </c>
      <c r="B23" s="22" t="s">
        <v>220</v>
      </c>
      <c r="C23" s="5" t="s">
        <v>14</v>
      </c>
      <c r="D23" s="57">
        <v>20.675549999999998</v>
      </c>
      <c r="E23" s="57"/>
      <c r="F23" s="57">
        <f t="shared" si="0"/>
        <v>0</v>
      </c>
      <c r="G23" s="97" t="s">
        <v>700</v>
      </c>
    </row>
    <row r="24" spans="1:7" s="18" customFormat="1" x14ac:dyDescent="0.45">
      <c r="A24" s="4" t="s">
        <v>330</v>
      </c>
      <c r="B24" s="22" t="s">
        <v>221</v>
      </c>
      <c r="C24" s="5" t="s">
        <v>12</v>
      </c>
      <c r="D24" s="57">
        <v>1.6710700000000001</v>
      </c>
      <c r="E24" s="57"/>
      <c r="F24" s="57">
        <f t="shared" si="0"/>
        <v>0</v>
      </c>
      <c r="G24" s="97" t="s">
        <v>700</v>
      </c>
    </row>
    <row r="25" spans="1:7" s="18" customFormat="1" x14ac:dyDescent="0.45">
      <c r="A25" s="4" t="s">
        <v>331</v>
      </c>
      <c r="B25" s="22" t="s">
        <v>222</v>
      </c>
      <c r="C25" s="5" t="s">
        <v>12</v>
      </c>
      <c r="D25" s="57">
        <v>2.7870000000000002E-2</v>
      </c>
      <c r="E25" s="57"/>
      <c r="F25" s="57">
        <f t="shared" si="0"/>
        <v>0</v>
      </c>
      <c r="G25" s="97" t="s">
        <v>700</v>
      </c>
    </row>
    <row r="26" spans="1:7" s="18" customFormat="1" x14ac:dyDescent="0.45">
      <c r="A26" s="4" t="s">
        <v>332</v>
      </c>
      <c r="B26" s="22" t="s">
        <v>223</v>
      </c>
      <c r="C26" s="5" t="s">
        <v>14</v>
      </c>
      <c r="D26" s="57">
        <v>1.535898</v>
      </c>
      <c r="E26" s="57"/>
      <c r="F26" s="57">
        <f t="shared" si="0"/>
        <v>0</v>
      </c>
      <c r="G26" s="97" t="s">
        <v>700</v>
      </c>
    </row>
    <row r="27" spans="1:7" s="18" customFormat="1" x14ac:dyDescent="0.45">
      <c r="A27" s="4" t="s">
        <v>333</v>
      </c>
      <c r="B27" s="22" t="s">
        <v>166</v>
      </c>
      <c r="C27" s="5" t="s">
        <v>14</v>
      </c>
      <c r="D27" s="57">
        <v>1.6296000000000001E-2</v>
      </c>
      <c r="E27" s="57"/>
      <c r="F27" s="57">
        <f t="shared" si="0"/>
        <v>0</v>
      </c>
      <c r="G27" s="97" t="s">
        <v>700</v>
      </c>
    </row>
    <row r="28" spans="1:7" s="18" customFormat="1" x14ac:dyDescent="0.45">
      <c r="A28" s="4">
        <v>10</v>
      </c>
      <c r="B28" s="22" t="s">
        <v>224</v>
      </c>
      <c r="C28" s="5" t="s">
        <v>14</v>
      </c>
      <c r="D28" s="57">
        <v>0.14892</v>
      </c>
      <c r="E28" s="57"/>
      <c r="F28" s="57">
        <f t="shared" si="0"/>
        <v>0</v>
      </c>
      <c r="G28" s="97" t="s">
        <v>701</v>
      </c>
    </row>
    <row r="29" spans="1:7" s="18" customFormat="1" x14ac:dyDescent="0.45">
      <c r="A29" s="4" t="s">
        <v>28</v>
      </c>
      <c r="B29" s="22" t="s">
        <v>225</v>
      </c>
      <c r="C29" s="5" t="s">
        <v>12</v>
      </c>
      <c r="D29" s="57">
        <v>4.2359999999999995E-2</v>
      </c>
      <c r="E29" s="57"/>
      <c r="F29" s="57">
        <f t="shared" si="0"/>
        <v>0</v>
      </c>
      <c r="G29" s="97" t="s">
        <v>700</v>
      </c>
    </row>
    <row r="30" spans="1:7" s="18" customFormat="1" x14ac:dyDescent="0.45">
      <c r="A30" s="4" t="s">
        <v>334</v>
      </c>
      <c r="B30" s="22" t="s">
        <v>226</v>
      </c>
      <c r="C30" s="5" t="s">
        <v>12</v>
      </c>
      <c r="D30" s="57">
        <v>0.10656000000000002</v>
      </c>
      <c r="E30" s="57"/>
      <c r="F30" s="57">
        <f t="shared" si="0"/>
        <v>0</v>
      </c>
      <c r="G30" s="97" t="s">
        <v>700</v>
      </c>
    </row>
    <row r="31" spans="1:7" s="18" customFormat="1" x14ac:dyDescent="0.45">
      <c r="A31" s="4">
        <v>11</v>
      </c>
      <c r="B31" s="22" t="s">
        <v>229</v>
      </c>
      <c r="C31" s="5" t="s">
        <v>14</v>
      </c>
      <c r="D31" s="57">
        <v>3.3</v>
      </c>
      <c r="E31" s="57"/>
      <c r="F31" s="57">
        <f t="shared" si="0"/>
        <v>0</v>
      </c>
      <c r="G31" s="97" t="s">
        <v>701</v>
      </c>
    </row>
    <row r="32" spans="1:7" s="18" customFormat="1" x14ac:dyDescent="0.45">
      <c r="A32" s="4" t="s">
        <v>29</v>
      </c>
      <c r="B32" s="22" t="s">
        <v>220</v>
      </c>
      <c r="C32" s="5" t="s">
        <v>14</v>
      </c>
      <c r="D32" s="57">
        <v>3.3494999999999995</v>
      </c>
      <c r="E32" s="57"/>
      <c r="F32" s="57">
        <f t="shared" si="0"/>
        <v>0</v>
      </c>
      <c r="G32" s="97" t="s">
        <v>700</v>
      </c>
    </row>
    <row r="33" spans="1:7" s="18" customFormat="1" x14ac:dyDescent="0.45">
      <c r="A33" s="4" t="s">
        <v>336</v>
      </c>
      <c r="B33" s="22" t="s">
        <v>222</v>
      </c>
      <c r="C33" s="5" t="s">
        <v>12</v>
      </c>
      <c r="D33" s="57">
        <v>2.6159999999999996E-2</v>
      </c>
      <c r="E33" s="57"/>
      <c r="F33" s="57">
        <f t="shared" si="0"/>
        <v>0</v>
      </c>
      <c r="G33" s="97" t="s">
        <v>700</v>
      </c>
    </row>
    <row r="34" spans="1:7" s="18" customFormat="1" x14ac:dyDescent="0.45">
      <c r="A34" s="4" t="s">
        <v>337</v>
      </c>
      <c r="B34" s="22" t="s">
        <v>223</v>
      </c>
      <c r="C34" s="5" t="s">
        <v>14</v>
      </c>
      <c r="D34" s="57">
        <v>3.8279999999999994</v>
      </c>
      <c r="E34" s="57"/>
      <c r="F34" s="57">
        <f t="shared" si="0"/>
        <v>0</v>
      </c>
      <c r="G34" s="97" t="s">
        <v>700</v>
      </c>
    </row>
    <row r="35" spans="1:7" s="18" customFormat="1" x14ac:dyDescent="0.45">
      <c r="A35" s="4" t="s">
        <v>338</v>
      </c>
      <c r="B35" s="22" t="s">
        <v>166</v>
      </c>
      <c r="C35" s="5" t="s">
        <v>14</v>
      </c>
      <c r="D35" s="57">
        <v>5.2470000000000003E-2</v>
      </c>
      <c r="E35" s="57"/>
      <c r="F35" s="57">
        <f t="shared" si="0"/>
        <v>0</v>
      </c>
      <c r="G35" s="97" t="s">
        <v>700</v>
      </c>
    </row>
    <row r="36" spans="1:7" s="18" customFormat="1" x14ac:dyDescent="0.45">
      <c r="A36" s="4" t="s">
        <v>339</v>
      </c>
      <c r="B36" s="22" t="s">
        <v>228</v>
      </c>
      <c r="C36" s="5" t="s">
        <v>14</v>
      </c>
      <c r="D36" s="57">
        <v>1.452E-2</v>
      </c>
      <c r="E36" s="57"/>
      <c r="F36" s="57">
        <f t="shared" si="0"/>
        <v>0</v>
      </c>
      <c r="G36" s="97" t="s">
        <v>700</v>
      </c>
    </row>
    <row r="37" spans="1:7" s="18" customFormat="1" x14ac:dyDescent="0.45">
      <c r="A37" s="4">
        <v>12</v>
      </c>
      <c r="B37" s="22" t="s">
        <v>237</v>
      </c>
      <c r="C37" s="5" t="s">
        <v>14</v>
      </c>
      <c r="D37" s="57">
        <v>27.05</v>
      </c>
      <c r="E37" s="57"/>
      <c r="F37" s="57">
        <f t="shared" si="0"/>
        <v>0</v>
      </c>
      <c r="G37" s="97" t="s">
        <v>701</v>
      </c>
    </row>
    <row r="38" spans="1:7" s="18" customFormat="1" x14ac:dyDescent="0.45">
      <c r="A38" s="4" t="s">
        <v>30</v>
      </c>
      <c r="B38" s="22" t="s">
        <v>220</v>
      </c>
      <c r="C38" s="5" t="s">
        <v>14</v>
      </c>
      <c r="D38" s="57">
        <v>27.455749999999998</v>
      </c>
      <c r="E38" s="57"/>
      <c r="F38" s="57">
        <f t="shared" si="0"/>
        <v>0</v>
      </c>
      <c r="G38" s="97" t="s">
        <v>700</v>
      </c>
    </row>
    <row r="39" spans="1:7" s="18" customFormat="1" x14ac:dyDescent="0.45">
      <c r="A39" s="4" t="s">
        <v>340</v>
      </c>
      <c r="B39" s="22" t="s">
        <v>221</v>
      </c>
      <c r="C39" s="5" t="s">
        <v>12</v>
      </c>
      <c r="D39" s="57">
        <v>3.2380599999999999</v>
      </c>
      <c r="E39" s="57"/>
      <c r="F39" s="57">
        <f t="shared" si="0"/>
        <v>0</v>
      </c>
      <c r="G39" s="97" t="s">
        <v>700</v>
      </c>
    </row>
    <row r="40" spans="1:7" s="18" customFormat="1" x14ac:dyDescent="0.45">
      <c r="A40" s="4" t="s">
        <v>341</v>
      </c>
      <c r="B40" s="22" t="s">
        <v>222</v>
      </c>
      <c r="C40" s="5" t="s">
        <v>12</v>
      </c>
      <c r="D40" s="57">
        <v>4.5999999999999999E-2</v>
      </c>
      <c r="E40" s="57"/>
      <c r="F40" s="57">
        <f t="shared" si="0"/>
        <v>0</v>
      </c>
      <c r="G40" s="97" t="s">
        <v>700</v>
      </c>
    </row>
    <row r="41" spans="1:7" s="18" customFormat="1" x14ac:dyDescent="0.45">
      <c r="A41" s="4" t="s">
        <v>342</v>
      </c>
      <c r="B41" s="22" t="s">
        <v>223</v>
      </c>
      <c r="C41" s="5" t="s">
        <v>14</v>
      </c>
      <c r="D41" s="57">
        <v>49.772000000000006</v>
      </c>
      <c r="E41" s="57"/>
      <c r="F41" s="57">
        <f t="shared" si="0"/>
        <v>0</v>
      </c>
      <c r="G41" s="97" t="s">
        <v>700</v>
      </c>
    </row>
    <row r="42" spans="1:7" s="18" customFormat="1" x14ac:dyDescent="0.45">
      <c r="A42" s="4" t="s">
        <v>343</v>
      </c>
      <c r="B42" s="22" t="s">
        <v>166</v>
      </c>
      <c r="C42" s="5" t="s">
        <v>14</v>
      </c>
      <c r="D42" s="57">
        <v>1.057655</v>
      </c>
      <c r="E42" s="57"/>
      <c r="F42" s="57">
        <f t="shared" si="0"/>
        <v>0</v>
      </c>
      <c r="G42" s="97" t="s">
        <v>700</v>
      </c>
    </row>
    <row r="43" spans="1:7" s="18" customFormat="1" x14ac:dyDescent="0.45">
      <c r="A43" s="4">
        <v>13</v>
      </c>
      <c r="B43" s="22" t="s">
        <v>231</v>
      </c>
      <c r="C43" s="5" t="s">
        <v>14</v>
      </c>
      <c r="D43" s="57">
        <v>8.82</v>
      </c>
      <c r="E43" s="57"/>
      <c r="F43" s="57">
        <f t="shared" si="0"/>
        <v>0</v>
      </c>
      <c r="G43" s="97" t="s">
        <v>701</v>
      </c>
    </row>
    <row r="44" spans="1:7" s="18" customFormat="1" x14ac:dyDescent="0.45">
      <c r="A44" s="4" t="s">
        <v>31</v>
      </c>
      <c r="B44" s="22" t="s">
        <v>220</v>
      </c>
      <c r="C44" s="5" t="s">
        <v>14</v>
      </c>
      <c r="D44" s="57">
        <v>8.9522999999999993</v>
      </c>
      <c r="E44" s="57"/>
      <c r="F44" s="57">
        <f t="shared" si="0"/>
        <v>0</v>
      </c>
      <c r="G44" s="97" t="s">
        <v>700</v>
      </c>
    </row>
    <row r="45" spans="1:7" s="18" customFormat="1" x14ac:dyDescent="0.45">
      <c r="A45" s="4" t="s">
        <v>344</v>
      </c>
      <c r="B45" s="22" t="s">
        <v>230</v>
      </c>
      <c r="C45" s="5" t="s">
        <v>12</v>
      </c>
      <c r="D45" s="57">
        <v>1.2121600000000001</v>
      </c>
      <c r="E45" s="57"/>
      <c r="F45" s="57">
        <f t="shared" si="0"/>
        <v>0</v>
      </c>
      <c r="G45" s="97" t="s">
        <v>700</v>
      </c>
    </row>
    <row r="46" spans="1:7" s="18" customFormat="1" x14ac:dyDescent="0.45">
      <c r="A46" s="4" t="s">
        <v>345</v>
      </c>
      <c r="B46" s="22" t="s">
        <v>222</v>
      </c>
      <c r="C46" s="5" t="s">
        <v>12</v>
      </c>
      <c r="D46" s="57">
        <v>0.39386599999999999</v>
      </c>
      <c r="E46" s="57"/>
      <c r="F46" s="57">
        <f t="shared" si="0"/>
        <v>0</v>
      </c>
      <c r="G46" s="97" t="s">
        <v>700</v>
      </c>
    </row>
    <row r="47" spans="1:7" s="18" customFormat="1" x14ac:dyDescent="0.45">
      <c r="A47" s="4" t="s">
        <v>346</v>
      </c>
      <c r="B47" s="22" t="s">
        <v>223</v>
      </c>
      <c r="C47" s="5" t="s">
        <v>14</v>
      </c>
      <c r="D47" s="57">
        <v>21.3444</v>
      </c>
      <c r="E47" s="57"/>
      <c r="F47" s="57">
        <f t="shared" si="0"/>
        <v>0</v>
      </c>
      <c r="G47" s="97" t="s">
        <v>700</v>
      </c>
    </row>
    <row r="48" spans="1:7" s="18" customFormat="1" x14ac:dyDescent="0.45">
      <c r="A48" s="4" t="s">
        <v>347</v>
      </c>
      <c r="B48" s="22" t="s">
        <v>166</v>
      </c>
      <c r="C48" s="5" t="s">
        <v>14</v>
      </c>
      <c r="D48" s="57">
        <v>0.57153599999999993</v>
      </c>
      <c r="E48" s="57"/>
      <c r="F48" s="57">
        <f t="shared" si="0"/>
        <v>0</v>
      </c>
      <c r="G48" s="97" t="s">
        <v>700</v>
      </c>
    </row>
    <row r="49" spans="1:7" s="18" customFormat="1" x14ac:dyDescent="0.45">
      <c r="A49" s="4">
        <v>14</v>
      </c>
      <c r="B49" s="22" t="s">
        <v>233</v>
      </c>
      <c r="C49" s="5" t="s">
        <v>14</v>
      </c>
      <c r="D49" s="57">
        <v>5.0999999999999996</v>
      </c>
      <c r="E49" s="57"/>
      <c r="F49" s="57">
        <f t="shared" si="0"/>
        <v>0</v>
      </c>
      <c r="G49" s="97" t="s">
        <v>701</v>
      </c>
    </row>
    <row r="50" spans="1:7" s="18" customFormat="1" x14ac:dyDescent="0.45">
      <c r="A50" s="4" t="s">
        <v>24</v>
      </c>
      <c r="B50" s="22" t="s">
        <v>220</v>
      </c>
      <c r="C50" s="5" t="s">
        <v>14</v>
      </c>
      <c r="D50" s="57">
        <v>5.0999999999999996</v>
      </c>
      <c r="E50" s="57"/>
      <c r="F50" s="57">
        <f t="shared" si="0"/>
        <v>0</v>
      </c>
      <c r="G50" s="97" t="s">
        <v>700</v>
      </c>
    </row>
    <row r="51" spans="1:7" s="18" customFormat="1" x14ac:dyDescent="0.45">
      <c r="A51" s="4" t="s">
        <v>348</v>
      </c>
      <c r="B51" s="22" t="s">
        <v>232</v>
      </c>
      <c r="C51" s="5" t="s">
        <v>12</v>
      </c>
      <c r="D51" s="57">
        <v>1.01291</v>
      </c>
      <c r="E51" s="57"/>
      <c r="F51" s="57">
        <f t="shared" si="0"/>
        <v>0</v>
      </c>
      <c r="G51" s="97" t="s">
        <v>700</v>
      </c>
    </row>
    <row r="52" spans="1:7" s="18" customFormat="1" x14ac:dyDescent="0.45">
      <c r="A52" s="4" t="s">
        <v>349</v>
      </c>
      <c r="B52" s="22" t="s">
        <v>222</v>
      </c>
      <c r="C52" s="5" t="s">
        <v>12</v>
      </c>
      <c r="D52" s="57">
        <v>0.23365</v>
      </c>
      <c r="E52" s="57"/>
      <c r="F52" s="57">
        <f t="shared" si="0"/>
        <v>0</v>
      </c>
      <c r="G52" s="97" t="s">
        <v>700</v>
      </c>
    </row>
    <row r="53" spans="1:7" s="18" customFormat="1" x14ac:dyDescent="0.45">
      <c r="A53" s="4" t="s">
        <v>350</v>
      </c>
      <c r="B53" s="22" t="s">
        <v>223</v>
      </c>
      <c r="C53" s="5" t="s">
        <v>14</v>
      </c>
      <c r="D53" s="57">
        <v>12.545999999999999</v>
      </c>
      <c r="E53" s="57"/>
      <c r="F53" s="57">
        <f t="shared" si="0"/>
        <v>0</v>
      </c>
      <c r="G53" s="97" t="s">
        <v>700</v>
      </c>
    </row>
    <row r="54" spans="1:7" s="18" customFormat="1" x14ac:dyDescent="0.45">
      <c r="A54" s="4" t="s">
        <v>351</v>
      </c>
      <c r="B54" s="22" t="s">
        <v>166</v>
      </c>
      <c r="C54" s="5" t="s">
        <v>14</v>
      </c>
      <c r="D54" s="57">
        <v>0.11729999999999999</v>
      </c>
      <c r="E54" s="57"/>
      <c r="F54" s="57">
        <f t="shared" si="0"/>
        <v>0</v>
      </c>
      <c r="G54" s="97" t="s">
        <v>700</v>
      </c>
    </row>
    <row r="55" spans="1:7" s="18" customFormat="1" x14ac:dyDescent="0.45">
      <c r="A55" s="4">
        <v>15</v>
      </c>
      <c r="B55" s="22" t="s">
        <v>234</v>
      </c>
      <c r="C55" s="5" t="s">
        <v>14</v>
      </c>
      <c r="D55" s="57">
        <v>1.1200000000000001</v>
      </c>
      <c r="E55" s="57"/>
      <c r="F55" s="57">
        <f t="shared" si="0"/>
        <v>0</v>
      </c>
      <c r="G55" s="97" t="s">
        <v>701</v>
      </c>
    </row>
    <row r="56" spans="1:7" s="18" customFormat="1" x14ac:dyDescent="0.45">
      <c r="A56" s="4" t="s">
        <v>70</v>
      </c>
      <c r="B56" s="22" t="s">
        <v>220</v>
      </c>
      <c r="C56" s="5" t="s">
        <v>14</v>
      </c>
      <c r="D56" s="57">
        <v>1.1200000000000001</v>
      </c>
      <c r="E56" s="57"/>
      <c r="F56" s="57">
        <f t="shared" si="0"/>
        <v>0</v>
      </c>
      <c r="G56" s="97" t="s">
        <v>700</v>
      </c>
    </row>
    <row r="57" spans="1:7" s="18" customFormat="1" x14ac:dyDescent="0.45">
      <c r="A57" s="4" t="s">
        <v>71</v>
      </c>
      <c r="B57" s="22" t="s">
        <v>230</v>
      </c>
      <c r="C57" s="5" t="s">
        <v>12</v>
      </c>
      <c r="D57" s="57">
        <v>7.3120000000000004E-2</v>
      </c>
      <c r="E57" s="57"/>
      <c r="F57" s="57">
        <f t="shared" si="0"/>
        <v>0</v>
      </c>
      <c r="G57" s="97" t="s">
        <v>700</v>
      </c>
    </row>
    <row r="58" spans="1:7" s="18" customFormat="1" x14ac:dyDescent="0.45">
      <c r="A58" s="4" t="s">
        <v>352</v>
      </c>
      <c r="B58" s="22" t="s">
        <v>222</v>
      </c>
      <c r="C58" s="5" t="s">
        <v>12</v>
      </c>
      <c r="D58" s="57">
        <v>2.784E-2</v>
      </c>
      <c r="E58" s="57"/>
      <c r="F58" s="57">
        <f t="shared" si="0"/>
        <v>0</v>
      </c>
      <c r="G58" s="97" t="s">
        <v>700</v>
      </c>
    </row>
    <row r="59" spans="1:7" s="18" customFormat="1" x14ac:dyDescent="0.45">
      <c r="A59" s="4" t="s">
        <v>353</v>
      </c>
      <c r="B59" s="22" t="s">
        <v>223</v>
      </c>
      <c r="C59" s="5" t="s">
        <v>14</v>
      </c>
      <c r="D59" s="57">
        <v>2.7552000000000003</v>
      </c>
      <c r="E59" s="57"/>
      <c r="F59" s="57">
        <f t="shared" si="0"/>
        <v>0</v>
      </c>
      <c r="G59" s="97" t="s">
        <v>700</v>
      </c>
    </row>
    <row r="60" spans="1:7" s="18" customFormat="1" x14ac:dyDescent="0.45">
      <c r="A60" s="4" t="s">
        <v>354</v>
      </c>
      <c r="B60" s="22" t="s">
        <v>166</v>
      </c>
      <c r="C60" s="5" t="s">
        <v>14</v>
      </c>
      <c r="D60" s="57">
        <v>2.5760000000000002E-2</v>
      </c>
      <c r="E60" s="57"/>
      <c r="F60" s="57">
        <f t="shared" si="0"/>
        <v>0</v>
      </c>
      <c r="G60" s="97" t="s">
        <v>700</v>
      </c>
    </row>
    <row r="61" spans="1:7" s="18" customFormat="1" x14ac:dyDescent="0.45">
      <c r="A61" s="4">
        <v>16</v>
      </c>
      <c r="B61" s="22" t="s">
        <v>235</v>
      </c>
      <c r="C61" s="5" t="s">
        <v>14</v>
      </c>
      <c r="D61" s="57">
        <v>7.4459999999999998E-2</v>
      </c>
      <c r="E61" s="57"/>
      <c r="F61" s="57">
        <f t="shared" si="0"/>
        <v>0</v>
      </c>
      <c r="G61" s="97" t="s">
        <v>701</v>
      </c>
    </row>
    <row r="62" spans="1:7" s="18" customFormat="1" x14ac:dyDescent="0.45">
      <c r="A62" s="4" t="s">
        <v>72</v>
      </c>
      <c r="B62" s="22" t="s">
        <v>225</v>
      </c>
      <c r="C62" s="5" t="s">
        <v>12</v>
      </c>
      <c r="D62" s="57">
        <v>2.1179999999999997E-2</v>
      </c>
      <c r="E62" s="57"/>
      <c r="F62" s="57">
        <f t="shared" si="0"/>
        <v>0</v>
      </c>
      <c r="G62" s="97" t="s">
        <v>700</v>
      </c>
    </row>
    <row r="63" spans="1:7" s="18" customFormat="1" x14ac:dyDescent="0.45">
      <c r="A63" s="4" t="s">
        <v>73</v>
      </c>
      <c r="B63" s="22" t="s">
        <v>226</v>
      </c>
      <c r="C63" s="5" t="s">
        <v>12</v>
      </c>
      <c r="D63" s="57">
        <v>5.3280000000000008E-2</v>
      </c>
      <c r="E63" s="57"/>
      <c r="F63" s="57">
        <f t="shared" si="0"/>
        <v>0</v>
      </c>
      <c r="G63" s="97" t="s">
        <v>700</v>
      </c>
    </row>
    <row r="64" spans="1:7" s="18" customFormat="1" x14ac:dyDescent="0.45">
      <c r="A64" s="4">
        <v>17</v>
      </c>
      <c r="B64" s="22" t="s">
        <v>236</v>
      </c>
      <c r="C64" s="5" t="s">
        <v>14</v>
      </c>
      <c r="D64" s="57">
        <v>0.78</v>
      </c>
      <c r="E64" s="57"/>
      <c r="F64" s="57">
        <f t="shared" si="0"/>
        <v>0</v>
      </c>
      <c r="G64" s="97" t="s">
        <v>701</v>
      </c>
    </row>
    <row r="65" spans="1:7" s="18" customFormat="1" x14ac:dyDescent="0.45">
      <c r="A65" s="4" t="s">
        <v>74</v>
      </c>
      <c r="B65" s="22" t="s">
        <v>220</v>
      </c>
      <c r="C65" s="5" t="s">
        <v>14</v>
      </c>
      <c r="D65" s="57">
        <v>0.79169999999999996</v>
      </c>
      <c r="E65" s="57"/>
      <c r="F65" s="57">
        <f t="shared" si="0"/>
        <v>0</v>
      </c>
      <c r="G65" s="97" t="s">
        <v>700</v>
      </c>
    </row>
    <row r="66" spans="1:7" s="18" customFormat="1" x14ac:dyDescent="0.45">
      <c r="A66" s="4" t="s">
        <v>266</v>
      </c>
      <c r="B66" s="22" t="s">
        <v>222</v>
      </c>
      <c r="C66" s="5" t="s">
        <v>12</v>
      </c>
      <c r="D66" s="57">
        <v>4.7210000000000002E-2</v>
      </c>
      <c r="E66" s="57"/>
      <c r="F66" s="57">
        <f t="shared" si="0"/>
        <v>0</v>
      </c>
      <c r="G66" s="97" t="s">
        <v>700</v>
      </c>
    </row>
    <row r="67" spans="1:7" s="18" customFormat="1" x14ac:dyDescent="0.45">
      <c r="A67" s="4" t="s">
        <v>355</v>
      </c>
      <c r="B67" s="22" t="s">
        <v>223</v>
      </c>
      <c r="C67" s="5" t="s">
        <v>14</v>
      </c>
      <c r="D67" s="57">
        <v>1.4352</v>
      </c>
      <c r="E67" s="57"/>
      <c r="F67" s="57">
        <f t="shared" si="0"/>
        <v>0</v>
      </c>
      <c r="G67" s="97" t="s">
        <v>700</v>
      </c>
    </row>
    <row r="68" spans="1:7" s="18" customFormat="1" x14ac:dyDescent="0.45">
      <c r="A68" s="4" t="s">
        <v>356</v>
      </c>
      <c r="B68" s="22" t="s">
        <v>166</v>
      </c>
      <c r="C68" s="5" t="s">
        <v>14</v>
      </c>
      <c r="D68" s="57">
        <v>3.0498000000000004E-2</v>
      </c>
      <c r="E68" s="57"/>
      <c r="F68" s="57">
        <f t="shared" si="0"/>
        <v>0</v>
      </c>
      <c r="G68" s="97" t="s">
        <v>700</v>
      </c>
    </row>
    <row r="69" spans="1:7" s="18" customFormat="1" x14ac:dyDescent="0.45">
      <c r="A69" s="4">
        <v>18</v>
      </c>
      <c r="B69" s="22" t="s">
        <v>238</v>
      </c>
      <c r="C69" s="5" t="s">
        <v>14</v>
      </c>
      <c r="D69" s="57">
        <v>2.76</v>
      </c>
      <c r="E69" s="57"/>
      <c r="F69" s="57">
        <f t="shared" si="0"/>
        <v>0</v>
      </c>
      <c r="G69" s="97" t="s">
        <v>701</v>
      </c>
    </row>
    <row r="70" spans="1:7" s="18" customFormat="1" x14ac:dyDescent="0.45">
      <c r="A70" s="4" t="s">
        <v>42</v>
      </c>
      <c r="B70" s="22" t="s">
        <v>220</v>
      </c>
      <c r="C70" s="5" t="s">
        <v>14</v>
      </c>
      <c r="D70" s="57">
        <v>2.76</v>
      </c>
      <c r="E70" s="57"/>
      <c r="F70" s="57">
        <f t="shared" si="0"/>
        <v>0</v>
      </c>
      <c r="G70" s="97" t="s">
        <v>700</v>
      </c>
    </row>
    <row r="71" spans="1:7" s="18" customFormat="1" x14ac:dyDescent="0.45">
      <c r="A71" s="4" t="s">
        <v>358</v>
      </c>
      <c r="B71" s="22" t="s">
        <v>230</v>
      </c>
      <c r="C71" s="5" t="s">
        <v>12</v>
      </c>
      <c r="D71" s="57">
        <v>0.34248000000000001</v>
      </c>
      <c r="E71" s="57"/>
      <c r="F71" s="57">
        <f t="shared" si="0"/>
        <v>0</v>
      </c>
      <c r="G71" s="97" t="s">
        <v>700</v>
      </c>
    </row>
    <row r="72" spans="1:7" s="18" customFormat="1" x14ac:dyDescent="0.45">
      <c r="A72" s="4" t="s">
        <v>359</v>
      </c>
      <c r="B72" s="22" t="s">
        <v>222</v>
      </c>
      <c r="C72" s="5" t="s">
        <v>12</v>
      </c>
      <c r="D72" s="57">
        <v>0.14748</v>
      </c>
      <c r="E72" s="57"/>
      <c r="F72" s="57">
        <f t="shared" si="0"/>
        <v>0</v>
      </c>
      <c r="G72" s="97" t="s">
        <v>700</v>
      </c>
    </row>
    <row r="73" spans="1:7" s="18" customFormat="1" x14ac:dyDescent="0.45">
      <c r="A73" s="4" t="s">
        <v>357</v>
      </c>
      <c r="B73" s="22" t="s">
        <v>223</v>
      </c>
      <c r="C73" s="5" t="s">
        <v>14</v>
      </c>
      <c r="D73" s="57">
        <v>6.7895999999999992</v>
      </c>
      <c r="E73" s="57"/>
      <c r="F73" s="57">
        <f t="shared" ref="F73:F137" si="1">D73*E73</f>
        <v>0</v>
      </c>
      <c r="G73" s="97" t="s">
        <v>700</v>
      </c>
    </row>
    <row r="74" spans="1:7" s="18" customFormat="1" x14ac:dyDescent="0.45">
      <c r="A74" s="4" t="s">
        <v>360</v>
      </c>
      <c r="B74" s="22" t="s">
        <v>166</v>
      </c>
      <c r="C74" s="5" t="s">
        <v>14</v>
      </c>
      <c r="D74" s="57">
        <v>6.3479999999999995E-2</v>
      </c>
      <c r="E74" s="57"/>
      <c r="F74" s="57">
        <f t="shared" si="1"/>
        <v>0</v>
      </c>
      <c r="G74" s="97" t="s">
        <v>700</v>
      </c>
    </row>
    <row r="75" spans="1:7" s="18" customFormat="1" x14ac:dyDescent="0.45">
      <c r="A75" s="4">
        <v>19</v>
      </c>
      <c r="B75" s="22" t="s">
        <v>241</v>
      </c>
      <c r="C75" s="5" t="s">
        <v>14</v>
      </c>
      <c r="D75" s="57">
        <v>2.11</v>
      </c>
      <c r="E75" s="57"/>
      <c r="F75" s="57">
        <f t="shared" si="1"/>
        <v>0</v>
      </c>
      <c r="G75" s="97" t="s">
        <v>701</v>
      </c>
    </row>
    <row r="76" spans="1:7" s="18" customFormat="1" x14ac:dyDescent="0.45">
      <c r="A76" s="4" t="s">
        <v>43</v>
      </c>
      <c r="B76" s="22" t="s">
        <v>220</v>
      </c>
      <c r="C76" s="5" t="s">
        <v>14</v>
      </c>
      <c r="D76" s="57">
        <v>2.1416499999999998</v>
      </c>
      <c r="E76" s="57"/>
      <c r="F76" s="57">
        <f t="shared" si="1"/>
        <v>0</v>
      </c>
      <c r="G76" s="97" t="s">
        <v>700</v>
      </c>
    </row>
    <row r="77" spans="1:7" s="18" customFormat="1" x14ac:dyDescent="0.45">
      <c r="A77" s="4" t="s">
        <v>361</v>
      </c>
      <c r="B77" s="22" t="s">
        <v>239</v>
      </c>
      <c r="C77" s="5" t="s">
        <v>12</v>
      </c>
      <c r="D77" s="57">
        <v>5.058E-2</v>
      </c>
      <c r="E77" s="57"/>
      <c r="F77" s="57">
        <f t="shared" si="1"/>
        <v>0</v>
      </c>
      <c r="G77" s="97" t="s">
        <v>700</v>
      </c>
    </row>
    <row r="78" spans="1:7" s="18" customFormat="1" x14ac:dyDescent="0.45">
      <c r="A78" s="4" t="s">
        <v>362</v>
      </c>
      <c r="B78" s="22" t="s">
        <v>240</v>
      </c>
      <c r="C78" s="5" t="s">
        <v>12</v>
      </c>
      <c r="D78" s="57">
        <v>0.13804</v>
      </c>
      <c r="E78" s="57"/>
      <c r="F78" s="57">
        <f t="shared" si="1"/>
        <v>0</v>
      </c>
      <c r="G78" s="97" t="s">
        <v>700</v>
      </c>
    </row>
    <row r="79" spans="1:7" s="20" customFormat="1" x14ac:dyDescent="0.45">
      <c r="A79" s="4" t="s">
        <v>363</v>
      </c>
      <c r="B79" s="28" t="s">
        <v>222</v>
      </c>
      <c r="C79" s="19" t="s">
        <v>12</v>
      </c>
      <c r="D79" s="57">
        <v>5.7900000000000007E-2</v>
      </c>
      <c r="E79" s="57"/>
      <c r="F79" s="57">
        <f t="shared" si="1"/>
        <v>0</v>
      </c>
      <c r="G79" s="97" t="s">
        <v>700</v>
      </c>
    </row>
    <row r="80" spans="1:7" s="18" customFormat="1" x14ac:dyDescent="0.45">
      <c r="A80" s="4" t="s">
        <v>364</v>
      </c>
      <c r="B80" s="22" t="s">
        <v>223</v>
      </c>
      <c r="C80" s="5" t="s">
        <v>14</v>
      </c>
      <c r="D80" s="57">
        <v>2.8907000000000003</v>
      </c>
      <c r="E80" s="57"/>
      <c r="F80" s="57">
        <f t="shared" si="1"/>
        <v>0</v>
      </c>
      <c r="G80" s="97" t="s">
        <v>700</v>
      </c>
    </row>
    <row r="81" spans="1:7" s="18" customFormat="1" x14ac:dyDescent="0.45">
      <c r="A81" s="4" t="s">
        <v>365</v>
      </c>
      <c r="B81" s="22" t="s">
        <v>228</v>
      </c>
      <c r="C81" s="5" t="s">
        <v>14</v>
      </c>
      <c r="D81" s="57">
        <v>1.7723999999999997E-2</v>
      </c>
      <c r="E81" s="57"/>
      <c r="F81" s="57">
        <f t="shared" si="1"/>
        <v>0</v>
      </c>
      <c r="G81" s="97" t="s">
        <v>700</v>
      </c>
    </row>
    <row r="82" spans="1:7" s="18" customFormat="1" x14ac:dyDescent="0.45">
      <c r="A82" s="4" t="s">
        <v>366</v>
      </c>
      <c r="B82" s="22" t="s">
        <v>166</v>
      </c>
      <c r="C82" s="5" t="s">
        <v>14</v>
      </c>
      <c r="D82" s="57">
        <v>5.4016000000000002E-2</v>
      </c>
      <c r="E82" s="57"/>
      <c r="F82" s="57">
        <f t="shared" si="1"/>
        <v>0</v>
      </c>
      <c r="G82" s="97" t="s">
        <v>700</v>
      </c>
    </row>
    <row r="83" spans="1:7" s="18" customFormat="1" x14ac:dyDescent="0.45">
      <c r="A83" s="4">
        <v>20</v>
      </c>
      <c r="B83" s="22" t="s">
        <v>242</v>
      </c>
      <c r="C83" s="5" t="s">
        <v>14</v>
      </c>
      <c r="D83" s="57">
        <v>5.45</v>
      </c>
      <c r="E83" s="57"/>
      <c r="F83" s="57">
        <f t="shared" si="1"/>
        <v>0</v>
      </c>
      <c r="G83" s="97" t="s">
        <v>701</v>
      </c>
    </row>
    <row r="84" spans="1:7" s="18" customFormat="1" x14ac:dyDescent="0.45">
      <c r="A84" s="4" t="s">
        <v>21</v>
      </c>
      <c r="B84" s="22" t="s">
        <v>220</v>
      </c>
      <c r="C84" s="5" t="s">
        <v>14</v>
      </c>
      <c r="D84" s="57">
        <v>5.5317499999999997</v>
      </c>
      <c r="E84" s="57"/>
      <c r="F84" s="57">
        <f t="shared" si="1"/>
        <v>0</v>
      </c>
      <c r="G84" s="97" t="s">
        <v>700</v>
      </c>
    </row>
    <row r="85" spans="1:7" s="18" customFormat="1" x14ac:dyDescent="0.45">
      <c r="A85" s="4" t="s">
        <v>367</v>
      </c>
      <c r="B85" s="22" t="s">
        <v>239</v>
      </c>
      <c r="C85" s="5" t="s">
        <v>12</v>
      </c>
      <c r="D85" s="57">
        <v>0.74411000000000005</v>
      </c>
      <c r="E85" s="57"/>
      <c r="F85" s="57">
        <f t="shared" si="1"/>
        <v>0</v>
      </c>
      <c r="G85" s="97" t="s">
        <v>700</v>
      </c>
    </row>
    <row r="86" spans="1:7" s="20" customFormat="1" x14ac:dyDescent="0.45">
      <c r="A86" s="4" t="s">
        <v>368</v>
      </c>
      <c r="B86" s="28" t="s">
        <v>222</v>
      </c>
      <c r="C86" s="19" t="s">
        <v>12</v>
      </c>
      <c r="D86" s="57">
        <v>1.0359999999999999E-2</v>
      </c>
      <c r="E86" s="57"/>
      <c r="F86" s="57">
        <f t="shared" si="1"/>
        <v>0</v>
      </c>
      <c r="G86" s="97" t="s">
        <v>700</v>
      </c>
    </row>
    <row r="87" spans="1:7" s="18" customFormat="1" x14ac:dyDescent="0.45">
      <c r="A87" s="4" t="s">
        <v>369</v>
      </c>
      <c r="B87" s="22" t="s">
        <v>223</v>
      </c>
      <c r="C87" s="5" t="s">
        <v>14</v>
      </c>
      <c r="D87" s="57">
        <v>7.4665000000000008</v>
      </c>
      <c r="E87" s="57"/>
      <c r="F87" s="57">
        <f t="shared" si="1"/>
        <v>0</v>
      </c>
      <c r="G87" s="97" t="s">
        <v>700</v>
      </c>
    </row>
    <row r="88" spans="1:7" s="18" customFormat="1" x14ac:dyDescent="0.45">
      <c r="A88" s="4" t="s">
        <v>370</v>
      </c>
      <c r="B88" s="22" t="s">
        <v>228</v>
      </c>
      <c r="C88" s="5" t="s">
        <v>14</v>
      </c>
      <c r="D88" s="57">
        <v>4.5780000000000001E-2</v>
      </c>
      <c r="E88" s="57"/>
      <c r="F88" s="57">
        <f t="shared" si="1"/>
        <v>0</v>
      </c>
      <c r="G88" s="97" t="s">
        <v>700</v>
      </c>
    </row>
    <row r="89" spans="1:7" s="18" customFormat="1" x14ac:dyDescent="0.45">
      <c r="A89" s="4" t="s">
        <v>371</v>
      </c>
      <c r="B89" s="22" t="s">
        <v>166</v>
      </c>
      <c r="C89" s="5" t="s">
        <v>14</v>
      </c>
      <c r="D89" s="57">
        <v>0.13952000000000001</v>
      </c>
      <c r="E89" s="57"/>
      <c r="F89" s="57">
        <f t="shared" si="1"/>
        <v>0</v>
      </c>
      <c r="G89" s="97" t="s">
        <v>700</v>
      </c>
    </row>
    <row r="90" spans="1:7" s="18" customFormat="1" x14ac:dyDescent="0.45">
      <c r="A90" s="4">
        <v>21</v>
      </c>
      <c r="B90" s="22" t="s">
        <v>243</v>
      </c>
      <c r="C90" s="5" t="s">
        <v>14</v>
      </c>
      <c r="D90" s="57">
        <v>4.9640000000000004E-2</v>
      </c>
      <c r="E90" s="57"/>
      <c r="F90" s="57">
        <f t="shared" si="1"/>
        <v>0</v>
      </c>
      <c r="G90" s="97" t="s">
        <v>701</v>
      </c>
    </row>
    <row r="91" spans="1:7" s="18" customFormat="1" x14ac:dyDescent="0.45">
      <c r="A91" s="4" t="s">
        <v>75</v>
      </c>
      <c r="B91" s="22" t="s">
        <v>225</v>
      </c>
      <c r="C91" s="5" t="s">
        <v>12</v>
      </c>
      <c r="D91" s="57">
        <v>1.4119999999999999E-2</v>
      </c>
      <c r="E91" s="57"/>
      <c r="F91" s="57">
        <f t="shared" si="1"/>
        <v>0</v>
      </c>
      <c r="G91" s="97" t="s">
        <v>700</v>
      </c>
    </row>
    <row r="92" spans="1:7" s="18" customFormat="1" x14ac:dyDescent="0.45">
      <c r="A92" s="4" t="s">
        <v>372</v>
      </c>
      <c r="B92" s="22" t="s">
        <v>226</v>
      </c>
      <c r="C92" s="5" t="s">
        <v>12</v>
      </c>
      <c r="D92" s="57">
        <v>3.5520000000000003E-2</v>
      </c>
      <c r="E92" s="57"/>
      <c r="F92" s="57">
        <f t="shared" si="1"/>
        <v>0</v>
      </c>
      <c r="G92" s="97" t="s">
        <v>700</v>
      </c>
    </row>
    <row r="93" spans="1:7" s="18" customFormat="1" x14ac:dyDescent="0.45">
      <c r="A93" s="4">
        <v>22</v>
      </c>
      <c r="B93" s="22" t="s">
        <v>708</v>
      </c>
      <c r="C93" s="5" t="s">
        <v>6</v>
      </c>
      <c r="D93" s="57">
        <v>4.9000000000000004</v>
      </c>
      <c r="E93" s="57"/>
      <c r="F93" s="57">
        <f t="shared" si="1"/>
        <v>0</v>
      </c>
      <c r="G93" s="97" t="s">
        <v>701</v>
      </c>
    </row>
    <row r="94" spans="1:7" s="18" customFormat="1" x14ac:dyDescent="0.45">
      <c r="A94" s="4" t="s">
        <v>76</v>
      </c>
      <c r="B94" s="22" t="s">
        <v>244</v>
      </c>
      <c r="C94" s="5" t="s">
        <v>12</v>
      </c>
      <c r="D94" s="57">
        <v>0.1176</v>
      </c>
      <c r="E94" s="57"/>
      <c r="F94" s="57">
        <f t="shared" si="1"/>
        <v>0</v>
      </c>
      <c r="G94" s="97" t="s">
        <v>700</v>
      </c>
    </row>
    <row r="95" spans="1:7" s="18" customFormat="1" x14ac:dyDescent="0.45">
      <c r="A95" s="4" t="s">
        <v>373</v>
      </c>
      <c r="B95" s="22" t="s">
        <v>245</v>
      </c>
      <c r="C95" s="5" t="s">
        <v>16</v>
      </c>
      <c r="D95" s="57">
        <v>2.1560000000000001</v>
      </c>
      <c r="E95" s="57"/>
      <c r="F95" s="57">
        <f t="shared" si="1"/>
        <v>0</v>
      </c>
      <c r="G95" s="97" t="s">
        <v>700</v>
      </c>
    </row>
    <row r="96" spans="1:7" s="18" customFormat="1" x14ac:dyDescent="0.45">
      <c r="A96" s="4" t="s">
        <v>374</v>
      </c>
      <c r="B96" s="22" t="s">
        <v>246</v>
      </c>
      <c r="C96" s="5" t="s">
        <v>16</v>
      </c>
      <c r="D96" s="57">
        <v>1.5190000000000001</v>
      </c>
      <c r="E96" s="57"/>
      <c r="F96" s="57">
        <f t="shared" si="1"/>
        <v>0</v>
      </c>
      <c r="G96" s="97" t="s">
        <v>700</v>
      </c>
    </row>
    <row r="97" spans="1:7" s="18" customFormat="1" x14ac:dyDescent="0.45">
      <c r="A97" s="4">
        <v>23</v>
      </c>
      <c r="B97" s="22" t="s">
        <v>247</v>
      </c>
      <c r="C97" s="5" t="s">
        <v>12</v>
      </c>
      <c r="D97" s="57">
        <v>0.44844000000000001</v>
      </c>
      <c r="E97" s="57"/>
      <c r="F97" s="57">
        <f t="shared" si="1"/>
        <v>0</v>
      </c>
      <c r="G97" s="97" t="s">
        <v>701</v>
      </c>
    </row>
    <row r="98" spans="1:7" s="18" customFormat="1" x14ac:dyDescent="0.45">
      <c r="A98" s="4" t="s">
        <v>77</v>
      </c>
      <c r="B98" s="22" t="s">
        <v>248</v>
      </c>
      <c r="C98" s="5" t="s">
        <v>12</v>
      </c>
      <c r="D98" s="57">
        <v>8.7139999999999995E-2</v>
      </c>
      <c r="E98" s="57"/>
      <c r="F98" s="57">
        <f t="shared" si="1"/>
        <v>0</v>
      </c>
      <c r="G98" s="97" t="s">
        <v>700</v>
      </c>
    </row>
    <row r="99" spans="1:7" s="18" customFormat="1" x14ac:dyDescent="0.45">
      <c r="A99" s="4" t="s">
        <v>375</v>
      </c>
      <c r="B99" s="22" t="s">
        <v>249</v>
      </c>
      <c r="C99" s="5" t="s">
        <v>12</v>
      </c>
      <c r="D99" s="57">
        <v>0.32800000000000001</v>
      </c>
      <c r="E99" s="57"/>
      <c r="F99" s="57">
        <f t="shared" si="1"/>
        <v>0</v>
      </c>
      <c r="G99" s="97" t="s">
        <v>700</v>
      </c>
    </row>
    <row r="100" spans="1:7" s="18" customFormat="1" x14ac:dyDescent="0.45">
      <c r="A100" s="4" t="s">
        <v>377</v>
      </c>
      <c r="B100" s="22" t="s">
        <v>250</v>
      </c>
      <c r="C100" s="5" t="s">
        <v>12</v>
      </c>
      <c r="D100" s="57">
        <v>2.2800000000000001E-2</v>
      </c>
      <c r="E100" s="57"/>
      <c r="F100" s="57">
        <f t="shared" si="1"/>
        <v>0</v>
      </c>
      <c r="G100" s="97" t="s">
        <v>700</v>
      </c>
    </row>
    <row r="101" spans="1:7" s="18" customFormat="1" x14ac:dyDescent="0.45">
      <c r="A101" s="4" t="s">
        <v>376</v>
      </c>
      <c r="B101" s="22" t="s">
        <v>251</v>
      </c>
      <c r="C101" s="5" t="s">
        <v>12</v>
      </c>
      <c r="D101" s="57">
        <v>1.0500000000000001E-2</v>
      </c>
      <c r="E101" s="57"/>
      <c r="F101" s="57">
        <f t="shared" si="1"/>
        <v>0</v>
      </c>
      <c r="G101" s="97" t="s">
        <v>700</v>
      </c>
    </row>
    <row r="102" spans="1:7" s="18" customFormat="1" x14ac:dyDescent="0.45">
      <c r="A102" s="4" t="s">
        <v>697</v>
      </c>
      <c r="B102" s="29" t="s">
        <v>691</v>
      </c>
      <c r="C102" s="21" t="s">
        <v>11</v>
      </c>
      <c r="D102" s="57">
        <v>4</v>
      </c>
      <c r="E102" s="57"/>
      <c r="F102" s="57">
        <f t="shared" si="1"/>
        <v>0</v>
      </c>
      <c r="G102" s="97" t="s">
        <v>700</v>
      </c>
    </row>
    <row r="103" spans="1:7" s="18" customFormat="1" x14ac:dyDescent="0.45">
      <c r="A103" s="4" t="s">
        <v>697</v>
      </c>
      <c r="B103" s="29" t="s">
        <v>692</v>
      </c>
      <c r="C103" s="21" t="s">
        <v>11</v>
      </c>
      <c r="D103" s="57">
        <v>22</v>
      </c>
      <c r="E103" s="57"/>
      <c r="F103" s="57">
        <f t="shared" si="1"/>
        <v>0</v>
      </c>
      <c r="G103" s="97" t="s">
        <v>700</v>
      </c>
    </row>
    <row r="104" spans="1:7" s="18" customFormat="1" x14ac:dyDescent="0.45">
      <c r="A104" s="4" t="s">
        <v>378</v>
      </c>
      <c r="B104" s="22" t="s">
        <v>245</v>
      </c>
      <c r="C104" s="5" t="s">
        <v>16</v>
      </c>
      <c r="D104" s="57">
        <v>0.19731360000000001</v>
      </c>
      <c r="E104" s="57"/>
      <c r="F104" s="57">
        <f t="shared" si="1"/>
        <v>0</v>
      </c>
      <c r="G104" s="97" t="s">
        <v>700</v>
      </c>
    </row>
    <row r="105" spans="1:7" s="18" customFormat="1" x14ac:dyDescent="0.45">
      <c r="A105" s="4" t="s">
        <v>379</v>
      </c>
      <c r="B105" s="22" t="s">
        <v>246</v>
      </c>
      <c r="C105" s="5" t="s">
        <v>16</v>
      </c>
      <c r="D105" s="57">
        <v>0.13901640000000001</v>
      </c>
      <c r="E105" s="57"/>
      <c r="F105" s="57">
        <f t="shared" si="1"/>
        <v>0</v>
      </c>
      <c r="G105" s="97" t="s">
        <v>700</v>
      </c>
    </row>
    <row r="106" spans="1:7" x14ac:dyDescent="0.45">
      <c r="A106" s="16"/>
      <c r="B106" s="100" t="s">
        <v>253</v>
      </c>
      <c r="C106" s="17"/>
      <c r="D106" s="57"/>
      <c r="E106" s="57"/>
      <c r="F106" s="57"/>
      <c r="G106" s="97"/>
    </row>
    <row r="107" spans="1:7" s="18" customFormat="1" x14ac:dyDescent="0.45">
      <c r="A107" s="4">
        <v>24</v>
      </c>
      <c r="B107" s="27" t="s">
        <v>694</v>
      </c>
      <c r="C107" s="5" t="s">
        <v>14</v>
      </c>
      <c r="D107" s="57">
        <v>13</v>
      </c>
      <c r="E107" s="57"/>
      <c r="F107" s="57">
        <f t="shared" si="1"/>
        <v>0</v>
      </c>
      <c r="G107" s="97" t="s">
        <v>701</v>
      </c>
    </row>
    <row r="108" spans="1:7" s="18" customFormat="1" x14ac:dyDescent="0.45">
      <c r="A108" s="4" t="s">
        <v>78</v>
      </c>
      <c r="B108" s="22" t="s">
        <v>219</v>
      </c>
      <c r="C108" s="5" t="s">
        <v>14</v>
      </c>
      <c r="D108" s="57">
        <v>1.43</v>
      </c>
      <c r="E108" s="57"/>
      <c r="F108" s="57">
        <f t="shared" si="1"/>
        <v>0</v>
      </c>
      <c r="G108" s="97" t="s">
        <v>700</v>
      </c>
    </row>
    <row r="109" spans="1:7" s="18" customFormat="1" x14ac:dyDescent="0.45">
      <c r="A109" s="4" t="s">
        <v>380</v>
      </c>
      <c r="B109" s="22" t="s">
        <v>254</v>
      </c>
      <c r="C109" s="5" t="s">
        <v>34</v>
      </c>
      <c r="D109" s="57">
        <v>883.15217391304327</v>
      </c>
      <c r="E109" s="57"/>
      <c r="F109" s="57">
        <f t="shared" si="1"/>
        <v>0</v>
      </c>
      <c r="G109" s="97" t="s">
        <v>700</v>
      </c>
    </row>
    <row r="110" spans="1:7" s="18" customFormat="1" x14ac:dyDescent="0.45">
      <c r="A110" s="4" t="s">
        <v>381</v>
      </c>
      <c r="B110" s="22" t="s">
        <v>255</v>
      </c>
      <c r="C110" s="5" t="s">
        <v>12</v>
      </c>
      <c r="D110" s="57">
        <v>6.1200000000000004E-2</v>
      </c>
      <c r="E110" s="57"/>
      <c r="F110" s="57">
        <f t="shared" si="1"/>
        <v>0</v>
      </c>
      <c r="G110" s="97" t="s">
        <v>700</v>
      </c>
    </row>
    <row r="111" spans="1:7" s="18" customFormat="1" x14ac:dyDescent="0.45">
      <c r="A111" s="4"/>
      <c r="B111" s="83" t="s">
        <v>256</v>
      </c>
      <c r="C111" s="5"/>
      <c r="D111" s="98"/>
      <c r="E111" s="57"/>
      <c r="F111" s="57"/>
      <c r="G111" s="97"/>
    </row>
    <row r="112" spans="1:7" s="18" customFormat="1" x14ac:dyDescent="0.45">
      <c r="A112" s="4">
        <v>25</v>
      </c>
      <c r="B112" s="27" t="s">
        <v>261</v>
      </c>
      <c r="C112" s="5" t="s">
        <v>12</v>
      </c>
      <c r="D112" s="57">
        <v>0.11438</v>
      </c>
      <c r="E112" s="57"/>
      <c r="F112" s="57">
        <f t="shared" si="1"/>
        <v>0</v>
      </c>
      <c r="G112" s="97" t="s">
        <v>701</v>
      </c>
    </row>
    <row r="113" spans="1:7" s="18" customFormat="1" x14ac:dyDescent="0.45">
      <c r="A113" s="4" t="s">
        <v>79</v>
      </c>
      <c r="B113" s="22" t="s">
        <v>709</v>
      </c>
      <c r="C113" s="5" t="s">
        <v>16</v>
      </c>
      <c r="D113" s="57">
        <v>114.38</v>
      </c>
      <c r="E113" s="57"/>
      <c r="F113" s="57">
        <f t="shared" si="1"/>
        <v>0</v>
      </c>
      <c r="G113" s="97" t="s">
        <v>700</v>
      </c>
    </row>
    <row r="114" spans="1:7" s="18" customFormat="1" x14ac:dyDescent="0.45">
      <c r="A114" s="4">
        <v>26</v>
      </c>
      <c r="B114" s="27" t="s">
        <v>257</v>
      </c>
      <c r="C114" s="5" t="s">
        <v>12</v>
      </c>
      <c r="D114" s="57">
        <v>0.44707999999999998</v>
      </c>
      <c r="E114" s="57"/>
      <c r="F114" s="57">
        <f t="shared" si="1"/>
        <v>0</v>
      </c>
      <c r="G114" s="97" t="s">
        <v>701</v>
      </c>
    </row>
    <row r="115" spans="1:7" s="18" customFormat="1" x14ac:dyDescent="0.45">
      <c r="A115" s="4" t="s">
        <v>80</v>
      </c>
      <c r="B115" s="22" t="s">
        <v>710</v>
      </c>
      <c r="C115" s="5" t="s">
        <v>16</v>
      </c>
      <c r="D115" s="57">
        <v>114.25</v>
      </c>
      <c r="E115" s="57"/>
      <c r="F115" s="57">
        <f t="shared" si="1"/>
        <v>0</v>
      </c>
      <c r="G115" s="97" t="s">
        <v>700</v>
      </c>
    </row>
    <row r="116" spans="1:7" s="18" customFormat="1" x14ac:dyDescent="0.45">
      <c r="A116" s="4" t="s">
        <v>382</v>
      </c>
      <c r="B116" s="22" t="s">
        <v>711</v>
      </c>
      <c r="C116" s="5" t="s">
        <v>16</v>
      </c>
      <c r="D116" s="57">
        <v>97.33</v>
      </c>
      <c r="E116" s="57"/>
      <c r="F116" s="57">
        <f t="shared" si="1"/>
        <v>0</v>
      </c>
      <c r="G116" s="97" t="s">
        <v>700</v>
      </c>
    </row>
    <row r="117" spans="1:7" s="18" customFormat="1" x14ac:dyDescent="0.45">
      <c r="A117" s="4" t="s">
        <v>383</v>
      </c>
      <c r="B117" s="22" t="s">
        <v>259</v>
      </c>
      <c r="C117" s="5" t="s">
        <v>16</v>
      </c>
      <c r="D117" s="57">
        <v>235.5</v>
      </c>
      <c r="E117" s="57"/>
      <c r="F117" s="57">
        <f t="shared" si="1"/>
        <v>0</v>
      </c>
      <c r="G117" s="97" t="s">
        <v>700</v>
      </c>
    </row>
    <row r="118" spans="1:7" s="18" customFormat="1" x14ac:dyDescent="0.45">
      <c r="A118" s="4" t="s">
        <v>384</v>
      </c>
      <c r="B118" s="22" t="s">
        <v>258</v>
      </c>
      <c r="C118" s="5" t="s">
        <v>11</v>
      </c>
      <c r="D118" s="57">
        <v>8</v>
      </c>
      <c r="E118" s="57"/>
      <c r="F118" s="57">
        <f t="shared" si="1"/>
        <v>0</v>
      </c>
      <c r="G118" s="97" t="s">
        <v>700</v>
      </c>
    </row>
    <row r="119" spans="1:7" s="18" customFormat="1" x14ac:dyDescent="0.45">
      <c r="A119" s="4">
        <v>27</v>
      </c>
      <c r="B119" s="27" t="s">
        <v>260</v>
      </c>
      <c r="C119" s="5" t="s">
        <v>12</v>
      </c>
      <c r="D119" s="57">
        <v>5.7000000000000002E-2</v>
      </c>
      <c r="E119" s="57"/>
      <c r="F119" s="57">
        <f t="shared" si="1"/>
        <v>0</v>
      </c>
      <c r="G119" s="97" t="s">
        <v>701</v>
      </c>
    </row>
    <row r="120" spans="1:7" s="18" customFormat="1" x14ac:dyDescent="0.45">
      <c r="A120" s="4" t="s">
        <v>81</v>
      </c>
      <c r="B120" s="22" t="s">
        <v>262</v>
      </c>
      <c r="C120" s="5" t="s">
        <v>6</v>
      </c>
      <c r="D120" s="57">
        <v>22.7</v>
      </c>
      <c r="E120" s="57"/>
      <c r="F120" s="57">
        <f t="shared" si="1"/>
        <v>0</v>
      </c>
      <c r="G120" s="97" t="s">
        <v>700</v>
      </c>
    </row>
    <row r="121" spans="1:7" s="18" customFormat="1" x14ac:dyDescent="0.45">
      <c r="A121" s="4">
        <v>28</v>
      </c>
      <c r="B121" s="27" t="s">
        <v>263</v>
      </c>
      <c r="C121" s="5" t="s">
        <v>22</v>
      </c>
      <c r="D121" s="57">
        <v>9</v>
      </c>
      <c r="E121" s="57"/>
      <c r="F121" s="57">
        <f t="shared" si="1"/>
        <v>0</v>
      </c>
      <c r="G121" s="97" t="s">
        <v>701</v>
      </c>
    </row>
    <row r="122" spans="1:7" s="18" customFormat="1" x14ac:dyDescent="0.45">
      <c r="A122" s="4" t="s">
        <v>82</v>
      </c>
      <c r="B122" s="22" t="s">
        <v>264</v>
      </c>
      <c r="C122" s="5" t="s">
        <v>22</v>
      </c>
      <c r="D122" s="57">
        <v>9</v>
      </c>
      <c r="E122" s="57"/>
      <c r="F122" s="57">
        <f t="shared" si="1"/>
        <v>0</v>
      </c>
      <c r="G122" s="97" t="s">
        <v>700</v>
      </c>
    </row>
    <row r="123" spans="1:7" s="18" customFormat="1" ht="16.5" x14ac:dyDescent="0.45">
      <c r="A123" s="4" t="s">
        <v>327</v>
      </c>
      <c r="B123" s="22" t="s">
        <v>268</v>
      </c>
      <c r="C123" s="5" t="s">
        <v>696</v>
      </c>
      <c r="D123" s="57">
        <v>24.42</v>
      </c>
      <c r="E123" s="57"/>
      <c r="F123" s="57">
        <f t="shared" si="1"/>
        <v>0</v>
      </c>
      <c r="G123" s="97" t="s">
        <v>701</v>
      </c>
    </row>
    <row r="124" spans="1:7" s="18" customFormat="1" x14ac:dyDescent="0.45">
      <c r="A124" s="4" t="s">
        <v>83</v>
      </c>
      <c r="B124" s="22" t="s">
        <v>265</v>
      </c>
      <c r="C124" s="5" t="s">
        <v>16</v>
      </c>
      <c r="D124" s="57">
        <v>6.1294200000000005</v>
      </c>
      <c r="E124" s="57"/>
      <c r="F124" s="57">
        <f t="shared" si="1"/>
        <v>0</v>
      </c>
      <c r="G124" s="97" t="s">
        <v>700</v>
      </c>
    </row>
    <row r="125" spans="1:7" s="18" customFormat="1" x14ac:dyDescent="0.45">
      <c r="A125" s="4" t="s">
        <v>385</v>
      </c>
      <c r="B125" s="22" t="s">
        <v>267</v>
      </c>
      <c r="C125" s="5" t="s">
        <v>16</v>
      </c>
      <c r="D125" s="57">
        <v>0.65934000000000015</v>
      </c>
      <c r="E125" s="57"/>
      <c r="F125" s="57">
        <f t="shared" si="1"/>
        <v>0</v>
      </c>
      <c r="G125" s="97" t="s">
        <v>700</v>
      </c>
    </row>
    <row r="126" spans="1:7" s="18" customFormat="1" x14ac:dyDescent="0.45">
      <c r="A126" s="4"/>
      <c r="B126" s="83" t="s">
        <v>270</v>
      </c>
      <c r="C126" s="5"/>
      <c r="D126" s="98"/>
      <c r="E126" s="57"/>
      <c r="F126" s="57"/>
      <c r="G126" s="97"/>
    </row>
    <row r="127" spans="1:7" s="18" customFormat="1" x14ac:dyDescent="0.45">
      <c r="A127" s="4">
        <v>30</v>
      </c>
      <c r="B127" s="27" t="s">
        <v>712</v>
      </c>
      <c r="C127" s="5" t="s">
        <v>12</v>
      </c>
      <c r="D127" s="57">
        <v>9.5600000000000008E-3</v>
      </c>
      <c r="E127" s="57"/>
      <c r="F127" s="57">
        <f t="shared" si="1"/>
        <v>0</v>
      </c>
      <c r="G127" s="97" t="s">
        <v>701</v>
      </c>
    </row>
    <row r="128" spans="1:7" s="18" customFormat="1" x14ac:dyDescent="0.45">
      <c r="A128" s="4" t="s">
        <v>84</v>
      </c>
      <c r="B128" s="22" t="s">
        <v>713</v>
      </c>
      <c r="C128" s="5" t="s">
        <v>16</v>
      </c>
      <c r="D128" s="57">
        <v>9.56</v>
      </c>
      <c r="E128" s="57"/>
      <c r="F128" s="57">
        <f t="shared" si="1"/>
        <v>0</v>
      </c>
      <c r="G128" s="97" t="s">
        <v>700</v>
      </c>
    </row>
    <row r="129" spans="1:225" s="18" customFormat="1" ht="16.5" x14ac:dyDescent="0.45">
      <c r="A129" s="4" t="s">
        <v>328</v>
      </c>
      <c r="B129" s="22" t="s">
        <v>269</v>
      </c>
      <c r="C129" s="5" t="s">
        <v>696</v>
      </c>
      <c r="D129" s="57">
        <v>0.7</v>
      </c>
      <c r="E129" s="57"/>
      <c r="F129" s="57">
        <f t="shared" si="1"/>
        <v>0</v>
      </c>
      <c r="G129" s="97" t="s">
        <v>701</v>
      </c>
    </row>
    <row r="130" spans="1:225" s="18" customFormat="1" x14ac:dyDescent="0.45">
      <c r="A130" s="4" t="s">
        <v>85</v>
      </c>
      <c r="B130" s="22" t="s">
        <v>265</v>
      </c>
      <c r="C130" s="5" t="s">
        <v>16</v>
      </c>
      <c r="D130" s="57">
        <v>0.1757</v>
      </c>
      <c r="E130" s="57"/>
      <c r="F130" s="57">
        <f t="shared" si="1"/>
        <v>0</v>
      </c>
      <c r="G130" s="97" t="s">
        <v>700</v>
      </c>
    </row>
    <row r="131" spans="1:225" s="18" customFormat="1" x14ac:dyDescent="0.45">
      <c r="A131" s="4" t="s">
        <v>86</v>
      </c>
      <c r="B131" s="22" t="s">
        <v>267</v>
      </c>
      <c r="C131" s="5" t="s">
        <v>16</v>
      </c>
      <c r="D131" s="57">
        <v>1.89E-2</v>
      </c>
      <c r="E131" s="57"/>
      <c r="F131" s="57">
        <f t="shared" si="1"/>
        <v>0</v>
      </c>
      <c r="G131" s="97" t="s">
        <v>700</v>
      </c>
    </row>
    <row r="132" spans="1:225" s="18" customFormat="1" x14ac:dyDescent="0.45">
      <c r="A132" s="4" t="s">
        <v>318</v>
      </c>
      <c r="B132" s="22" t="s">
        <v>271</v>
      </c>
      <c r="C132" s="5" t="s">
        <v>22</v>
      </c>
      <c r="D132" s="57">
        <v>3.15</v>
      </c>
      <c r="E132" s="57"/>
      <c r="F132" s="57">
        <f t="shared" si="1"/>
        <v>0</v>
      </c>
      <c r="G132" s="97" t="s">
        <v>701</v>
      </c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</row>
    <row r="133" spans="1:225" s="18" customFormat="1" x14ac:dyDescent="0.45">
      <c r="A133" s="4" t="s">
        <v>87</v>
      </c>
      <c r="B133" s="22" t="s">
        <v>272</v>
      </c>
      <c r="C133" s="5" t="s">
        <v>22</v>
      </c>
      <c r="D133" s="57">
        <v>3.15</v>
      </c>
      <c r="E133" s="57"/>
      <c r="F133" s="57">
        <f t="shared" si="1"/>
        <v>0</v>
      </c>
      <c r="G133" s="97" t="s">
        <v>700</v>
      </c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</row>
    <row r="134" spans="1:225" s="18" customFormat="1" x14ac:dyDescent="0.45">
      <c r="A134" s="4" t="s">
        <v>88</v>
      </c>
      <c r="B134" s="22" t="s">
        <v>246</v>
      </c>
      <c r="C134" s="5" t="s">
        <v>16</v>
      </c>
      <c r="D134" s="57">
        <v>5.1029999999999998</v>
      </c>
      <c r="E134" s="57"/>
      <c r="F134" s="57">
        <f t="shared" si="1"/>
        <v>0</v>
      </c>
      <c r="G134" s="97" t="s">
        <v>700</v>
      </c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</row>
    <row r="135" spans="1:225" s="18" customFormat="1" x14ac:dyDescent="0.45">
      <c r="A135" s="4" t="s">
        <v>319</v>
      </c>
      <c r="B135" s="22" t="s">
        <v>273</v>
      </c>
      <c r="C135" s="5" t="s">
        <v>22</v>
      </c>
      <c r="D135" s="57">
        <v>20.87</v>
      </c>
      <c r="E135" s="57"/>
      <c r="F135" s="57">
        <f t="shared" si="1"/>
        <v>0</v>
      </c>
      <c r="G135" s="97" t="s">
        <v>701</v>
      </c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</row>
    <row r="136" spans="1:225" s="18" customFormat="1" x14ac:dyDescent="0.45">
      <c r="A136" s="4" t="s">
        <v>89</v>
      </c>
      <c r="B136" s="22" t="s">
        <v>274</v>
      </c>
      <c r="C136" s="5" t="s">
        <v>22</v>
      </c>
      <c r="D136" s="57">
        <v>21.287400000000002</v>
      </c>
      <c r="E136" s="57"/>
      <c r="F136" s="57">
        <f t="shared" si="1"/>
        <v>0</v>
      </c>
      <c r="G136" s="97" t="s">
        <v>700</v>
      </c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</row>
    <row r="137" spans="1:225" s="18" customFormat="1" x14ac:dyDescent="0.45">
      <c r="A137" s="4" t="s">
        <v>90</v>
      </c>
      <c r="B137" s="22" t="s">
        <v>182</v>
      </c>
      <c r="C137" s="5" t="s">
        <v>14</v>
      </c>
      <c r="D137" s="57">
        <v>0.46540100000000001</v>
      </c>
      <c r="E137" s="57"/>
      <c r="F137" s="57">
        <f t="shared" si="1"/>
        <v>0</v>
      </c>
      <c r="G137" s="97" t="s">
        <v>700</v>
      </c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</row>
    <row r="138" spans="1:225" s="18" customFormat="1" x14ac:dyDescent="0.45">
      <c r="A138" s="4"/>
      <c r="B138" s="83" t="s">
        <v>275</v>
      </c>
      <c r="C138" s="5"/>
      <c r="D138" s="98"/>
      <c r="E138" s="57"/>
      <c r="F138" s="57"/>
      <c r="G138" s="97"/>
    </row>
    <row r="139" spans="1:225" s="18" customFormat="1" x14ac:dyDescent="0.45">
      <c r="A139" s="4" t="s">
        <v>320</v>
      </c>
      <c r="B139" s="22" t="s">
        <v>714</v>
      </c>
      <c r="C139" s="5" t="s">
        <v>6</v>
      </c>
      <c r="D139" s="57">
        <v>17.8</v>
      </c>
      <c r="E139" s="57"/>
      <c r="F139" s="57">
        <f t="shared" ref="F139:F202" si="2">D139*E139</f>
        <v>0</v>
      </c>
      <c r="G139" s="97" t="s">
        <v>701</v>
      </c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</row>
    <row r="140" spans="1:225" s="18" customFormat="1" x14ac:dyDescent="0.45">
      <c r="A140" s="4" t="s">
        <v>20</v>
      </c>
      <c r="B140" s="32" t="s">
        <v>279</v>
      </c>
      <c r="C140" s="5" t="s">
        <v>6</v>
      </c>
      <c r="D140" s="57">
        <v>21.15</v>
      </c>
      <c r="E140" s="57"/>
      <c r="F140" s="57">
        <f t="shared" si="2"/>
        <v>0</v>
      </c>
      <c r="G140" s="97" t="s">
        <v>700</v>
      </c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</row>
    <row r="141" spans="1:225" s="18" customFormat="1" x14ac:dyDescent="0.45">
      <c r="A141" s="4" t="s">
        <v>386</v>
      </c>
      <c r="B141" s="33" t="s">
        <v>277</v>
      </c>
      <c r="C141" s="5" t="s">
        <v>6</v>
      </c>
      <c r="D141" s="57">
        <v>17.8</v>
      </c>
      <c r="E141" s="57"/>
      <c r="F141" s="57">
        <f t="shared" si="2"/>
        <v>0</v>
      </c>
      <c r="G141" s="97" t="s">
        <v>700</v>
      </c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</row>
    <row r="142" spans="1:225" s="18" customFormat="1" x14ac:dyDescent="0.45">
      <c r="A142" s="4" t="s">
        <v>387</v>
      </c>
      <c r="B142" s="32" t="s">
        <v>715</v>
      </c>
      <c r="C142" s="5" t="s">
        <v>6</v>
      </c>
      <c r="D142" s="57">
        <v>54</v>
      </c>
      <c r="E142" s="57"/>
      <c r="F142" s="57">
        <f t="shared" si="2"/>
        <v>0</v>
      </c>
      <c r="G142" s="97" t="s">
        <v>700</v>
      </c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</row>
    <row r="143" spans="1:225" s="18" customFormat="1" x14ac:dyDescent="0.45">
      <c r="A143" s="4" t="s">
        <v>388</v>
      </c>
      <c r="B143" s="32" t="s">
        <v>716</v>
      </c>
      <c r="C143" s="5" t="s">
        <v>11</v>
      </c>
      <c r="D143" s="57">
        <v>43</v>
      </c>
      <c r="E143" s="57"/>
      <c r="F143" s="57">
        <f t="shared" si="2"/>
        <v>0</v>
      </c>
      <c r="G143" s="97" t="s">
        <v>700</v>
      </c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</row>
    <row r="144" spans="1:225" s="18" customFormat="1" x14ac:dyDescent="0.45">
      <c r="A144" s="4" t="s">
        <v>389</v>
      </c>
      <c r="B144" s="33" t="s">
        <v>278</v>
      </c>
      <c r="C144" s="5" t="s">
        <v>11</v>
      </c>
      <c r="D144" s="57">
        <v>18</v>
      </c>
      <c r="E144" s="57"/>
      <c r="F144" s="57">
        <f t="shared" si="2"/>
        <v>0</v>
      </c>
      <c r="G144" s="97" t="s">
        <v>700</v>
      </c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</row>
    <row r="145" spans="1:227" s="18" customFormat="1" x14ac:dyDescent="0.45">
      <c r="A145" s="4" t="s">
        <v>390</v>
      </c>
      <c r="B145" s="22" t="s">
        <v>276</v>
      </c>
      <c r="C145" s="5" t="s">
        <v>16</v>
      </c>
      <c r="D145" s="57">
        <v>26.700000000000003</v>
      </c>
      <c r="E145" s="57"/>
      <c r="F145" s="57">
        <f t="shared" si="2"/>
        <v>0</v>
      </c>
      <c r="G145" s="97" t="s">
        <v>700</v>
      </c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</row>
    <row r="146" spans="1:227" s="18" customFormat="1" ht="16.5" x14ac:dyDescent="0.45">
      <c r="A146" s="4" t="s">
        <v>321</v>
      </c>
      <c r="B146" s="22" t="s">
        <v>280</v>
      </c>
      <c r="C146" s="5" t="s">
        <v>696</v>
      </c>
      <c r="D146" s="57">
        <v>6.5</v>
      </c>
      <c r="E146" s="57"/>
      <c r="F146" s="57">
        <f t="shared" si="2"/>
        <v>0</v>
      </c>
      <c r="G146" s="97" t="s">
        <v>701</v>
      </c>
    </row>
    <row r="147" spans="1:227" s="18" customFormat="1" x14ac:dyDescent="0.45">
      <c r="A147" s="4" t="s">
        <v>17</v>
      </c>
      <c r="B147" s="22" t="s">
        <v>265</v>
      </c>
      <c r="C147" s="5" t="s">
        <v>16</v>
      </c>
      <c r="D147" s="57">
        <v>1.6315</v>
      </c>
      <c r="E147" s="57"/>
      <c r="F147" s="57">
        <f t="shared" si="2"/>
        <v>0</v>
      </c>
      <c r="G147" s="97" t="s">
        <v>700</v>
      </c>
    </row>
    <row r="148" spans="1:227" s="18" customFormat="1" x14ac:dyDescent="0.45">
      <c r="A148" s="4" t="s">
        <v>391</v>
      </c>
      <c r="B148" s="22" t="s">
        <v>267</v>
      </c>
      <c r="C148" s="5" t="s">
        <v>16</v>
      </c>
      <c r="D148" s="57">
        <v>0.17550000000000002</v>
      </c>
      <c r="E148" s="57"/>
      <c r="F148" s="57">
        <f t="shared" si="2"/>
        <v>0</v>
      </c>
      <c r="G148" s="97" t="s">
        <v>700</v>
      </c>
    </row>
    <row r="149" spans="1:227" s="18" customFormat="1" x14ac:dyDescent="0.45">
      <c r="A149" s="4" t="s">
        <v>322</v>
      </c>
      <c r="B149" s="22" t="s">
        <v>281</v>
      </c>
      <c r="C149" s="5" t="s">
        <v>22</v>
      </c>
      <c r="D149" s="57">
        <v>29.35</v>
      </c>
      <c r="E149" s="57"/>
      <c r="F149" s="57">
        <f t="shared" si="2"/>
        <v>0</v>
      </c>
      <c r="G149" s="97" t="s">
        <v>701</v>
      </c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</row>
    <row r="150" spans="1:227" s="18" customFormat="1" x14ac:dyDescent="0.45">
      <c r="A150" s="4" t="s">
        <v>18</v>
      </c>
      <c r="B150" s="22" t="s">
        <v>219</v>
      </c>
      <c r="C150" s="5" t="s">
        <v>14</v>
      </c>
      <c r="D150" s="57">
        <v>0.52243000000000006</v>
      </c>
      <c r="E150" s="57"/>
      <c r="F150" s="57">
        <f t="shared" si="2"/>
        <v>0</v>
      </c>
      <c r="G150" s="97" t="s">
        <v>700</v>
      </c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</row>
    <row r="151" spans="1:227" s="18" customFormat="1" x14ac:dyDescent="0.45">
      <c r="A151" s="4" t="s">
        <v>323</v>
      </c>
      <c r="B151" s="22" t="s">
        <v>282</v>
      </c>
      <c r="C151" s="5" t="s">
        <v>22</v>
      </c>
      <c r="D151" s="57">
        <v>35.4</v>
      </c>
      <c r="E151" s="57"/>
      <c r="F151" s="57">
        <f t="shared" si="2"/>
        <v>0</v>
      </c>
      <c r="G151" s="97" t="s">
        <v>701</v>
      </c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</row>
    <row r="152" spans="1:227" s="18" customFormat="1" x14ac:dyDescent="0.45">
      <c r="A152" s="4" t="s">
        <v>19</v>
      </c>
      <c r="B152" s="22" t="s">
        <v>219</v>
      </c>
      <c r="C152" s="5" t="s">
        <v>14</v>
      </c>
      <c r="D152" s="57">
        <v>0.63012000000000001</v>
      </c>
      <c r="E152" s="57"/>
      <c r="F152" s="57">
        <f t="shared" si="2"/>
        <v>0</v>
      </c>
      <c r="G152" s="97" t="s">
        <v>700</v>
      </c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</row>
    <row r="153" spans="1:227" s="18" customFormat="1" x14ac:dyDescent="0.45">
      <c r="A153" s="4" t="s">
        <v>324</v>
      </c>
      <c r="B153" s="22" t="s">
        <v>717</v>
      </c>
      <c r="C153" s="5" t="s">
        <v>22</v>
      </c>
      <c r="D153" s="57">
        <v>150.80000000000001</v>
      </c>
      <c r="E153" s="57"/>
      <c r="F153" s="57">
        <f t="shared" si="2"/>
        <v>0</v>
      </c>
      <c r="G153" s="97" t="s">
        <v>701</v>
      </c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</row>
    <row r="154" spans="1:227" s="18" customFormat="1" x14ac:dyDescent="0.45">
      <c r="A154" s="4" t="s">
        <v>91</v>
      </c>
      <c r="B154" s="22" t="s">
        <v>219</v>
      </c>
      <c r="C154" s="5" t="s">
        <v>14</v>
      </c>
      <c r="D154" s="57">
        <v>2.68424</v>
      </c>
      <c r="E154" s="57"/>
      <c r="F154" s="57">
        <f t="shared" si="2"/>
        <v>0</v>
      </c>
      <c r="G154" s="97" t="s">
        <v>700</v>
      </c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</row>
    <row r="155" spans="1:227" s="18" customFormat="1" x14ac:dyDescent="0.45">
      <c r="A155" s="4">
        <v>39</v>
      </c>
      <c r="B155" s="27" t="s">
        <v>283</v>
      </c>
      <c r="C155" s="5" t="s">
        <v>22</v>
      </c>
      <c r="D155" s="57">
        <v>29.23</v>
      </c>
      <c r="E155" s="57"/>
      <c r="F155" s="57">
        <f t="shared" si="2"/>
        <v>0</v>
      </c>
      <c r="G155" s="97" t="s">
        <v>701</v>
      </c>
    </row>
    <row r="156" spans="1:227" s="18" customFormat="1" x14ac:dyDescent="0.45">
      <c r="A156" s="4" t="s">
        <v>392</v>
      </c>
      <c r="B156" s="22" t="s">
        <v>219</v>
      </c>
      <c r="C156" s="5" t="s">
        <v>14</v>
      </c>
      <c r="D156" s="57">
        <v>1.537498</v>
      </c>
      <c r="E156" s="57"/>
      <c r="F156" s="57">
        <f t="shared" si="2"/>
        <v>0</v>
      </c>
      <c r="G156" s="97" t="s">
        <v>700</v>
      </c>
    </row>
    <row r="157" spans="1:227" s="18" customFormat="1" x14ac:dyDescent="0.45">
      <c r="A157" s="4">
        <v>40</v>
      </c>
      <c r="B157" s="27" t="s">
        <v>284</v>
      </c>
      <c r="C157" s="5" t="s">
        <v>22</v>
      </c>
      <c r="D157" s="57">
        <v>3.35</v>
      </c>
      <c r="E157" s="57"/>
      <c r="F157" s="57">
        <f t="shared" si="2"/>
        <v>0</v>
      </c>
      <c r="G157" s="97" t="s">
        <v>701</v>
      </c>
    </row>
    <row r="158" spans="1:227" s="18" customFormat="1" x14ac:dyDescent="0.45">
      <c r="A158" s="4" t="s">
        <v>393</v>
      </c>
      <c r="B158" s="22" t="s">
        <v>276</v>
      </c>
      <c r="C158" s="5" t="s">
        <v>16</v>
      </c>
      <c r="D158" s="57">
        <v>2.3450000000000002</v>
      </c>
      <c r="E158" s="57"/>
      <c r="F158" s="57">
        <f t="shared" si="2"/>
        <v>0</v>
      </c>
      <c r="G158" s="97" t="s">
        <v>700</v>
      </c>
    </row>
    <row r="159" spans="1:227" s="18" customFormat="1" x14ac:dyDescent="0.45">
      <c r="A159" s="4">
        <v>41</v>
      </c>
      <c r="B159" s="27" t="s">
        <v>286</v>
      </c>
      <c r="C159" s="5" t="s">
        <v>22</v>
      </c>
      <c r="D159" s="57">
        <v>29.35</v>
      </c>
      <c r="E159" s="57"/>
      <c r="F159" s="57">
        <f t="shared" si="2"/>
        <v>0</v>
      </c>
      <c r="G159" s="97" t="s">
        <v>701</v>
      </c>
    </row>
    <row r="160" spans="1:227" s="18" customFormat="1" x14ac:dyDescent="0.45">
      <c r="A160" s="4" t="s">
        <v>154</v>
      </c>
      <c r="B160" s="22" t="s">
        <v>285</v>
      </c>
      <c r="C160" s="5" t="s">
        <v>16</v>
      </c>
      <c r="D160" s="57">
        <v>18.490500000000001</v>
      </c>
      <c r="E160" s="57"/>
      <c r="F160" s="57">
        <f t="shared" si="2"/>
        <v>0</v>
      </c>
      <c r="G160" s="97" t="s">
        <v>700</v>
      </c>
    </row>
    <row r="161" spans="1:7" s="18" customFormat="1" x14ac:dyDescent="0.45">
      <c r="A161" s="4" t="s">
        <v>155</v>
      </c>
      <c r="B161" s="22" t="s">
        <v>718</v>
      </c>
      <c r="C161" s="5" t="s">
        <v>16</v>
      </c>
      <c r="D161" s="57">
        <v>9.1865499999999987</v>
      </c>
      <c r="E161" s="57"/>
      <c r="F161" s="57">
        <f t="shared" si="2"/>
        <v>0</v>
      </c>
      <c r="G161" s="97" t="s">
        <v>700</v>
      </c>
    </row>
    <row r="162" spans="1:7" s="18" customFormat="1" x14ac:dyDescent="0.45">
      <c r="A162" s="4" t="s">
        <v>156</v>
      </c>
      <c r="B162" s="22" t="s">
        <v>287</v>
      </c>
      <c r="C162" s="5"/>
      <c r="D162" s="57">
        <v>0.1174</v>
      </c>
      <c r="E162" s="57"/>
      <c r="F162" s="57">
        <f t="shared" si="2"/>
        <v>0</v>
      </c>
      <c r="G162" s="97" t="s">
        <v>700</v>
      </c>
    </row>
    <row r="163" spans="1:7" s="18" customFormat="1" x14ac:dyDescent="0.45">
      <c r="A163" s="4">
        <v>42</v>
      </c>
      <c r="B163" s="27" t="s">
        <v>288</v>
      </c>
      <c r="C163" s="5" t="s">
        <v>22</v>
      </c>
      <c r="D163" s="57">
        <v>35.4</v>
      </c>
      <c r="E163" s="57"/>
      <c r="F163" s="57">
        <f t="shared" si="2"/>
        <v>0</v>
      </c>
      <c r="G163" s="97" t="s">
        <v>701</v>
      </c>
    </row>
    <row r="164" spans="1:7" s="18" customFormat="1" x14ac:dyDescent="0.45">
      <c r="A164" s="4" t="s">
        <v>394</v>
      </c>
      <c r="B164" s="22" t="s">
        <v>285</v>
      </c>
      <c r="C164" s="5" t="s">
        <v>16</v>
      </c>
      <c r="D164" s="57">
        <v>22.302</v>
      </c>
      <c r="E164" s="57"/>
      <c r="F164" s="57">
        <f t="shared" si="2"/>
        <v>0</v>
      </c>
      <c r="G164" s="97" t="s">
        <v>700</v>
      </c>
    </row>
    <row r="165" spans="1:7" s="18" customFormat="1" x14ac:dyDescent="0.45">
      <c r="A165" s="4" t="s">
        <v>395</v>
      </c>
      <c r="B165" s="22" t="s">
        <v>718</v>
      </c>
      <c r="C165" s="5" t="s">
        <v>16</v>
      </c>
      <c r="D165" s="57">
        <v>11.080199999999998</v>
      </c>
      <c r="E165" s="57"/>
      <c r="F165" s="57">
        <f t="shared" si="2"/>
        <v>0</v>
      </c>
      <c r="G165" s="97" t="s">
        <v>700</v>
      </c>
    </row>
    <row r="166" spans="1:7" s="18" customFormat="1" x14ac:dyDescent="0.45">
      <c r="A166" s="4" t="s">
        <v>396</v>
      </c>
      <c r="B166" s="22" t="s">
        <v>287</v>
      </c>
      <c r="C166" s="5"/>
      <c r="D166" s="57">
        <v>0.1416</v>
      </c>
      <c r="E166" s="57"/>
      <c r="F166" s="57">
        <f t="shared" si="2"/>
        <v>0</v>
      </c>
      <c r="G166" s="97" t="s">
        <v>700</v>
      </c>
    </row>
    <row r="167" spans="1:7" s="18" customFormat="1" x14ac:dyDescent="0.45">
      <c r="A167" s="4">
        <v>43</v>
      </c>
      <c r="B167" s="27" t="s">
        <v>719</v>
      </c>
      <c r="C167" s="5" t="s">
        <v>22</v>
      </c>
      <c r="D167" s="57">
        <v>150.80000000000001</v>
      </c>
      <c r="E167" s="57"/>
      <c r="F167" s="57">
        <f t="shared" si="2"/>
        <v>0</v>
      </c>
      <c r="G167" s="97" t="s">
        <v>701</v>
      </c>
    </row>
    <row r="168" spans="1:7" s="18" customFormat="1" x14ac:dyDescent="0.45">
      <c r="A168" s="4" t="s">
        <v>397</v>
      </c>
      <c r="B168" s="22" t="s">
        <v>285</v>
      </c>
      <c r="C168" s="5" t="s">
        <v>16</v>
      </c>
      <c r="D168" s="57">
        <v>95.004000000000005</v>
      </c>
      <c r="E168" s="57"/>
      <c r="F168" s="57">
        <f t="shared" si="2"/>
        <v>0</v>
      </c>
      <c r="G168" s="97" t="s">
        <v>700</v>
      </c>
    </row>
    <row r="169" spans="1:7" s="18" customFormat="1" x14ac:dyDescent="0.45">
      <c r="A169" s="4" t="s">
        <v>398</v>
      </c>
      <c r="B169" s="22" t="s">
        <v>718</v>
      </c>
      <c r="C169" s="5" t="s">
        <v>16</v>
      </c>
      <c r="D169" s="57">
        <v>47.200399999999995</v>
      </c>
      <c r="E169" s="57"/>
      <c r="F169" s="57">
        <f t="shared" si="2"/>
        <v>0</v>
      </c>
      <c r="G169" s="97" t="s">
        <v>700</v>
      </c>
    </row>
    <row r="170" spans="1:7" s="18" customFormat="1" x14ac:dyDescent="0.45">
      <c r="A170" s="4" t="s">
        <v>399</v>
      </c>
      <c r="B170" s="22" t="s">
        <v>287</v>
      </c>
      <c r="C170" s="5"/>
      <c r="D170" s="57">
        <v>0.60320000000000007</v>
      </c>
      <c r="E170" s="57"/>
      <c r="F170" s="57">
        <f t="shared" si="2"/>
        <v>0</v>
      </c>
      <c r="G170" s="97" t="s">
        <v>700</v>
      </c>
    </row>
    <row r="171" spans="1:7" s="18" customFormat="1" x14ac:dyDescent="0.45">
      <c r="A171" s="4">
        <v>44</v>
      </c>
      <c r="B171" s="27" t="s">
        <v>296</v>
      </c>
      <c r="C171" s="5" t="s">
        <v>22</v>
      </c>
      <c r="D171" s="57">
        <v>27.2</v>
      </c>
      <c r="E171" s="57"/>
      <c r="F171" s="57">
        <f t="shared" si="2"/>
        <v>0</v>
      </c>
      <c r="G171" s="97" t="s">
        <v>701</v>
      </c>
    </row>
    <row r="172" spans="1:7" s="18" customFormat="1" x14ac:dyDescent="0.45">
      <c r="A172" s="4" t="s">
        <v>92</v>
      </c>
      <c r="B172" s="22" t="s">
        <v>285</v>
      </c>
      <c r="C172" s="5" t="s">
        <v>16</v>
      </c>
      <c r="D172" s="57">
        <v>17.135999999999999</v>
      </c>
      <c r="E172" s="57"/>
      <c r="F172" s="57">
        <f t="shared" si="2"/>
        <v>0</v>
      </c>
      <c r="G172" s="97" t="s">
        <v>700</v>
      </c>
    </row>
    <row r="173" spans="1:7" s="18" customFormat="1" x14ac:dyDescent="0.45">
      <c r="A173" s="4" t="s">
        <v>400</v>
      </c>
      <c r="B173" s="22" t="s">
        <v>718</v>
      </c>
      <c r="C173" s="5" t="s">
        <v>16</v>
      </c>
      <c r="D173" s="57">
        <v>8.5135999999999985</v>
      </c>
      <c r="E173" s="57"/>
      <c r="F173" s="57">
        <f t="shared" si="2"/>
        <v>0</v>
      </c>
      <c r="G173" s="97" t="s">
        <v>700</v>
      </c>
    </row>
    <row r="174" spans="1:7" s="18" customFormat="1" x14ac:dyDescent="0.45">
      <c r="A174" s="4" t="s">
        <v>401</v>
      </c>
      <c r="B174" s="22" t="s">
        <v>287</v>
      </c>
      <c r="C174" s="5"/>
      <c r="D174" s="57">
        <v>0.10879999999999999</v>
      </c>
      <c r="E174" s="57"/>
      <c r="F174" s="57">
        <f t="shared" si="2"/>
        <v>0</v>
      </c>
      <c r="G174" s="97" t="s">
        <v>700</v>
      </c>
    </row>
    <row r="175" spans="1:7" s="18" customFormat="1" x14ac:dyDescent="0.45">
      <c r="A175" s="4"/>
      <c r="B175" s="83" t="s">
        <v>289</v>
      </c>
      <c r="C175" s="5"/>
      <c r="D175" s="98"/>
      <c r="E175" s="57"/>
      <c r="F175" s="57"/>
      <c r="G175" s="97"/>
    </row>
    <row r="176" spans="1:7" s="18" customFormat="1" x14ac:dyDescent="0.45">
      <c r="A176" s="4">
        <v>45</v>
      </c>
      <c r="B176" s="27" t="s">
        <v>720</v>
      </c>
      <c r="C176" s="5" t="s">
        <v>22</v>
      </c>
      <c r="D176" s="57">
        <v>74</v>
      </c>
      <c r="E176" s="57"/>
      <c r="F176" s="57">
        <f t="shared" si="2"/>
        <v>0</v>
      </c>
      <c r="G176" s="97" t="s">
        <v>701</v>
      </c>
    </row>
    <row r="177" spans="1:7" s="18" customFormat="1" x14ac:dyDescent="0.45">
      <c r="A177" s="4" t="s">
        <v>402</v>
      </c>
      <c r="B177" s="22" t="s">
        <v>290</v>
      </c>
      <c r="C177" s="5" t="s">
        <v>22</v>
      </c>
      <c r="D177" s="57">
        <v>77.7</v>
      </c>
      <c r="E177" s="57"/>
      <c r="F177" s="57">
        <f t="shared" si="2"/>
        <v>0</v>
      </c>
      <c r="G177" s="97" t="s">
        <v>700</v>
      </c>
    </row>
    <row r="178" spans="1:7" s="18" customFormat="1" x14ac:dyDescent="0.45">
      <c r="A178" s="4" t="s">
        <v>403</v>
      </c>
      <c r="B178" s="22" t="s">
        <v>291</v>
      </c>
      <c r="C178" s="5" t="s">
        <v>16</v>
      </c>
      <c r="D178" s="57">
        <v>22.2</v>
      </c>
      <c r="E178" s="57"/>
      <c r="F178" s="57">
        <f t="shared" si="2"/>
        <v>0</v>
      </c>
      <c r="G178" s="97" t="s">
        <v>700</v>
      </c>
    </row>
    <row r="179" spans="1:7" s="18" customFormat="1" x14ac:dyDescent="0.45">
      <c r="A179" s="4" t="s">
        <v>404</v>
      </c>
      <c r="B179" s="22" t="s">
        <v>292</v>
      </c>
      <c r="C179" s="5" t="s">
        <v>11</v>
      </c>
      <c r="D179" s="57">
        <v>420</v>
      </c>
      <c r="E179" s="57"/>
      <c r="F179" s="57">
        <f t="shared" si="2"/>
        <v>0</v>
      </c>
      <c r="G179" s="97" t="s">
        <v>700</v>
      </c>
    </row>
    <row r="180" spans="1:7" s="18" customFormat="1" x14ac:dyDescent="0.45">
      <c r="A180" s="4">
        <v>46</v>
      </c>
      <c r="B180" s="27" t="s">
        <v>293</v>
      </c>
      <c r="C180" s="5" t="s">
        <v>22</v>
      </c>
      <c r="D180" s="57">
        <v>74</v>
      </c>
      <c r="E180" s="57"/>
      <c r="F180" s="57">
        <f t="shared" si="2"/>
        <v>0</v>
      </c>
      <c r="G180" s="97" t="s">
        <v>701</v>
      </c>
    </row>
    <row r="181" spans="1:7" s="18" customFormat="1" x14ac:dyDescent="0.45">
      <c r="A181" s="4" t="s">
        <v>405</v>
      </c>
      <c r="B181" s="22" t="s">
        <v>295</v>
      </c>
      <c r="C181" s="5" t="s">
        <v>14</v>
      </c>
      <c r="D181" s="57">
        <v>5.4019999999999992</v>
      </c>
      <c r="E181" s="57"/>
      <c r="F181" s="57">
        <f t="shared" si="2"/>
        <v>0</v>
      </c>
      <c r="G181" s="97" t="s">
        <v>700</v>
      </c>
    </row>
    <row r="182" spans="1:7" s="18" customFormat="1" x14ac:dyDescent="0.45">
      <c r="A182" s="4" t="s">
        <v>406</v>
      </c>
      <c r="B182" s="22" t="s">
        <v>294</v>
      </c>
      <c r="C182" s="5" t="s">
        <v>22</v>
      </c>
      <c r="D182" s="57">
        <v>77.7</v>
      </c>
      <c r="E182" s="57"/>
      <c r="F182" s="57">
        <f t="shared" si="2"/>
        <v>0</v>
      </c>
      <c r="G182" s="97" t="s">
        <v>700</v>
      </c>
    </row>
    <row r="183" spans="1:7" s="18" customFormat="1" x14ac:dyDescent="0.45">
      <c r="A183" s="4">
        <v>47</v>
      </c>
      <c r="B183" s="27" t="s">
        <v>721</v>
      </c>
      <c r="C183" s="5" t="s">
        <v>22</v>
      </c>
      <c r="D183" s="57">
        <v>110.41</v>
      </c>
      <c r="E183" s="57"/>
      <c r="F183" s="57">
        <f t="shared" si="2"/>
        <v>0</v>
      </c>
      <c r="G183" s="97" t="s">
        <v>701</v>
      </c>
    </row>
    <row r="184" spans="1:7" s="18" customFormat="1" x14ac:dyDescent="0.45">
      <c r="A184" s="4" t="s">
        <v>335</v>
      </c>
      <c r="B184" s="22" t="s">
        <v>219</v>
      </c>
      <c r="C184" s="5" t="s">
        <v>14</v>
      </c>
      <c r="D184" s="57">
        <v>4.0299649999999998</v>
      </c>
      <c r="E184" s="57"/>
      <c r="F184" s="57">
        <f t="shared" si="2"/>
        <v>0</v>
      </c>
      <c r="G184" s="97" t="s">
        <v>700</v>
      </c>
    </row>
    <row r="185" spans="1:7" s="18" customFormat="1" x14ac:dyDescent="0.45">
      <c r="A185" s="4">
        <v>48</v>
      </c>
      <c r="B185" s="27" t="s">
        <v>722</v>
      </c>
      <c r="C185" s="5" t="s">
        <v>22</v>
      </c>
      <c r="D185" s="57">
        <v>110.41</v>
      </c>
      <c r="E185" s="57"/>
      <c r="F185" s="57">
        <f t="shared" si="2"/>
        <v>0</v>
      </c>
      <c r="G185" s="97" t="s">
        <v>701</v>
      </c>
    </row>
    <row r="186" spans="1:7" s="18" customFormat="1" x14ac:dyDescent="0.45">
      <c r="A186" s="4" t="s">
        <v>407</v>
      </c>
      <c r="B186" s="22" t="s">
        <v>297</v>
      </c>
      <c r="C186" s="5" t="s">
        <v>16</v>
      </c>
      <c r="D186" s="57">
        <v>62.933699999999995</v>
      </c>
      <c r="E186" s="57"/>
      <c r="F186" s="57">
        <f t="shared" si="2"/>
        <v>0</v>
      </c>
      <c r="G186" s="97" t="s">
        <v>700</v>
      </c>
    </row>
    <row r="187" spans="1:7" s="18" customFormat="1" x14ac:dyDescent="0.45">
      <c r="A187" s="4"/>
      <c r="B187" s="83" t="s">
        <v>298</v>
      </c>
      <c r="C187" s="5"/>
      <c r="D187" s="98"/>
      <c r="E187" s="57"/>
      <c r="F187" s="57"/>
      <c r="G187" s="97"/>
    </row>
    <row r="188" spans="1:7" s="18" customFormat="1" x14ac:dyDescent="0.45">
      <c r="A188" s="4">
        <v>49</v>
      </c>
      <c r="B188" s="27" t="s">
        <v>720</v>
      </c>
      <c r="C188" s="5" t="s">
        <v>22</v>
      </c>
      <c r="D188" s="57">
        <v>40</v>
      </c>
      <c r="E188" s="57"/>
      <c r="F188" s="57">
        <f t="shared" si="2"/>
        <v>0</v>
      </c>
      <c r="G188" s="97" t="s">
        <v>701</v>
      </c>
    </row>
    <row r="189" spans="1:7" s="18" customFormat="1" x14ac:dyDescent="0.45">
      <c r="A189" s="4" t="s">
        <v>408</v>
      </c>
      <c r="B189" s="22" t="s">
        <v>290</v>
      </c>
      <c r="C189" s="5" t="s">
        <v>22</v>
      </c>
      <c r="D189" s="57">
        <v>42</v>
      </c>
      <c r="E189" s="57"/>
      <c r="F189" s="57">
        <f t="shared" si="2"/>
        <v>0</v>
      </c>
      <c r="G189" s="97" t="s">
        <v>700</v>
      </c>
    </row>
    <row r="190" spans="1:7" s="18" customFormat="1" x14ac:dyDescent="0.45">
      <c r="A190" s="4" t="s">
        <v>409</v>
      </c>
      <c r="B190" s="22" t="s">
        <v>291</v>
      </c>
      <c r="C190" s="5" t="s">
        <v>16</v>
      </c>
      <c r="D190" s="57">
        <v>12</v>
      </c>
      <c r="E190" s="57"/>
      <c r="F190" s="57">
        <f t="shared" si="2"/>
        <v>0</v>
      </c>
      <c r="G190" s="97" t="s">
        <v>700</v>
      </c>
    </row>
    <row r="191" spans="1:7" s="18" customFormat="1" x14ac:dyDescent="0.45">
      <c r="A191" s="4" t="s">
        <v>410</v>
      </c>
      <c r="B191" s="22" t="s">
        <v>292</v>
      </c>
      <c r="C191" s="5" t="s">
        <v>11</v>
      </c>
      <c r="D191" s="57">
        <v>220</v>
      </c>
      <c r="E191" s="57"/>
      <c r="F191" s="57">
        <f t="shared" si="2"/>
        <v>0</v>
      </c>
      <c r="G191" s="97" t="s">
        <v>700</v>
      </c>
    </row>
    <row r="192" spans="1:7" s="18" customFormat="1" x14ac:dyDescent="0.45">
      <c r="A192" s="4">
        <v>50</v>
      </c>
      <c r="B192" s="27" t="s">
        <v>299</v>
      </c>
      <c r="C192" s="5" t="s">
        <v>22</v>
      </c>
      <c r="D192" s="57">
        <v>40</v>
      </c>
      <c r="E192" s="57"/>
      <c r="F192" s="57">
        <f t="shared" si="2"/>
        <v>0</v>
      </c>
      <c r="G192" s="97" t="s">
        <v>701</v>
      </c>
    </row>
    <row r="193" spans="1:7" s="18" customFormat="1" x14ac:dyDescent="0.45">
      <c r="A193" s="4" t="s">
        <v>93</v>
      </c>
      <c r="B193" s="22" t="s">
        <v>219</v>
      </c>
      <c r="C193" s="5" t="s">
        <v>14</v>
      </c>
      <c r="D193" s="57">
        <v>1.262</v>
      </c>
      <c r="E193" s="57"/>
      <c r="F193" s="57">
        <f t="shared" si="2"/>
        <v>0</v>
      </c>
      <c r="G193" s="97" t="s">
        <v>700</v>
      </c>
    </row>
    <row r="194" spans="1:7" s="18" customFormat="1" x14ac:dyDescent="0.45">
      <c r="A194" s="4">
        <v>51</v>
      </c>
      <c r="B194" s="27" t="s">
        <v>723</v>
      </c>
      <c r="C194" s="5" t="s">
        <v>12</v>
      </c>
      <c r="D194" s="57">
        <v>8.3500000000000005E-2</v>
      </c>
      <c r="E194" s="57"/>
      <c r="F194" s="57">
        <f t="shared" si="2"/>
        <v>0</v>
      </c>
      <c r="G194" s="97" t="s">
        <v>701</v>
      </c>
    </row>
    <row r="195" spans="1:7" s="18" customFormat="1" x14ac:dyDescent="0.45">
      <c r="A195" s="4" t="s">
        <v>94</v>
      </c>
      <c r="B195" s="22" t="s">
        <v>724</v>
      </c>
      <c r="C195" s="5" t="s">
        <v>12</v>
      </c>
      <c r="D195" s="57">
        <v>8.3500000000000005E-2</v>
      </c>
      <c r="E195" s="57"/>
      <c r="F195" s="57">
        <f t="shared" si="2"/>
        <v>0</v>
      </c>
      <c r="G195" s="97" t="s">
        <v>700</v>
      </c>
    </row>
    <row r="196" spans="1:7" s="18" customFormat="1" x14ac:dyDescent="0.45">
      <c r="A196" s="4">
        <v>52</v>
      </c>
      <c r="B196" s="27" t="s">
        <v>300</v>
      </c>
      <c r="C196" s="5" t="s">
        <v>22</v>
      </c>
      <c r="D196" s="57">
        <v>48</v>
      </c>
      <c r="E196" s="57"/>
      <c r="F196" s="57">
        <f t="shared" si="2"/>
        <v>0</v>
      </c>
      <c r="G196" s="97" t="s">
        <v>701</v>
      </c>
    </row>
    <row r="197" spans="1:7" s="18" customFormat="1" x14ac:dyDescent="0.45">
      <c r="A197" s="4" t="s">
        <v>95</v>
      </c>
      <c r="B197" s="22" t="s">
        <v>216</v>
      </c>
      <c r="C197" s="5" t="s">
        <v>22</v>
      </c>
      <c r="D197" s="57">
        <v>49.44</v>
      </c>
      <c r="E197" s="57"/>
      <c r="F197" s="57">
        <f t="shared" si="2"/>
        <v>0</v>
      </c>
      <c r="G197" s="97" t="s">
        <v>700</v>
      </c>
    </row>
    <row r="198" spans="1:7" s="18" customFormat="1" x14ac:dyDescent="0.45">
      <c r="A198" s="4" t="s">
        <v>411</v>
      </c>
      <c r="B198" s="22" t="s">
        <v>217</v>
      </c>
      <c r="C198" s="5" t="s">
        <v>22</v>
      </c>
      <c r="D198" s="57">
        <v>49.44</v>
      </c>
      <c r="E198" s="57"/>
      <c r="F198" s="57">
        <f t="shared" si="2"/>
        <v>0</v>
      </c>
      <c r="G198" s="97" t="s">
        <v>700</v>
      </c>
    </row>
    <row r="199" spans="1:7" s="18" customFormat="1" x14ac:dyDescent="0.45">
      <c r="A199" s="4">
        <v>53</v>
      </c>
      <c r="B199" s="27" t="s">
        <v>303</v>
      </c>
      <c r="C199" s="5" t="s">
        <v>22</v>
      </c>
      <c r="D199" s="57">
        <v>0.2</v>
      </c>
      <c r="E199" s="57"/>
      <c r="F199" s="57">
        <f t="shared" si="2"/>
        <v>0</v>
      </c>
      <c r="G199" s="97" t="s">
        <v>701</v>
      </c>
    </row>
    <row r="200" spans="1:7" s="18" customFormat="1" x14ac:dyDescent="0.45">
      <c r="A200" s="4" t="s">
        <v>96</v>
      </c>
      <c r="B200" s="22" t="s">
        <v>301</v>
      </c>
      <c r="C200" s="5" t="s">
        <v>22</v>
      </c>
      <c r="D200" s="57">
        <v>0.20600000000000002</v>
      </c>
      <c r="E200" s="57"/>
      <c r="F200" s="57">
        <f t="shared" si="2"/>
        <v>0</v>
      </c>
      <c r="G200" s="97" t="s">
        <v>700</v>
      </c>
    </row>
    <row r="201" spans="1:7" s="18" customFormat="1" x14ac:dyDescent="0.45">
      <c r="A201" s="4">
        <v>54</v>
      </c>
      <c r="B201" s="27" t="s">
        <v>302</v>
      </c>
      <c r="C201" s="5" t="s">
        <v>22</v>
      </c>
      <c r="D201" s="57">
        <v>10</v>
      </c>
      <c r="E201" s="57"/>
      <c r="F201" s="57">
        <f t="shared" si="2"/>
        <v>0</v>
      </c>
      <c r="G201" s="97" t="s">
        <v>701</v>
      </c>
    </row>
    <row r="202" spans="1:7" s="18" customFormat="1" x14ac:dyDescent="0.45">
      <c r="A202" s="4" t="s">
        <v>97</v>
      </c>
      <c r="B202" s="22" t="s">
        <v>301</v>
      </c>
      <c r="C202" s="5" t="s">
        <v>22</v>
      </c>
      <c r="D202" s="57">
        <v>10.3</v>
      </c>
      <c r="E202" s="57"/>
      <c r="F202" s="57">
        <f t="shared" si="2"/>
        <v>0</v>
      </c>
      <c r="G202" s="97" t="s">
        <v>700</v>
      </c>
    </row>
    <row r="203" spans="1:7" s="18" customFormat="1" x14ac:dyDescent="0.45">
      <c r="A203" s="4">
        <v>55</v>
      </c>
      <c r="B203" s="27" t="s">
        <v>304</v>
      </c>
      <c r="C203" s="5" t="s">
        <v>12</v>
      </c>
      <c r="D203" s="57">
        <v>2.6550000000000001E-2</v>
      </c>
      <c r="E203" s="57"/>
      <c r="F203" s="57">
        <f t="shared" ref="F203:F220" si="3">D203*E203</f>
        <v>0</v>
      </c>
      <c r="G203" s="97" t="s">
        <v>701</v>
      </c>
    </row>
    <row r="204" spans="1:7" s="18" customFormat="1" x14ac:dyDescent="0.45">
      <c r="A204" s="4" t="s">
        <v>98</v>
      </c>
      <c r="B204" s="22" t="s">
        <v>305</v>
      </c>
      <c r="C204" s="5" t="s">
        <v>12</v>
      </c>
      <c r="D204" s="57">
        <v>2.6550000000000001E-2</v>
      </c>
      <c r="E204" s="57"/>
      <c r="F204" s="57">
        <f t="shared" si="3"/>
        <v>0</v>
      </c>
      <c r="G204" s="97" t="s">
        <v>700</v>
      </c>
    </row>
    <row r="205" spans="1:7" s="18" customFormat="1" x14ac:dyDescent="0.45">
      <c r="A205" s="4">
        <v>56</v>
      </c>
      <c r="B205" s="27" t="s">
        <v>307</v>
      </c>
      <c r="C205" s="5" t="s">
        <v>22</v>
      </c>
      <c r="D205" s="57">
        <v>2.8</v>
      </c>
      <c r="E205" s="57"/>
      <c r="F205" s="57">
        <f t="shared" si="3"/>
        <v>0</v>
      </c>
      <c r="G205" s="97" t="s">
        <v>701</v>
      </c>
    </row>
    <row r="206" spans="1:7" s="18" customFormat="1" x14ac:dyDescent="0.45">
      <c r="A206" s="4" t="s">
        <v>412</v>
      </c>
      <c r="B206" s="22" t="s">
        <v>301</v>
      </c>
      <c r="C206" s="5" t="s">
        <v>22</v>
      </c>
      <c r="D206" s="57">
        <v>2.8839999999999999</v>
      </c>
      <c r="E206" s="57"/>
      <c r="F206" s="57">
        <f t="shared" si="3"/>
        <v>0</v>
      </c>
      <c r="G206" s="97" t="s">
        <v>700</v>
      </c>
    </row>
    <row r="207" spans="1:7" s="18" customFormat="1" x14ac:dyDescent="0.45">
      <c r="A207" s="4">
        <v>57</v>
      </c>
      <c r="B207" s="27" t="s">
        <v>308</v>
      </c>
      <c r="C207" s="5" t="s">
        <v>12</v>
      </c>
      <c r="D207" s="57">
        <v>6.1280000000000001E-2</v>
      </c>
      <c r="E207" s="57"/>
      <c r="F207" s="57">
        <f t="shared" si="3"/>
        <v>0</v>
      </c>
      <c r="G207" s="97" t="s">
        <v>701</v>
      </c>
    </row>
    <row r="208" spans="1:7" s="18" customFormat="1" x14ac:dyDescent="0.45">
      <c r="A208" s="4" t="s">
        <v>413</v>
      </c>
      <c r="B208" s="22" t="s">
        <v>309</v>
      </c>
      <c r="C208" s="5" t="s">
        <v>12</v>
      </c>
      <c r="D208" s="57">
        <v>6.1280000000000001E-2</v>
      </c>
      <c r="E208" s="57"/>
      <c r="F208" s="57">
        <f t="shared" si="3"/>
        <v>0</v>
      </c>
      <c r="G208" s="97" t="s">
        <v>700</v>
      </c>
    </row>
    <row r="209" spans="1:7" s="18" customFormat="1" x14ac:dyDescent="0.45">
      <c r="A209" s="4">
        <v>58</v>
      </c>
      <c r="B209" s="27" t="s">
        <v>310</v>
      </c>
      <c r="C209" s="5" t="s">
        <v>6</v>
      </c>
      <c r="D209" s="57">
        <v>8</v>
      </c>
      <c r="E209" s="57"/>
      <c r="F209" s="57">
        <f t="shared" si="3"/>
        <v>0</v>
      </c>
      <c r="G209" s="97" t="s">
        <v>701</v>
      </c>
    </row>
    <row r="210" spans="1:7" s="18" customFormat="1" x14ac:dyDescent="0.45">
      <c r="A210" s="4" t="s">
        <v>99</v>
      </c>
      <c r="B210" s="22" t="s">
        <v>311</v>
      </c>
      <c r="C210" s="5" t="s">
        <v>6</v>
      </c>
      <c r="D210" s="57">
        <v>8</v>
      </c>
      <c r="E210" s="57"/>
      <c r="F210" s="57">
        <f t="shared" si="3"/>
        <v>0</v>
      </c>
      <c r="G210" s="97" t="s">
        <v>700</v>
      </c>
    </row>
    <row r="211" spans="1:7" s="18" customFormat="1" x14ac:dyDescent="0.45">
      <c r="A211" s="4" t="s">
        <v>414</v>
      </c>
      <c r="B211" s="22" t="s">
        <v>725</v>
      </c>
      <c r="C211" s="5" t="s">
        <v>16</v>
      </c>
      <c r="D211" s="57">
        <v>1.024</v>
      </c>
      <c r="E211" s="57"/>
      <c r="F211" s="57">
        <f t="shared" si="3"/>
        <v>0</v>
      </c>
      <c r="G211" s="97" t="s">
        <v>700</v>
      </c>
    </row>
    <row r="212" spans="1:7" s="18" customFormat="1" x14ac:dyDescent="0.45">
      <c r="A212" s="4" t="s">
        <v>415</v>
      </c>
      <c r="B212" s="22" t="s">
        <v>306</v>
      </c>
      <c r="C212" s="5" t="s">
        <v>16</v>
      </c>
      <c r="D212" s="57">
        <v>1.024</v>
      </c>
      <c r="E212" s="57"/>
      <c r="F212" s="57">
        <f t="shared" si="3"/>
        <v>0</v>
      </c>
      <c r="G212" s="97" t="s">
        <v>700</v>
      </c>
    </row>
    <row r="213" spans="1:7" s="18" customFormat="1" x14ac:dyDescent="0.45">
      <c r="A213" s="4">
        <v>59</v>
      </c>
      <c r="B213" s="27" t="s">
        <v>312</v>
      </c>
      <c r="C213" s="5" t="s">
        <v>6</v>
      </c>
      <c r="D213" s="57">
        <v>8</v>
      </c>
      <c r="E213" s="57"/>
      <c r="F213" s="57">
        <f t="shared" si="3"/>
        <v>0</v>
      </c>
      <c r="G213" s="97" t="s">
        <v>701</v>
      </c>
    </row>
    <row r="214" spans="1:7" s="18" customFormat="1" x14ac:dyDescent="0.45">
      <c r="A214" s="4" t="s">
        <v>100</v>
      </c>
      <c r="B214" s="22" t="s">
        <v>313</v>
      </c>
      <c r="C214" s="5" t="s">
        <v>6</v>
      </c>
      <c r="D214" s="57">
        <v>8</v>
      </c>
      <c r="E214" s="57"/>
      <c r="F214" s="57">
        <f t="shared" si="3"/>
        <v>0</v>
      </c>
      <c r="G214" s="97" t="s">
        <v>700</v>
      </c>
    </row>
    <row r="215" spans="1:7" s="18" customFormat="1" x14ac:dyDescent="0.45">
      <c r="A215" s="4" t="s">
        <v>416</v>
      </c>
      <c r="B215" s="22" t="s">
        <v>725</v>
      </c>
      <c r="C215" s="5" t="s">
        <v>16</v>
      </c>
      <c r="D215" s="57">
        <v>1.024</v>
      </c>
      <c r="E215" s="57"/>
      <c r="F215" s="57">
        <f t="shared" si="3"/>
        <v>0</v>
      </c>
      <c r="G215" s="97" t="s">
        <v>700</v>
      </c>
    </row>
    <row r="216" spans="1:7" s="18" customFormat="1" x14ac:dyDescent="0.45">
      <c r="A216" s="4" t="s">
        <v>417</v>
      </c>
      <c r="B216" s="22" t="s">
        <v>306</v>
      </c>
      <c r="C216" s="5" t="s">
        <v>16</v>
      </c>
      <c r="D216" s="57">
        <v>1.024</v>
      </c>
      <c r="E216" s="57"/>
      <c r="F216" s="57">
        <f t="shared" si="3"/>
        <v>0</v>
      </c>
      <c r="G216" s="97" t="s">
        <v>700</v>
      </c>
    </row>
    <row r="217" spans="1:7" s="18" customFormat="1" x14ac:dyDescent="0.45">
      <c r="A217" s="4">
        <v>60</v>
      </c>
      <c r="B217" s="27" t="s">
        <v>314</v>
      </c>
      <c r="C217" s="5" t="s">
        <v>14</v>
      </c>
      <c r="D217" s="57">
        <v>1.7</v>
      </c>
      <c r="E217" s="57"/>
      <c r="F217" s="57">
        <f t="shared" si="3"/>
        <v>0</v>
      </c>
      <c r="G217" s="97" t="s">
        <v>701</v>
      </c>
    </row>
    <row r="218" spans="1:7" s="18" customFormat="1" x14ac:dyDescent="0.45">
      <c r="A218" s="4" t="s">
        <v>101</v>
      </c>
      <c r="B218" s="22" t="s">
        <v>315</v>
      </c>
      <c r="C218" s="5" t="s">
        <v>14</v>
      </c>
      <c r="D218" s="57">
        <v>2.125</v>
      </c>
      <c r="E218" s="57"/>
      <c r="F218" s="57">
        <f t="shared" si="3"/>
        <v>0</v>
      </c>
      <c r="G218" s="97" t="s">
        <v>700</v>
      </c>
    </row>
    <row r="219" spans="1:7" s="18" customFormat="1" x14ac:dyDescent="0.45">
      <c r="A219" s="4">
        <v>61</v>
      </c>
      <c r="B219" s="27" t="s">
        <v>316</v>
      </c>
      <c r="C219" s="5" t="s">
        <v>14</v>
      </c>
      <c r="D219" s="57">
        <v>1.7</v>
      </c>
      <c r="E219" s="57"/>
      <c r="F219" s="57">
        <f t="shared" si="3"/>
        <v>0</v>
      </c>
      <c r="G219" s="97" t="s">
        <v>701</v>
      </c>
    </row>
    <row r="220" spans="1:7" s="18" customFormat="1" x14ac:dyDescent="0.45">
      <c r="A220" s="84" t="s">
        <v>102</v>
      </c>
      <c r="B220" s="55" t="s">
        <v>726</v>
      </c>
      <c r="C220" s="45" t="s">
        <v>14</v>
      </c>
      <c r="D220" s="60">
        <v>1.7509999999999999</v>
      </c>
      <c r="E220" s="60"/>
      <c r="F220" s="60">
        <f t="shared" si="3"/>
        <v>0</v>
      </c>
      <c r="G220" s="97" t="s">
        <v>700</v>
      </c>
    </row>
    <row r="221" spans="1:7" s="18" customFormat="1" ht="16.5" thickBot="1" x14ac:dyDescent="0.5">
      <c r="A221" s="85"/>
      <c r="B221" s="100" t="s">
        <v>103</v>
      </c>
      <c r="C221" s="86"/>
      <c r="D221" s="57"/>
      <c r="E221" s="98"/>
      <c r="F221" s="98"/>
      <c r="G221" s="97"/>
    </row>
    <row r="222" spans="1:7" x14ac:dyDescent="0.45">
      <c r="A222" s="37">
        <v>1</v>
      </c>
      <c r="B222" s="46" t="s">
        <v>108</v>
      </c>
      <c r="C222" s="38" t="s">
        <v>104</v>
      </c>
      <c r="D222" s="56">
        <v>1</v>
      </c>
      <c r="E222" s="56"/>
      <c r="F222" s="56">
        <f>E222*D222</f>
        <v>0</v>
      </c>
      <c r="G222" s="97" t="s">
        <v>701</v>
      </c>
    </row>
    <row r="223" spans="1:7" x14ac:dyDescent="0.45">
      <c r="A223" s="4" t="s">
        <v>64</v>
      </c>
      <c r="B223" s="27" t="s">
        <v>107</v>
      </c>
      <c r="C223" s="5" t="s">
        <v>104</v>
      </c>
      <c r="D223" s="57">
        <v>1</v>
      </c>
      <c r="E223" s="57"/>
      <c r="F223" s="57">
        <f>E223*D223</f>
        <v>0</v>
      </c>
      <c r="G223" s="97" t="s">
        <v>900</v>
      </c>
    </row>
    <row r="224" spans="1:7" x14ac:dyDescent="0.45">
      <c r="A224" s="4">
        <v>2</v>
      </c>
      <c r="B224" s="27" t="s">
        <v>105</v>
      </c>
      <c r="C224" s="5" t="s">
        <v>106</v>
      </c>
      <c r="D224" s="57">
        <v>4000</v>
      </c>
      <c r="E224" s="57"/>
      <c r="F224" s="57">
        <f t="shared" ref="F224:F287" si="4">E224*D224</f>
        <v>0</v>
      </c>
      <c r="G224" s="97" t="s">
        <v>701</v>
      </c>
    </row>
    <row r="225" spans="1:7" x14ac:dyDescent="0.45">
      <c r="A225" s="4" t="s">
        <v>317</v>
      </c>
      <c r="B225" s="27" t="s">
        <v>120</v>
      </c>
      <c r="C225" s="5" t="s">
        <v>5</v>
      </c>
      <c r="D225" s="57">
        <v>104</v>
      </c>
      <c r="E225" s="57"/>
      <c r="F225" s="57">
        <f t="shared" si="4"/>
        <v>0</v>
      </c>
      <c r="G225" s="97" t="s">
        <v>701</v>
      </c>
    </row>
    <row r="226" spans="1:7" x14ac:dyDescent="0.45">
      <c r="A226" s="4" t="s">
        <v>521</v>
      </c>
      <c r="B226" s="26" t="s">
        <v>727</v>
      </c>
      <c r="C226" s="5" t="s">
        <v>6</v>
      </c>
      <c r="D226" s="57">
        <v>18</v>
      </c>
      <c r="E226" s="57"/>
      <c r="F226" s="57">
        <f t="shared" si="4"/>
        <v>0</v>
      </c>
      <c r="G226" s="97" t="s">
        <v>701</v>
      </c>
    </row>
    <row r="227" spans="1:7" x14ac:dyDescent="0.45">
      <c r="A227" s="4" t="s">
        <v>26</v>
      </c>
      <c r="B227" s="22" t="s">
        <v>109</v>
      </c>
      <c r="C227" s="5" t="s">
        <v>6</v>
      </c>
      <c r="D227" s="57">
        <v>17.91</v>
      </c>
      <c r="E227" s="57"/>
      <c r="F227" s="57">
        <f t="shared" si="4"/>
        <v>0</v>
      </c>
      <c r="G227" s="97" t="s">
        <v>900</v>
      </c>
    </row>
    <row r="228" spans="1:7" x14ac:dyDescent="0.45">
      <c r="A228" s="4" t="s">
        <v>522</v>
      </c>
      <c r="B228" s="22" t="s">
        <v>728</v>
      </c>
      <c r="C228" s="5" t="s">
        <v>6</v>
      </c>
      <c r="D228" s="57">
        <v>18</v>
      </c>
      <c r="E228" s="57"/>
      <c r="F228" s="57">
        <f t="shared" si="4"/>
        <v>0</v>
      </c>
      <c r="G228" s="97" t="s">
        <v>701</v>
      </c>
    </row>
    <row r="229" spans="1:7" x14ac:dyDescent="0.45">
      <c r="A229" s="4" t="s">
        <v>561</v>
      </c>
      <c r="B229" s="22" t="s">
        <v>10</v>
      </c>
      <c r="C229" s="5" t="s">
        <v>6</v>
      </c>
      <c r="D229" s="57">
        <v>1.2779999999999998</v>
      </c>
      <c r="E229" s="57"/>
      <c r="F229" s="57">
        <f t="shared" si="4"/>
        <v>0</v>
      </c>
      <c r="G229" s="97" t="s">
        <v>900</v>
      </c>
    </row>
    <row r="230" spans="1:7" x14ac:dyDescent="0.45">
      <c r="A230" s="4" t="s">
        <v>523</v>
      </c>
      <c r="B230" s="22" t="s">
        <v>110</v>
      </c>
      <c r="C230" s="5" t="s">
        <v>6</v>
      </c>
      <c r="D230" s="57">
        <v>18</v>
      </c>
      <c r="E230" s="57"/>
      <c r="F230" s="57">
        <f t="shared" si="4"/>
        <v>0</v>
      </c>
      <c r="G230" s="97" t="s">
        <v>701</v>
      </c>
    </row>
    <row r="231" spans="1:7" x14ac:dyDescent="0.45">
      <c r="A231" s="4" t="s">
        <v>67</v>
      </c>
      <c r="B231" s="22" t="s">
        <v>10</v>
      </c>
      <c r="C231" s="5" t="s">
        <v>32</v>
      </c>
      <c r="D231" s="57">
        <v>14.723999999999998</v>
      </c>
      <c r="E231" s="57"/>
      <c r="F231" s="57">
        <f t="shared" si="4"/>
        <v>0</v>
      </c>
      <c r="G231" s="97" t="s">
        <v>900</v>
      </c>
    </row>
    <row r="232" spans="1:7" x14ac:dyDescent="0.45">
      <c r="A232" s="4" t="s">
        <v>524</v>
      </c>
      <c r="B232" s="26" t="s">
        <v>729</v>
      </c>
      <c r="C232" s="5" t="s">
        <v>6</v>
      </c>
      <c r="D232" s="57">
        <v>6</v>
      </c>
      <c r="E232" s="57"/>
      <c r="F232" s="57">
        <f t="shared" si="4"/>
        <v>0</v>
      </c>
      <c r="G232" s="97" t="s">
        <v>701</v>
      </c>
    </row>
    <row r="233" spans="1:7" x14ac:dyDescent="0.45">
      <c r="A233" s="4" t="s">
        <v>68</v>
      </c>
      <c r="B233" s="22" t="s">
        <v>111</v>
      </c>
      <c r="C233" s="5" t="s">
        <v>6</v>
      </c>
      <c r="D233" s="57">
        <v>5.97</v>
      </c>
      <c r="E233" s="57"/>
      <c r="F233" s="57">
        <f t="shared" si="4"/>
        <v>0</v>
      </c>
      <c r="G233" s="97" t="s">
        <v>900</v>
      </c>
    </row>
    <row r="234" spans="1:7" x14ac:dyDescent="0.45">
      <c r="A234" s="4" t="s">
        <v>442</v>
      </c>
      <c r="B234" s="22" t="s">
        <v>730</v>
      </c>
      <c r="C234" s="5" t="s">
        <v>6</v>
      </c>
      <c r="D234" s="57">
        <v>6</v>
      </c>
      <c r="E234" s="57"/>
      <c r="F234" s="57">
        <f t="shared" si="4"/>
        <v>0</v>
      </c>
      <c r="G234" s="97" t="s">
        <v>701</v>
      </c>
    </row>
    <row r="235" spans="1:7" x14ac:dyDescent="0.45">
      <c r="A235" s="4" t="s">
        <v>27</v>
      </c>
      <c r="B235" s="22" t="s">
        <v>10</v>
      </c>
      <c r="C235" s="5" t="s">
        <v>6</v>
      </c>
      <c r="D235" s="57">
        <v>0.2964</v>
      </c>
      <c r="E235" s="57"/>
      <c r="F235" s="57">
        <f t="shared" si="4"/>
        <v>0</v>
      </c>
      <c r="G235" s="97" t="s">
        <v>900</v>
      </c>
    </row>
    <row r="236" spans="1:7" x14ac:dyDescent="0.45">
      <c r="A236" s="4" t="s">
        <v>443</v>
      </c>
      <c r="B236" s="22" t="s">
        <v>731</v>
      </c>
      <c r="C236" s="5" t="s">
        <v>6</v>
      </c>
      <c r="D236" s="57">
        <v>6</v>
      </c>
      <c r="E236" s="57"/>
      <c r="F236" s="57">
        <f t="shared" si="4"/>
        <v>0</v>
      </c>
      <c r="G236" s="97" t="s">
        <v>701</v>
      </c>
    </row>
    <row r="237" spans="1:7" x14ac:dyDescent="0.45">
      <c r="A237" s="4" t="s">
        <v>69</v>
      </c>
      <c r="B237" s="22" t="s">
        <v>10</v>
      </c>
      <c r="C237" s="5" t="s">
        <v>32</v>
      </c>
      <c r="D237" s="57">
        <v>3.5279999999999996</v>
      </c>
      <c r="E237" s="57"/>
      <c r="F237" s="57">
        <f t="shared" si="4"/>
        <v>0</v>
      </c>
      <c r="G237" s="97" t="s">
        <v>900</v>
      </c>
    </row>
    <row r="238" spans="1:7" x14ac:dyDescent="0.45">
      <c r="A238" s="4" t="s">
        <v>444</v>
      </c>
      <c r="B238" s="22" t="s">
        <v>112</v>
      </c>
      <c r="C238" s="5" t="s">
        <v>12</v>
      </c>
      <c r="D238" s="57">
        <v>4.3099999999999999E-2</v>
      </c>
      <c r="E238" s="57"/>
      <c r="F238" s="57">
        <f t="shared" si="4"/>
        <v>0</v>
      </c>
      <c r="G238" s="97" t="s">
        <v>701</v>
      </c>
    </row>
    <row r="239" spans="1:7" x14ac:dyDescent="0.45">
      <c r="A239" s="4" t="s">
        <v>28</v>
      </c>
      <c r="B239" s="22" t="s">
        <v>113</v>
      </c>
      <c r="C239" s="5" t="s">
        <v>11</v>
      </c>
      <c r="D239" s="57">
        <v>1</v>
      </c>
      <c r="E239" s="57"/>
      <c r="F239" s="57">
        <f t="shared" si="4"/>
        <v>0</v>
      </c>
      <c r="G239" s="97" t="s">
        <v>700</v>
      </c>
    </row>
    <row r="240" spans="1:7" x14ac:dyDescent="0.45">
      <c r="A240" s="4" t="s">
        <v>445</v>
      </c>
      <c r="B240" s="22" t="s">
        <v>732</v>
      </c>
      <c r="C240" s="5" t="s">
        <v>12</v>
      </c>
      <c r="D240" s="57">
        <v>0.11606999999999999</v>
      </c>
      <c r="E240" s="57"/>
      <c r="F240" s="57">
        <f t="shared" si="4"/>
        <v>0</v>
      </c>
      <c r="G240" s="97" t="s">
        <v>701</v>
      </c>
    </row>
    <row r="241" spans="1:7" x14ac:dyDescent="0.45">
      <c r="A241" s="4" t="s">
        <v>29</v>
      </c>
      <c r="B241" s="22" t="s">
        <v>114</v>
      </c>
      <c r="C241" s="5" t="s">
        <v>11</v>
      </c>
      <c r="D241" s="57">
        <v>3</v>
      </c>
      <c r="E241" s="57"/>
      <c r="F241" s="57">
        <f t="shared" si="4"/>
        <v>0</v>
      </c>
      <c r="G241" s="97" t="s">
        <v>700</v>
      </c>
    </row>
    <row r="242" spans="1:7" x14ac:dyDescent="0.45">
      <c r="A242" s="4" t="s">
        <v>446</v>
      </c>
      <c r="B242" s="22" t="s">
        <v>733</v>
      </c>
      <c r="C242" s="5" t="s">
        <v>12</v>
      </c>
      <c r="D242" s="57">
        <v>2.869E-2</v>
      </c>
      <c r="E242" s="57"/>
      <c r="F242" s="57">
        <f t="shared" si="4"/>
        <v>0</v>
      </c>
      <c r="G242" s="97" t="s">
        <v>701</v>
      </c>
    </row>
    <row r="243" spans="1:7" x14ac:dyDescent="0.45">
      <c r="A243" s="4" t="s">
        <v>30</v>
      </c>
      <c r="B243" s="22" t="s">
        <v>115</v>
      </c>
      <c r="C243" s="5" t="s">
        <v>11</v>
      </c>
      <c r="D243" s="57">
        <v>1</v>
      </c>
      <c r="E243" s="57"/>
      <c r="F243" s="57">
        <f t="shared" si="4"/>
        <v>0</v>
      </c>
      <c r="G243" s="97" t="s">
        <v>700</v>
      </c>
    </row>
    <row r="244" spans="1:7" x14ac:dyDescent="0.45">
      <c r="A244" s="4" t="s">
        <v>447</v>
      </c>
      <c r="B244" s="22" t="s">
        <v>734</v>
      </c>
      <c r="C244" s="5" t="s">
        <v>12</v>
      </c>
      <c r="D244" s="57">
        <v>5.3920000000000003E-2</v>
      </c>
      <c r="E244" s="57"/>
      <c r="F244" s="57">
        <f t="shared" si="4"/>
        <v>0</v>
      </c>
      <c r="G244" s="97" t="s">
        <v>701</v>
      </c>
    </row>
    <row r="245" spans="1:7" x14ac:dyDescent="0.45">
      <c r="A245" s="4" t="s">
        <v>31</v>
      </c>
      <c r="B245" s="22" t="s">
        <v>735</v>
      </c>
      <c r="C245" s="5" t="s">
        <v>11</v>
      </c>
      <c r="D245" s="57">
        <v>2</v>
      </c>
      <c r="E245" s="57"/>
      <c r="F245" s="57">
        <f t="shared" si="4"/>
        <v>0</v>
      </c>
      <c r="G245" s="97" t="s">
        <v>700</v>
      </c>
    </row>
    <row r="246" spans="1:7" x14ac:dyDescent="0.45">
      <c r="A246" s="4" t="s">
        <v>448</v>
      </c>
      <c r="B246" s="22" t="s">
        <v>736</v>
      </c>
      <c r="C246" s="5" t="s">
        <v>12</v>
      </c>
      <c r="D246" s="57">
        <v>1.6959999999999999E-2</v>
      </c>
      <c r="E246" s="57"/>
      <c r="F246" s="57">
        <f t="shared" si="4"/>
        <v>0</v>
      </c>
      <c r="G246" s="97" t="s">
        <v>701</v>
      </c>
    </row>
    <row r="247" spans="1:7" x14ac:dyDescent="0.45">
      <c r="A247" s="4" t="s">
        <v>24</v>
      </c>
      <c r="B247" s="22" t="s">
        <v>737</v>
      </c>
      <c r="C247" s="5" t="s">
        <v>11</v>
      </c>
      <c r="D247" s="57">
        <v>1</v>
      </c>
      <c r="E247" s="57"/>
      <c r="F247" s="57">
        <f t="shared" si="4"/>
        <v>0</v>
      </c>
      <c r="G247" s="97" t="s">
        <v>700</v>
      </c>
    </row>
    <row r="248" spans="1:7" x14ac:dyDescent="0.45">
      <c r="A248" s="4" t="s">
        <v>449</v>
      </c>
      <c r="B248" s="22" t="s">
        <v>116</v>
      </c>
      <c r="C248" s="5" t="s">
        <v>12</v>
      </c>
      <c r="D248" s="57">
        <v>3.9960000000000002E-2</v>
      </c>
      <c r="E248" s="57"/>
      <c r="F248" s="57">
        <f t="shared" si="4"/>
        <v>0</v>
      </c>
      <c r="G248" s="97" t="s">
        <v>701</v>
      </c>
    </row>
    <row r="249" spans="1:7" x14ac:dyDescent="0.45">
      <c r="A249" s="4" t="s">
        <v>70</v>
      </c>
      <c r="B249" s="22" t="s">
        <v>117</v>
      </c>
      <c r="C249" s="5" t="s">
        <v>11</v>
      </c>
      <c r="D249" s="57">
        <v>1</v>
      </c>
      <c r="E249" s="57"/>
      <c r="F249" s="57">
        <f t="shared" si="4"/>
        <v>0</v>
      </c>
      <c r="G249" s="97" t="s">
        <v>700</v>
      </c>
    </row>
    <row r="250" spans="1:7" x14ac:dyDescent="0.45">
      <c r="A250" s="4" t="s">
        <v>450</v>
      </c>
      <c r="B250" s="22" t="s">
        <v>118</v>
      </c>
      <c r="C250" s="5" t="s">
        <v>12</v>
      </c>
      <c r="D250" s="57">
        <v>3.3155999999999998E-2</v>
      </c>
      <c r="E250" s="57"/>
      <c r="F250" s="57">
        <f t="shared" si="4"/>
        <v>0</v>
      </c>
      <c r="G250" s="97" t="s">
        <v>701</v>
      </c>
    </row>
    <row r="251" spans="1:7" x14ac:dyDescent="0.45">
      <c r="A251" s="4" t="s">
        <v>72</v>
      </c>
      <c r="B251" s="22" t="s">
        <v>119</v>
      </c>
      <c r="C251" s="5" t="s">
        <v>11</v>
      </c>
      <c r="D251" s="57">
        <v>1</v>
      </c>
      <c r="E251" s="57"/>
      <c r="F251" s="57">
        <f t="shared" si="4"/>
        <v>0</v>
      </c>
      <c r="G251" s="97" t="s">
        <v>700</v>
      </c>
    </row>
    <row r="252" spans="1:7" x14ac:dyDescent="0.45">
      <c r="A252" s="4" t="s">
        <v>451</v>
      </c>
      <c r="B252" s="22" t="s">
        <v>463</v>
      </c>
      <c r="C252" s="5" t="s">
        <v>11</v>
      </c>
      <c r="D252" s="57">
        <v>2</v>
      </c>
      <c r="E252" s="57"/>
      <c r="F252" s="57">
        <f t="shared" si="4"/>
        <v>0</v>
      </c>
      <c r="G252" s="97" t="s">
        <v>701</v>
      </c>
    </row>
    <row r="253" spans="1:7" x14ac:dyDescent="0.45">
      <c r="A253" s="4" t="s">
        <v>74</v>
      </c>
      <c r="B253" s="22" t="s">
        <v>464</v>
      </c>
      <c r="C253" s="5" t="s">
        <v>11</v>
      </c>
      <c r="D253" s="57">
        <v>2</v>
      </c>
      <c r="E253" s="57"/>
      <c r="F253" s="57">
        <f t="shared" si="4"/>
        <v>0</v>
      </c>
      <c r="G253" s="97" t="s">
        <v>700</v>
      </c>
    </row>
    <row r="254" spans="1:7" x14ac:dyDescent="0.45">
      <c r="A254" s="4" t="s">
        <v>452</v>
      </c>
      <c r="B254" s="22" t="s">
        <v>465</v>
      </c>
      <c r="C254" s="5" t="s">
        <v>11</v>
      </c>
      <c r="D254" s="57">
        <v>2</v>
      </c>
      <c r="E254" s="57"/>
      <c r="F254" s="57">
        <f t="shared" si="4"/>
        <v>0</v>
      </c>
      <c r="G254" s="97" t="s">
        <v>701</v>
      </c>
    </row>
    <row r="255" spans="1:7" x14ac:dyDescent="0.45">
      <c r="A255" s="4" t="s">
        <v>42</v>
      </c>
      <c r="B255" s="22" t="s">
        <v>738</v>
      </c>
      <c r="C255" s="5" t="s">
        <v>11</v>
      </c>
      <c r="D255" s="57">
        <v>2</v>
      </c>
      <c r="E255" s="57"/>
      <c r="F255" s="57">
        <f t="shared" si="4"/>
        <v>0</v>
      </c>
      <c r="G255" s="97" t="s">
        <v>700</v>
      </c>
    </row>
    <row r="256" spans="1:7" x14ac:dyDescent="0.45">
      <c r="A256" s="4" t="s">
        <v>47</v>
      </c>
      <c r="B256" s="22" t="s">
        <v>739</v>
      </c>
      <c r="C256" s="5" t="s">
        <v>34</v>
      </c>
      <c r="D256" s="57">
        <v>1</v>
      </c>
      <c r="E256" s="57"/>
      <c r="F256" s="57">
        <f t="shared" si="4"/>
        <v>0</v>
      </c>
      <c r="G256" s="97" t="s">
        <v>701</v>
      </c>
    </row>
    <row r="257" spans="1:7" x14ac:dyDescent="0.45">
      <c r="A257" s="4" t="s">
        <v>43</v>
      </c>
      <c r="B257" s="22" t="s">
        <v>121</v>
      </c>
      <c r="C257" s="5" t="s">
        <v>34</v>
      </c>
      <c r="D257" s="57">
        <v>1</v>
      </c>
      <c r="E257" s="57"/>
      <c r="F257" s="57">
        <f t="shared" si="4"/>
        <v>0</v>
      </c>
      <c r="G257" s="97" t="s">
        <v>900</v>
      </c>
    </row>
    <row r="258" spans="1:7" x14ac:dyDescent="0.45">
      <c r="A258" s="4" t="s">
        <v>453</v>
      </c>
      <c r="B258" s="22" t="s">
        <v>740</v>
      </c>
      <c r="C258" s="5" t="s">
        <v>34</v>
      </c>
      <c r="D258" s="57">
        <v>1</v>
      </c>
      <c r="E258" s="57"/>
      <c r="F258" s="57">
        <f t="shared" si="4"/>
        <v>0</v>
      </c>
      <c r="G258" s="97" t="s">
        <v>701</v>
      </c>
    </row>
    <row r="259" spans="1:7" x14ac:dyDescent="0.45">
      <c r="A259" s="4" t="s">
        <v>21</v>
      </c>
      <c r="B259" s="22" t="s">
        <v>122</v>
      </c>
      <c r="C259" s="5" t="s">
        <v>34</v>
      </c>
      <c r="D259" s="57">
        <v>1</v>
      </c>
      <c r="E259" s="57"/>
      <c r="F259" s="57">
        <f t="shared" si="4"/>
        <v>0</v>
      </c>
      <c r="G259" s="97" t="s">
        <v>900</v>
      </c>
    </row>
    <row r="260" spans="1:7" x14ac:dyDescent="0.45">
      <c r="A260" s="39">
        <v>21</v>
      </c>
      <c r="B260" s="22" t="s">
        <v>466</v>
      </c>
      <c r="C260" s="5" t="s">
        <v>34</v>
      </c>
      <c r="D260" s="57">
        <v>1</v>
      </c>
      <c r="E260" s="57"/>
      <c r="F260" s="57">
        <f t="shared" si="4"/>
        <v>0</v>
      </c>
      <c r="G260" s="97" t="s">
        <v>701</v>
      </c>
    </row>
    <row r="261" spans="1:7" x14ac:dyDescent="0.45">
      <c r="A261" s="39" t="s">
        <v>697</v>
      </c>
      <c r="B261" s="22" t="s">
        <v>688</v>
      </c>
      <c r="C261" s="5" t="s">
        <v>34</v>
      </c>
      <c r="D261" s="57">
        <v>1</v>
      </c>
      <c r="E261" s="57"/>
      <c r="F261" s="57">
        <f t="shared" si="4"/>
        <v>0</v>
      </c>
      <c r="G261" s="97" t="s">
        <v>900</v>
      </c>
    </row>
    <row r="262" spans="1:7" x14ac:dyDescent="0.45">
      <c r="A262" s="4" t="s">
        <v>456</v>
      </c>
      <c r="B262" s="22" t="s">
        <v>467</v>
      </c>
      <c r="C262" s="5" t="s">
        <v>12</v>
      </c>
      <c r="D262" s="57">
        <v>3.1949999999999999E-2</v>
      </c>
      <c r="E262" s="57"/>
      <c r="F262" s="57">
        <f t="shared" si="4"/>
        <v>0</v>
      </c>
      <c r="G262" s="97" t="s">
        <v>701</v>
      </c>
    </row>
    <row r="263" spans="1:7" x14ac:dyDescent="0.45">
      <c r="A263" s="4" t="s">
        <v>78</v>
      </c>
      <c r="B263" s="22" t="s">
        <v>468</v>
      </c>
      <c r="C263" s="5" t="s">
        <v>11</v>
      </c>
      <c r="D263" s="57">
        <v>1</v>
      </c>
      <c r="E263" s="57"/>
      <c r="F263" s="57">
        <f t="shared" si="4"/>
        <v>0</v>
      </c>
      <c r="G263" s="97" t="s">
        <v>900</v>
      </c>
    </row>
    <row r="264" spans="1:7" x14ac:dyDescent="0.45">
      <c r="A264" s="4" t="s">
        <v>457</v>
      </c>
      <c r="B264" s="22" t="s">
        <v>469</v>
      </c>
      <c r="C264" s="5" t="s">
        <v>12</v>
      </c>
      <c r="D264" s="57">
        <v>2.8050000000000002E-2</v>
      </c>
      <c r="E264" s="57"/>
      <c r="F264" s="57">
        <f t="shared" si="4"/>
        <v>0</v>
      </c>
      <c r="G264" s="97" t="s">
        <v>701</v>
      </c>
    </row>
    <row r="265" spans="1:7" x14ac:dyDescent="0.45">
      <c r="A265" s="4" t="s">
        <v>79</v>
      </c>
      <c r="B265" s="22" t="s">
        <v>470</v>
      </c>
      <c r="C265" s="5" t="s">
        <v>11</v>
      </c>
      <c r="D265" s="57">
        <v>1</v>
      </c>
      <c r="E265" s="57"/>
      <c r="F265" s="57">
        <f t="shared" si="4"/>
        <v>0</v>
      </c>
      <c r="G265" s="97" t="s">
        <v>900</v>
      </c>
    </row>
    <row r="266" spans="1:7" x14ac:dyDescent="0.45">
      <c r="A266" s="4" t="s">
        <v>458</v>
      </c>
      <c r="B266" s="22" t="s">
        <v>741</v>
      </c>
      <c r="C266" s="5" t="s">
        <v>11</v>
      </c>
      <c r="D266" s="57">
        <v>1</v>
      </c>
      <c r="E266" s="57"/>
      <c r="F266" s="57">
        <f t="shared" si="4"/>
        <v>0</v>
      </c>
      <c r="G266" s="97" t="s">
        <v>701</v>
      </c>
    </row>
    <row r="267" spans="1:7" x14ac:dyDescent="0.45">
      <c r="A267" s="4" t="s">
        <v>80</v>
      </c>
      <c r="B267" s="22" t="s">
        <v>128</v>
      </c>
      <c r="C267" s="5" t="s">
        <v>11</v>
      </c>
      <c r="D267" s="57">
        <v>1</v>
      </c>
      <c r="E267" s="57"/>
      <c r="F267" s="57">
        <f t="shared" si="4"/>
        <v>0</v>
      </c>
      <c r="G267" s="97" t="s">
        <v>700</v>
      </c>
    </row>
    <row r="268" spans="1:7" x14ac:dyDescent="0.45">
      <c r="A268" s="4" t="s">
        <v>459</v>
      </c>
      <c r="B268" s="22" t="s">
        <v>130</v>
      </c>
      <c r="C268" s="5" t="s">
        <v>11</v>
      </c>
      <c r="D268" s="57">
        <v>1</v>
      </c>
      <c r="E268" s="57"/>
      <c r="F268" s="57">
        <f t="shared" si="4"/>
        <v>0</v>
      </c>
      <c r="G268" s="97" t="s">
        <v>701</v>
      </c>
    </row>
    <row r="269" spans="1:7" x14ac:dyDescent="0.45">
      <c r="A269" s="4" t="s">
        <v>81</v>
      </c>
      <c r="B269" s="22" t="s">
        <v>129</v>
      </c>
      <c r="C269" s="5" t="s">
        <v>11</v>
      </c>
      <c r="D269" s="57">
        <v>1</v>
      </c>
      <c r="E269" s="57"/>
      <c r="F269" s="57">
        <f t="shared" si="4"/>
        <v>0</v>
      </c>
      <c r="G269" s="97" t="s">
        <v>700</v>
      </c>
    </row>
    <row r="270" spans="1:7" x14ac:dyDescent="0.45">
      <c r="A270" s="4" t="s">
        <v>460</v>
      </c>
      <c r="B270" s="22" t="s">
        <v>742</v>
      </c>
      <c r="C270" s="5" t="s">
        <v>12</v>
      </c>
      <c r="D270" s="57">
        <v>3.1065766302E-2</v>
      </c>
      <c r="E270" s="57"/>
      <c r="F270" s="57">
        <f t="shared" si="4"/>
        <v>0</v>
      </c>
      <c r="G270" s="97" t="s">
        <v>701</v>
      </c>
    </row>
    <row r="271" spans="1:7" x14ac:dyDescent="0.45">
      <c r="A271" s="4" t="s">
        <v>82</v>
      </c>
      <c r="B271" s="22" t="s">
        <v>131</v>
      </c>
      <c r="C271" s="5" t="s">
        <v>6</v>
      </c>
      <c r="D271" s="57">
        <v>11.1</v>
      </c>
      <c r="E271" s="57"/>
      <c r="F271" s="57">
        <f t="shared" si="4"/>
        <v>0</v>
      </c>
      <c r="G271" s="97" t="s">
        <v>700</v>
      </c>
    </row>
    <row r="272" spans="1:7" x14ac:dyDescent="0.45">
      <c r="A272" s="4" t="s">
        <v>505</v>
      </c>
      <c r="B272" s="22" t="s">
        <v>132</v>
      </c>
      <c r="C272" s="5" t="s">
        <v>22</v>
      </c>
      <c r="D272" s="57">
        <v>4.4999999999999998E-2</v>
      </c>
      <c r="E272" s="57"/>
      <c r="F272" s="57">
        <f t="shared" si="4"/>
        <v>0</v>
      </c>
      <c r="G272" s="97" t="s">
        <v>700</v>
      </c>
    </row>
    <row r="273" spans="1:7" x14ac:dyDescent="0.45">
      <c r="A273" s="4" t="s">
        <v>611</v>
      </c>
      <c r="B273" s="22" t="s">
        <v>133</v>
      </c>
      <c r="C273" s="5" t="s">
        <v>22</v>
      </c>
      <c r="D273" s="57">
        <v>4.8000000000000001E-2</v>
      </c>
      <c r="E273" s="57"/>
      <c r="F273" s="57">
        <f t="shared" si="4"/>
        <v>0</v>
      </c>
      <c r="G273" s="97" t="s">
        <v>700</v>
      </c>
    </row>
    <row r="274" spans="1:7" x14ac:dyDescent="0.45">
      <c r="A274" s="4" t="s">
        <v>327</v>
      </c>
      <c r="B274" s="27" t="s">
        <v>134</v>
      </c>
      <c r="C274" s="5" t="s">
        <v>104</v>
      </c>
      <c r="D274" s="57">
        <v>1</v>
      </c>
      <c r="E274" s="57"/>
      <c r="F274" s="57">
        <f t="shared" si="4"/>
        <v>0</v>
      </c>
      <c r="G274" s="97" t="s">
        <v>701</v>
      </c>
    </row>
    <row r="275" spans="1:7" x14ac:dyDescent="0.45">
      <c r="A275" s="4" t="s">
        <v>83</v>
      </c>
      <c r="B275" s="27" t="s">
        <v>211</v>
      </c>
      <c r="C275" s="5" t="s">
        <v>104</v>
      </c>
      <c r="D275" s="57">
        <v>1</v>
      </c>
      <c r="E275" s="57"/>
      <c r="F275" s="57">
        <f t="shared" si="4"/>
        <v>0</v>
      </c>
      <c r="G275" s="97" t="s">
        <v>900</v>
      </c>
    </row>
    <row r="276" spans="1:7" x14ac:dyDescent="0.45">
      <c r="A276" s="4" t="s">
        <v>461</v>
      </c>
      <c r="B276" s="22" t="s">
        <v>743</v>
      </c>
      <c r="C276" s="5" t="s">
        <v>11</v>
      </c>
      <c r="D276" s="57">
        <v>1</v>
      </c>
      <c r="E276" s="57"/>
      <c r="F276" s="57">
        <f t="shared" si="4"/>
        <v>0</v>
      </c>
      <c r="G276" s="97" t="s">
        <v>701</v>
      </c>
    </row>
    <row r="277" spans="1:7" x14ac:dyDescent="0.45">
      <c r="A277" s="4" t="s">
        <v>84</v>
      </c>
      <c r="B277" s="22" t="s">
        <v>744</v>
      </c>
      <c r="C277" s="5" t="s">
        <v>11</v>
      </c>
      <c r="D277" s="57">
        <v>1</v>
      </c>
      <c r="E277" s="57"/>
      <c r="F277" s="57">
        <f t="shared" si="4"/>
        <v>0</v>
      </c>
      <c r="G277" s="97" t="s">
        <v>900</v>
      </c>
    </row>
    <row r="278" spans="1:7" x14ac:dyDescent="0.45">
      <c r="A278" s="4" t="s">
        <v>328</v>
      </c>
      <c r="B278" s="22" t="s">
        <v>135</v>
      </c>
      <c r="C278" s="5" t="s">
        <v>6</v>
      </c>
      <c r="D278" s="57">
        <v>6</v>
      </c>
      <c r="E278" s="57"/>
      <c r="F278" s="57">
        <f t="shared" si="4"/>
        <v>0</v>
      </c>
      <c r="G278" s="97" t="s">
        <v>701</v>
      </c>
    </row>
    <row r="279" spans="1:7" x14ac:dyDescent="0.45">
      <c r="A279" s="4" t="s">
        <v>85</v>
      </c>
      <c r="B279" s="22" t="s">
        <v>136</v>
      </c>
      <c r="C279" s="5" t="s">
        <v>6</v>
      </c>
      <c r="D279" s="57">
        <v>6.0600000000000005</v>
      </c>
      <c r="E279" s="57"/>
      <c r="F279" s="57">
        <f t="shared" si="4"/>
        <v>0</v>
      </c>
      <c r="G279" s="97" t="s">
        <v>700</v>
      </c>
    </row>
    <row r="280" spans="1:7" x14ac:dyDescent="0.45">
      <c r="A280" s="4" t="s">
        <v>318</v>
      </c>
      <c r="B280" s="22" t="s">
        <v>745</v>
      </c>
      <c r="C280" s="5" t="s">
        <v>11</v>
      </c>
      <c r="D280" s="57">
        <v>3</v>
      </c>
      <c r="E280" s="57"/>
      <c r="F280" s="57">
        <f t="shared" si="4"/>
        <v>0</v>
      </c>
      <c r="G280" s="97" t="s">
        <v>701</v>
      </c>
    </row>
    <row r="281" spans="1:7" x14ac:dyDescent="0.45">
      <c r="A281" s="4" t="s">
        <v>87</v>
      </c>
      <c r="B281" s="22" t="s">
        <v>746</v>
      </c>
      <c r="C281" s="5" t="s">
        <v>11</v>
      </c>
      <c r="D281" s="57">
        <v>3</v>
      </c>
      <c r="E281" s="57"/>
      <c r="F281" s="57">
        <f t="shared" si="4"/>
        <v>0</v>
      </c>
      <c r="G281" s="97" t="s">
        <v>700</v>
      </c>
    </row>
    <row r="282" spans="1:7" x14ac:dyDescent="0.45">
      <c r="A282" s="4" t="s">
        <v>319</v>
      </c>
      <c r="B282" s="22" t="s">
        <v>137</v>
      </c>
      <c r="C282" s="5" t="s">
        <v>34</v>
      </c>
      <c r="D282" s="57">
        <v>1</v>
      </c>
      <c r="E282" s="57"/>
      <c r="F282" s="57">
        <f t="shared" si="4"/>
        <v>0</v>
      </c>
      <c r="G282" s="97" t="s">
        <v>701</v>
      </c>
    </row>
    <row r="283" spans="1:7" x14ac:dyDescent="0.45">
      <c r="A283" s="4" t="s">
        <v>89</v>
      </c>
      <c r="B283" s="22" t="s">
        <v>138</v>
      </c>
      <c r="C283" s="5" t="s">
        <v>34</v>
      </c>
      <c r="D283" s="57">
        <v>1</v>
      </c>
      <c r="E283" s="57"/>
      <c r="F283" s="57">
        <f t="shared" si="4"/>
        <v>0</v>
      </c>
      <c r="G283" s="97" t="s">
        <v>700</v>
      </c>
    </row>
    <row r="284" spans="1:7" x14ac:dyDescent="0.45">
      <c r="A284" s="4" t="s">
        <v>320</v>
      </c>
      <c r="B284" s="22" t="s">
        <v>139</v>
      </c>
      <c r="C284" s="5" t="s">
        <v>34</v>
      </c>
      <c r="D284" s="57">
        <v>1</v>
      </c>
      <c r="E284" s="57"/>
      <c r="F284" s="57">
        <f t="shared" si="4"/>
        <v>0</v>
      </c>
      <c r="G284" s="97" t="s">
        <v>701</v>
      </c>
    </row>
    <row r="285" spans="1:7" x14ac:dyDescent="0.45">
      <c r="A285" s="4" t="s">
        <v>20</v>
      </c>
      <c r="B285" s="22" t="s">
        <v>140</v>
      </c>
      <c r="C285" s="5" t="s">
        <v>34</v>
      </c>
      <c r="D285" s="57">
        <v>1</v>
      </c>
      <c r="E285" s="57"/>
      <c r="F285" s="57">
        <f t="shared" si="4"/>
        <v>0</v>
      </c>
      <c r="G285" s="97" t="s">
        <v>700</v>
      </c>
    </row>
    <row r="286" spans="1:7" x14ac:dyDescent="0.45">
      <c r="A286" s="4" t="s">
        <v>321</v>
      </c>
      <c r="B286" s="27" t="s">
        <v>141</v>
      </c>
      <c r="C286" s="5" t="s">
        <v>34</v>
      </c>
      <c r="D286" s="57">
        <v>1</v>
      </c>
      <c r="E286" s="57"/>
      <c r="F286" s="57">
        <f t="shared" si="4"/>
        <v>0</v>
      </c>
      <c r="G286" s="97" t="s">
        <v>701</v>
      </c>
    </row>
    <row r="287" spans="1:7" x14ac:dyDescent="0.45">
      <c r="A287" s="4" t="s">
        <v>17</v>
      </c>
      <c r="B287" s="22" t="s">
        <v>142</v>
      </c>
      <c r="C287" s="5" t="s">
        <v>11</v>
      </c>
      <c r="D287" s="57">
        <v>1</v>
      </c>
      <c r="E287" s="57"/>
      <c r="F287" s="57">
        <f t="shared" si="4"/>
        <v>0</v>
      </c>
      <c r="G287" s="97" t="s">
        <v>700</v>
      </c>
    </row>
    <row r="288" spans="1:7" x14ac:dyDescent="0.45">
      <c r="A288" s="4" t="s">
        <v>322</v>
      </c>
      <c r="B288" s="22" t="s">
        <v>143</v>
      </c>
      <c r="C288" s="5" t="s">
        <v>12</v>
      </c>
      <c r="D288" s="57">
        <v>7.6449999999999999E-3</v>
      </c>
      <c r="E288" s="57"/>
      <c r="F288" s="57">
        <f t="shared" ref="F288:F350" si="5">E288*D288</f>
        <v>0</v>
      </c>
      <c r="G288" s="97" t="s">
        <v>701</v>
      </c>
    </row>
    <row r="289" spans="1:7" x14ac:dyDescent="0.45">
      <c r="A289" s="4" t="s">
        <v>18</v>
      </c>
      <c r="B289" s="22" t="s">
        <v>144</v>
      </c>
      <c r="C289" s="5" t="s">
        <v>11</v>
      </c>
      <c r="D289" s="57">
        <v>1</v>
      </c>
      <c r="E289" s="57"/>
      <c r="F289" s="57">
        <f t="shared" si="5"/>
        <v>0</v>
      </c>
      <c r="G289" s="97" t="s">
        <v>700</v>
      </c>
    </row>
    <row r="290" spans="1:7" x14ac:dyDescent="0.45">
      <c r="A290" s="4" t="s">
        <v>323</v>
      </c>
      <c r="B290" s="22" t="s">
        <v>145</v>
      </c>
      <c r="C290" s="5" t="s">
        <v>11</v>
      </c>
      <c r="D290" s="57">
        <v>2</v>
      </c>
      <c r="E290" s="57"/>
      <c r="F290" s="57">
        <f t="shared" si="5"/>
        <v>0</v>
      </c>
      <c r="G290" s="97" t="s">
        <v>701</v>
      </c>
    </row>
    <row r="291" spans="1:7" x14ac:dyDescent="0.45">
      <c r="A291" s="4" t="s">
        <v>19</v>
      </c>
      <c r="B291" s="22" t="s">
        <v>146</v>
      </c>
      <c r="C291" s="5" t="s">
        <v>11</v>
      </c>
      <c r="D291" s="57">
        <v>2</v>
      </c>
      <c r="E291" s="57"/>
      <c r="F291" s="57">
        <f t="shared" si="5"/>
        <v>0</v>
      </c>
      <c r="G291" s="97" t="s">
        <v>700</v>
      </c>
    </row>
    <row r="292" spans="1:7" x14ac:dyDescent="0.45">
      <c r="A292" s="4" t="s">
        <v>324</v>
      </c>
      <c r="B292" s="22" t="s">
        <v>147</v>
      </c>
      <c r="C292" s="5" t="s">
        <v>11</v>
      </c>
      <c r="D292" s="57">
        <v>1</v>
      </c>
      <c r="E292" s="57"/>
      <c r="F292" s="57">
        <f t="shared" si="5"/>
        <v>0</v>
      </c>
      <c r="G292" s="97" t="s">
        <v>701</v>
      </c>
    </row>
    <row r="293" spans="1:7" x14ac:dyDescent="0.45">
      <c r="A293" s="4" t="s">
        <v>91</v>
      </c>
      <c r="B293" s="22" t="s">
        <v>148</v>
      </c>
      <c r="C293" s="5" t="s">
        <v>11</v>
      </c>
      <c r="D293" s="57">
        <v>1</v>
      </c>
      <c r="E293" s="57"/>
      <c r="F293" s="57">
        <f t="shared" si="5"/>
        <v>0</v>
      </c>
      <c r="G293" s="97" t="s">
        <v>700</v>
      </c>
    </row>
    <row r="294" spans="1:7" x14ac:dyDescent="0.45">
      <c r="A294" s="4" t="s">
        <v>562</v>
      </c>
      <c r="B294" s="22" t="s">
        <v>149</v>
      </c>
      <c r="C294" s="5" t="s">
        <v>34</v>
      </c>
      <c r="D294" s="57">
        <v>1</v>
      </c>
      <c r="E294" s="57"/>
      <c r="F294" s="57">
        <f t="shared" si="5"/>
        <v>0</v>
      </c>
      <c r="G294" s="97" t="s">
        <v>701</v>
      </c>
    </row>
    <row r="295" spans="1:7" x14ac:dyDescent="0.45">
      <c r="A295" s="4" t="s">
        <v>392</v>
      </c>
      <c r="B295" s="22" t="s">
        <v>150</v>
      </c>
      <c r="C295" s="5" t="s">
        <v>34</v>
      </c>
      <c r="D295" s="57">
        <v>1</v>
      </c>
      <c r="E295" s="57"/>
      <c r="F295" s="57">
        <f t="shared" si="5"/>
        <v>0</v>
      </c>
      <c r="G295" s="97" t="s">
        <v>900</v>
      </c>
    </row>
    <row r="296" spans="1:7" x14ac:dyDescent="0.45">
      <c r="A296" s="4" t="s">
        <v>563</v>
      </c>
      <c r="B296" s="22" t="s">
        <v>747</v>
      </c>
      <c r="C296" s="5" t="s">
        <v>11</v>
      </c>
      <c r="D296" s="57">
        <v>2</v>
      </c>
      <c r="E296" s="57"/>
      <c r="F296" s="57">
        <f t="shared" si="5"/>
        <v>0</v>
      </c>
      <c r="G296" s="97" t="s">
        <v>701</v>
      </c>
    </row>
    <row r="297" spans="1:7" x14ac:dyDescent="0.45">
      <c r="A297" s="4" t="s">
        <v>393</v>
      </c>
      <c r="B297" s="22" t="s">
        <v>748</v>
      </c>
      <c r="C297" s="5" t="s">
        <v>11</v>
      </c>
      <c r="D297" s="57">
        <v>2</v>
      </c>
      <c r="E297" s="57"/>
      <c r="F297" s="57">
        <f t="shared" si="5"/>
        <v>0</v>
      </c>
      <c r="G297" s="97" t="s">
        <v>900</v>
      </c>
    </row>
    <row r="298" spans="1:7" x14ac:dyDescent="0.45">
      <c r="A298" s="4" t="s">
        <v>564</v>
      </c>
      <c r="B298" s="22" t="s">
        <v>749</v>
      </c>
      <c r="C298" s="5" t="s">
        <v>6</v>
      </c>
      <c r="D298" s="57">
        <v>50</v>
      </c>
      <c r="E298" s="57"/>
      <c r="F298" s="57">
        <f t="shared" si="5"/>
        <v>0</v>
      </c>
      <c r="G298" s="97" t="s">
        <v>701</v>
      </c>
    </row>
    <row r="299" spans="1:7" x14ac:dyDescent="0.45">
      <c r="A299" s="4" t="s">
        <v>154</v>
      </c>
      <c r="B299" s="22" t="s">
        <v>151</v>
      </c>
      <c r="C299" s="5" t="s">
        <v>6</v>
      </c>
      <c r="D299" s="57">
        <v>50.5</v>
      </c>
      <c r="E299" s="57"/>
      <c r="F299" s="57">
        <f t="shared" si="5"/>
        <v>0</v>
      </c>
      <c r="G299" s="97" t="s">
        <v>900</v>
      </c>
    </row>
    <row r="300" spans="1:7" x14ac:dyDescent="0.45">
      <c r="A300" s="40" t="s">
        <v>565</v>
      </c>
      <c r="B300" s="22" t="s">
        <v>750</v>
      </c>
      <c r="C300" s="41" t="s">
        <v>14</v>
      </c>
      <c r="D300" s="58">
        <v>0.754</v>
      </c>
      <c r="E300" s="57"/>
      <c r="F300" s="57">
        <f t="shared" si="5"/>
        <v>0</v>
      </c>
      <c r="G300" s="97" t="s">
        <v>701</v>
      </c>
    </row>
    <row r="301" spans="1:7" x14ac:dyDescent="0.45">
      <c r="A301" s="40" t="s">
        <v>394</v>
      </c>
      <c r="B301" s="47" t="s">
        <v>751</v>
      </c>
      <c r="C301" s="41" t="s">
        <v>11</v>
      </c>
      <c r="D301" s="57">
        <v>1</v>
      </c>
      <c r="E301" s="57"/>
      <c r="F301" s="57">
        <f t="shared" si="5"/>
        <v>0</v>
      </c>
      <c r="G301" s="97" t="s">
        <v>700</v>
      </c>
    </row>
    <row r="302" spans="1:7" x14ac:dyDescent="0.45">
      <c r="A302" s="40" t="s">
        <v>395</v>
      </c>
      <c r="B302" s="47" t="s">
        <v>752</v>
      </c>
      <c r="C302" s="41" t="s">
        <v>11</v>
      </c>
      <c r="D302" s="57">
        <v>1</v>
      </c>
      <c r="E302" s="57"/>
      <c r="F302" s="57">
        <f t="shared" si="5"/>
        <v>0</v>
      </c>
      <c r="G302" s="97" t="s">
        <v>700</v>
      </c>
    </row>
    <row r="303" spans="1:7" x14ac:dyDescent="0.45">
      <c r="A303" s="40" t="s">
        <v>396</v>
      </c>
      <c r="B303" s="48" t="s">
        <v>753</v>
      </c>
      <c r="C303" s="41" t="s">
        <v>11</v>
      </c>
      <c r="D303" s="57">
        <v>1</v>
      </c>
      <c r="E303" s="57"/>
      <c r="F303" s="57">
        <f t="shared" si="5"/>
        <v>0</v>
      </c>
      <c r="G303" s="97" t="s">
        <v>700</v>
      </c>
    </row>
    <row r="304" spans="1:7" x14ac:dyDescent="0.45">
      <c r="A304" s="40" t="s">
        <v>612</v>
      </c>
      <c r="B304" s="49" t="s">
        <v>754</v>
      </c>
      <c r="C304" s="5" t="s">
        <v>11</v>
      </c>
      <c r="D304" s="57">
        <v>1</v>
      </c>
      <c r="E304" s="57"/>
      <c r="F304" s="57">
        <f t="shared" si="5"/>
        <v>0</v>
      </c>
      <c r="G304" s="97" t="s">
        <v>700</v>
      </c>
    </row>
    <row r="305" spans="1:7" x14ac:dyDescent="0.45">
      <c r="A305" s="40" t="s">
        <v>613</v>
      </c>
      <c r="B305" s="22" t="s">
        <v>755</v>
      </c>
      <c r="C305" s="5" t="s">
        <v>11</v>
      </c>
      <c r="D305" s="57">
        <v>1</v>
      </c>
      <c r="E305" s="57"/>
      <c r="F305" s="57">
        <f t="shared" si="5"/>
        <v>0</v>
      </c>
      <c r="G305" s="97" t="s">
        <v>900</v>
      </c>
    </row>
    <row r="306" spans="1:7" x14ac:dyDescent="0.45">
      <c r="A306" s="40" t="s">
        <v>614</v>
      </c>
      <c r="B306" s="48" t="s">
        <v>756</v>
      </c>
      <c r="C306" s="41" t="s">
        <v>14</v>
      </c>
      <c r="D306" s="58">
        <v>6.7105999999999999E-2</v>
      </c>
      <c r="E306" s="57"/>
      <c r="F306" s="57">
        <f t="shared" si="5"/>
        <v>0</v>
      </c>
      <c r="G306" s="97" t="s">
        <v>700</v>
      </c>
    </row>
    <row r="307" spans="1:7" x14ac:dyDescent="0.45">
      <c r="A307" s="40" t="s">
        <v>615</v>
      </c>
      <c r="B307" s="48" t="s">
        <v>757</v>
      </c>
      <c r="C307" s="41" t="s">
        <v>16</v>
      </c>
      <c r="D307" s="58">
        <v>0.67105999999999999</v>
      </c>
      <c r="E307" s="57"/>
      <c r="F307" s="57">
        <f t="shared" si="5"/>
        <v>0</v>
      </c>
      <c r="G307" s="97" t="s">
        <v>700</v>
      </c>
    </row>
    <row r="308" spans="1:7" x14ac:dyDescent="0.45">
      <c r="A308" s="4" t="s">
        <v>49</v>
      </c>
      <c r="B308" s="26" t="s">
        <v>152</v>
      </c>
      <c r="C308" s="5" t="s">
        <v>11</v>
      </c>
      <c r="D308" s="57">
        <v>1</v>
      </c>
      <c r="E308" s="57"/>
      <c r="F308" s="57">
        <f t="shared" si="5"/>
        <v>0</v>
      </c>
      <c r="G308" s="97" t="s">
        <v>701</v>
      </c>
    </row>
    <row r="309" spans="1:7" x14ac:dyDescent="0.45">
      <c r="A309" s="4" t="s">
        <v>397</v>
      </c>
      <c r="B309" s="22" t="s">
        <v>153</v>
      </c>
      <c r="C309" s="5" t="s">
        <v>6</v>
      </c>
      <c r="D309" s="57">
        <v>1</v>
      </c>
      <c r="E309" s="57"/>
      <c r="F309" s="57">
        <f t="shared" si="5"/>
        <v>0</v>
      </c>
      <c r="G309" s="97" t="s">
        <v>700</v>
      </c>
    </row>
    <row r="310" spans="1:7" x14ac:dyDescent="0.45">
      <c r="A310" s="4"/>
      <c r="B310" s="83" t="s">
        <v>758</v>
      </c>
      <c r="C310" s="5"/>
      <c r="D310" s="57"/>
      <c r="E310" s="57"/>
      <c r="F310" s="57"/>
      <c r="G310" s="97"/>
    </row>
    <row r="311" spans="1:7" x14ac:dyDescent="0.45">
      <c r="A311" s="4" t="s">
        <v>50</v>
      </c>
      <c r="B311" s="22" t="s">
        <v>759</v>
      </c>
      <c r="C311" s="5" t="s">
        <v>14</v>
      </c>
      <c r="D311" s="58">
        <v>3.1595000000000004</v>
      </c>
      <c r="E311" s="57"/>
      <c r="F311" s="57">
        <f t="shared" si="5"/>
        <v>0</v>
      </c>
      <c r="G311" s="97" t="s">
        <v>701</v>
      </c>
    </row>
    <row r="312" spans="1:7" x14ac:dyDescent="0.45">
      <c r="A312" s="40" t="s">
        <v>92</v>
      </c>
      <c r="B312" s="47" t="s">
        <v>760</v>
      </c>
      <c r="C312" s="41" t="s">
        <v>11</v>
      </c>
      <c r="D312" s="57">
        <v>4</v>
      </c>
      <c r="E312" s="57"/>
      <c r="F312" s="57">
        <f t="shared" si="5"/>
        <v>0</v>
      </c>
      <c r="G312" s="97" t="s">
        <v>700</v>
      </c>
    </row>
    <row r="313" spans="1:7" x14ac:dyDescent="0.45">
      <c r="A313" s="40" t="s">
        <v>400</v>
      </c>
      <c r="B313" s="47" t="s">
        <v>761</v>
      </c>
      <c r="C313" s="41" t="s">
        <v>11</v>
      </c>
      <c r="D313" s="57">
        <v>1</v>
      </c>
      <c r="E313" s="57"/>
      <c r="F313" s="57">
        <f t="shared" si="5"/>
        <v>0</v>
      </c>
      <c r="G313" s="97" t="s">
        <v>700</v>
      </c>
    </row>
    <row r="314" spans="1:7" x14ac:dyDescent="0.45">
      <c r="A314" s="40" t="s">
        <v>401</v>
      </c>
      <c r="B314" s="47" t="s">
        <v>762</v>
      </c>
      <c r="C314" s="41" t="s">
        <v>11</v>
      </c>
      <c r="D314" s="57">
        <v>1</v>
      </c>
      <c r="E314" s="57"/>
      <c r="F314" s="57">
        <f t="shared" si="5"/>
        <v>0</v>
      </c>
      <c r="G314" s="97" t="s">
        <v>700</v>
      </c>
    </row>
    <row r="315" spans="1:7" x14ac:dyDescent="0.45">
      <c r="A315" s="40" t="s">
        <v>616</v>
      </c>
      <c r="B315" s="47" t="s">
        <v>763</v>
      </c>
      <c r="C315" s="41" t="s">
        <v>11</v>
      </c>
      <c r="D315" s="57">
        <v>1</v>
      </c>
      <c r="E315" s="57"/>
      <c r="F315" s="57">
        <f t="shared" si="5"/>
        <v>0</v>
      </c>
      <c r="G315" s="97" t="s">
        <v>700</v>
      </c>
    </row>
    <row r="316" spans="1:7" x14ac:dyDescent="0.45">
      <c r="A316" s="40" t="s">
        <v>617</v>
      </c>
      <c r="B316" s="22" t="s">
        <v>702</v>
      </c>
      <c r="C316" s="5" t="s">
        <v>11</v>
      </c>
      <c r="D316" s="57">
        <v>1</v>
      </c>
      <c r="E316" s="57"/>
      <c r="F316" s="57">
        <f t="shared" si="5"/>
        <v>0</v>
      </c>
      <c r="G316" s="97" t="s">
        <v>900</v>
      </c>
    </row>
    <row r="317" spans="1:7" x14ac:dyDescent="0.45">
      <c r="A317" s="40" t="s">
        <v>618</v>
      </c>
      <c r="B317" s="48" t="s">
        <v>756</v>
      </c>
      <c r="C317" s="41" t="s">
        <v>14</v>
      </c>
      <c r="D317" s="57">
        <v>0.28119550000000004</v>
      </c>
      <c r="E317" s="57"/>
      <c r="F317" s="57">
        <f t="shared" si="5"/>
        <v>0</v>
      </c>
      <c r="G317" s="97" t="s">
        <v>700</v>
      </c>
    </row>
    <row r="318" spans="1:7" x14ac:dyDescent="0.45">
      <c r="A318" s="40" t="s">
        <v>619</v>
      </c>
      <c r="B318" s="48" t="s">
        <v>757</v>
      </c>
      <c r="C318" s="41" t="s">
        <v>16</v>
      </c>
      <c r="D318" s="57">
        <v>2.8119550000000002</v>
      </c>
      <c r="E318" s="57"/>
      <c r="F318" s="57">
        <f t="shared" si="5"/>
        <v>0</v>
      </c>
      <c r="G318" s="97" t="s">
        <v>700</v>
      </c>
    </row>
    <row r="319" spans="1:7" x14ac:dyDescent="0.45">
      <c r="A319" s="4" t="s">
        <v>51</v>
      </c>
      <c r="B319" s="22" t="s">
        <v>764</v>
      </c>
      <c r="C319" s="5" t="s">
        <v>14</v>
      </c>
      <c r="D319" s="58">
        <v>3.2420000000000009</v>
      </c>
      <c r="E319" s="57"/>
      <c r="F319" s="57">
        <f t="shared" si="5"/>
        <v>0</v>
      </c>
      <c r="G319" s="97" t="s">
        <v>701</v>
      </c>
    </row>
    <row r="320" spans="1:7" x14ac:dyDescent="0.45">
      <c r="A320" s="40" t="s">
        <v>402</v>
      </c>
      <c r="B320" s="47" t="s">
        <v>760</v>
      </c>
      <c r="C320" s="41" t="s">
        <v>11</v>
      </c>
      <c r="D320" s="57">
        <v>4</v>
      </c>
      <c r="E320" s="57"/>
      <c r="F320" s="57">
        <f t="shared" si="5"/>
        <v>0</v>
      </c>
      <c r="G320" s="97" t="s">
        <v>700</v>
      </c>
    </row>
    <row r="321" spans="1:7" x14ac:dyDescent="0.45">
      <c r="A321" s="40" t="s">
        <v>403</v>
      </c>
      <c r="B321" s="47" t="s">
        <v>761</v>
      </c>
      <c r="C321" s="41" t="s">
        <v>11</v>
      </c>
      <c r="D321" s="57">
        <v>1</v>
      </c>
      <c r="E321" s="57"/>
      <c r="F321" s="57">
        <f t="shared" si="5"/>
        <v>0</v>
      </c>
      <c r="G321" s="97" t="s">
        <v>700</v>
      </c>
    </row>
    <row r="322" spans="1:7" x14ac:dyDescent="0.45">
      <c r="A322" s="40" t="s">
        <v>404</v>
      </c>
      <c r="B322" s="47" t="s">
        <v>762</v>
      </c>
      <c r="C322" s="41" t="s">
        <v>11</v>
      </c>
      <c r="D322" s="57">
        <v>1</v>
      </c>
      <c r="E322" s="57"/>
      <c r="F322" s="57">
        <f t="shared" si="5"/>
        <v>0</v>
      </c>
      <c r="G322" s="97" t="s">
        <v>700</v>
      </c>
    </row>
    <row r="323" spans="1:7" x14ac:dyDescent="0.45">
      <c r="A323" s="40" t="s">
        <v>620</v>
      </c>
      <c r="B323" s="47" t="s">
        <v>763</v>
      </c>
      <c r="C323" s="41" t="s">
        <v>11</v>
      </c>
      <c r="D323" s="57">
        <v>1</v>
      </c>
      <c r="E323" s="57"/>
      <c r="F323" s="57">
        <f t="shared" si="5"/>
        <v>0</v>
      </c>
      <c r="G323" s="97" t="s">
        <v>700</v>
      </c>
    </row>
    <row r="324" spans="1:7" x14ac:dyDescent="0.45">
      <c r="A324" s="40" t="s">
        <v>621</v>
      </c>
      <c r="B324" s="22" t="s">
        <v>702</v>
      </c>
      <c r="C324" s="5" t="s">
        <v>11</v>
      </c>
      <c r="D324" s="57">
        <v>1</v>
      </c>
      <c r="E324" s="57"/>
      <c r="F324" s="57">
        <f t="shared" si="5"/>
        <v>0</v>
      </c>
      <c r="G324" s="97" t="s">
        <v>900</v>
      </c>
    </row>
    <row r="325" spans="1:7" x14ac:dyDescent="0.45">
      <c r="A325" s="40" t="s">
        <v>622</v>
      </c>
      <c r="B325" s="48" t="s">
        <v>756</v>
      </c>
      <c r="C325" s="41" t="s">
        <v>14</v>
      </c>
      <c r="D325" s="57">
        <v>0.28853800000000007</v>
      </c>
      <c r="E325" s="57"/>
      <c r="F325" s="57">
        <f t="shared" si="5"/>
        <v>0</v>
      </c>
      <c r="G325" s="97" t="s">
        <v>700</v>
      </c>
    </row>
    <row r="326" spans="1:7" x14ac:dyDescent="0.45">
      <c r="A326" s="40" t="s">
        <v>623</v>
      </c>
      <c r="B326" s="48" t="s">
        <v>757</v>
      </c>
      <c r="C326" s="41" t="s">
        <v>16</v>
      </c>
      <c r="D326" s="57">
        <v>2.8853800000000005</v>
      </c>
      <c r="E326" s="57"/>
      <c r="F326" s="57">
        <f t="shared" si="5"/>
        <v>0</v>
      </c>
      <c r="G326" s="97" t="s">
        <v>700</v>
      </c>
    </row>
    <row r="327" spans="1:7" x14ac:dyDescent="0.45">
      <c r="A327" s="4" t="s">
        <v>52</v>
      </c>
      <c r="B327" s="22" t="s">
        <v>157</v>
      </c>
      <c r="C327" s="5" t="s">
        <v>37</v>
      </c>
      <c r="D327" s="57">
        <v>1</v>
      </c>
      <c r="E327" s="57"/>
      <c r="F327" s="57">
        <f t="shared" si="5"/>
        <v>0</v>
      </c>
      <c r="G327" s="97" t="s">
        <v>701</v>
      </c>
    </row>
    <row r="328" spans="1:7" x14ac:dyDescent="0.45">
      <c r="A328" s="4" t="s">
        <v>405</v>
      </c>
      <c r="B328" s="22" t="s">
        <v>158</v>
      </c>
      <c r="C328" s="5" t="s">
        <v>6</v>
      </c>
      <c r="D328" s="57">
        <v>0.4</v>
      </c>
      <c r="E328" s="57"/>
      <c r="F328" s="57">
        <f t="shared" si="5"/>
        <v>0</v>
      </c>
      <c r="G328" s="97" t="s">
        <v>900</v>
      </c>
    </row>
    <row r="329" spans="1:7" x14ac:dyDescent="0.45">
      <c r="A329" s="4" t="s">
        <v>53</v>
      </c>
      <c r="B329" s="22" t="s">
        <v>159</v>
      </c>
      <c r="C329" s="5" t="s">
        <v>37</v>
      </c>
      <c r="D329" s="57">
        <v>1</v>
      </c>
      <c r="E329" s="57"/>
      <c r="F329" s="57">
        <f t="shared" si="5"/>
        <v>0</v>
      </c>
      <c r="G329" s="97" t="s">
        <v>701</v>
      </c>
    </row>
    <row r="330" spans="1:7" x14ac:dyDescent="0.45">
      <c r="A330" s="4" t="s">
        <v>335</v>
      </c>
      <c r="B330" s="22" t="s">
        <v>158</v>
      </c>
      <c r="C330" s="5" t="s">
        <v>6</v>
      </c>
      <c r="D330" s="57">
        <v>0.4</v>
      </c>
      <c r="E330" s="57"/>
      <c r="F330" s="57">
        <f t="shared" si="5"/>
        <v>0</v>
      </c>
      <c r="G330" s="97" t="s">
        <v>900</v>
      </c>
    </row>
    <row r="331" spans="1:7" x14ac:dyDescent="0.45">
      <c r="A331" s="4" t="s">
        <v>54</v>
      </c>
      <c r="B331" s="22" t="s">
        <v>741</v>
      </c>
      <c r="C331" s="5" t="s">
        <v>11</v>
      </c>
      <c r="D331" s="57">
        <v>4</v>
      </c>
      <c r="E331" s="57"/>
      <c r="F331" s="57">
        <f t="shared" si="5"/>
        <v>0</v>
      </c>
      <c r="G331" s="97" t="s">
        <v>701</v>
      </c>
    </row>
    <row r="332" spans="1:7" x14ac:dyDescent="0.45">
      <c r="A332" s="4" t="s">
        <v>407</v>
      </c>
      <c r="B332" s="22" t="s">
        <v>128</v>
      </c>
      <c r="C332" s="5" t="s">
        <v>11</v>
      </c>
      <c r="D332" s="57">
        <v>4</v>
      </c>
      <c r="E332" s="57"/>
      <c r="F332" s="57">
        <f t="shared" si="5"/>
        <v>0</v>
      </c>
      <c r="G332" s="97" t="s">
        <v>700</v>
      </c>
    </row>
    <row r="333" spans="1:7" x14ac:dyDescent="0.45">
      <c r="A333" s="4" t="s">
        <v>55</v>
      </c>
      <c r="B333" s="22" t="s">
        <v>765</v>
      </c>
      <c r="C333" s="5" t="s">
        <v>34</v>
      </c>
      <c r="D333" s="57">
        <v>2</v>
      </c>
      <c r="E333" s="57"/>
      <c r="F333" s="57">
        <f t="shared" si="5"/>
        <v>0</v>
      </c>
      <c r="G333" s="97" t="s">
        <v>701</v>
      </c>
    </row>
    <row r="334" spans="1:7" x14ac:dyDescent="0.45">
      <c r="A334" s="4" t="s">
        <v>408</v>
      </c>
      <c r="B334" s="22" t="s">
        <v>123</v>
      </c>
      <c r="C334" s="5" t="s">
        <v>34</v>
      </c>
      <c r="D334" s="57">
        <v>2</v>
      </c>
      <c r="E334" s="57"/>
      <c r="F334" s="57">
        <f t="shared" si="5"/>
        <v>0</v>
      </c>
      <c r="G334" s="97" t="s">
        <v>900</v>
      </c>
    </row>
    <row r="335" spans="1:7" x14ac:dyDescent="0.45">
      <c r="A335" s="4" t="s">
        <v>56</v>
      </c>
      <c r="B335" s="22" t="s">
        <v>160</v>
      </c>
      <c r="C335" s="5" t="s">
        <v>12</v>
      </c>
      <c r="D335" s="57">
        <v>7.8E-2</v>
      </c>
      <c r="E335" s="57"/>
      <c r="F335" s="57">
        <f t="shared" si="5"/>
        <v>0</v>
      </c>
      <c r="G335" s="97" t="s">
        <v>701</v>
      </c>
    </row>
    <row r="336" spans="1:7" x14ac:dyDescent="0.45">
      <c r="A336" s="4" t="s">
        <v>93</v>
      </c>
      <c r="B336" s="22" t="s">
        <v>161</v>
      </c>
      <c r="C336" s="5" t="s">
        <v>11</v>
      </c>
      <c r="D336" s="57">
        <v>1</v>
      </c>
      <c r="E336" s="57"/>
      <c r="F336" s="57">
        <f t="shared" si="5"/>
        <v>0</v>
      </c>
      <c r="G336" s="97" t="s">
        <v>900</v>
      </c>
    </row>
    <row r="337" spans="1:7" x14ac:dyDescent="0.45">
      <c r="A337" s="4" t="s">
        <v>57</v>
      </c>
      <c r="B337" s="22" t="s">
        <v>766</v>
      </c>
      <c r="C337" s="5" t="s">
        <v>12</v>
      </c>
      <c r="D337" s="57">
        <v>2.7365766302000005E-2</v>
      </c>
      <c r="E337" s="57"/>
      <c r="F337" s="57">
        <f t="shared" si="5"/>
        <v>0</v>
      </c>
      <c r="G337" s="97" t="s">
        <v>701</v>
      </c>
    </row>
    <row r="338" spans="1:7" x14ac:dyDescent="0.45">
      <c r="A338" s="4" t="s">
        <v>94</v>
      </c>
      <c r="B338" s="22" t="s">
        <v>131</v>
      </c>
      <c r="C338" s="5" t="s">
        <v>6</v>
      </c>
      <c r="D338" s="57">
        <v>7.4</v>
      </c>
      <c r="E338" s="57"/>
      <c r="F338" s="57">
        <f t="shared" si="5"/>
        <v>0</v>
      </c>
      <c r="G338" s="97" t="s">
        <v>700</v>
      </c>
    </row>
    <row r="339" spans="1:7" x14ac:dyDescent="0.45">
      <c r="A339" s="4" t="s">
        <v>624</v>
      </c>
      <c r="B339" s="22" t="s">
        <v>132</v>
      </c>
      <c r="C339" s="5" t="s">
        <v>22</v>
      </c>
      <c r="D339" s="57">
        <v>4.4999999999999998E-2</v>
      </c>
      <c r="E339" s="57"/>
      <c r="F339" s="57">
        <f t="shared" si="5"/>
        <v>0</v>
      </c>
      <c r="G339" s="97" t="s">
        <v>700</v>
      </c>
    </row>
    <row r="340" spans="1:7" x14ac:dyDescent="0.45">
      <c r="A340" s="4" t="s">
        <v>625</v>
      </c>
      <c r="B340" s="22" t="s">
        <v>133</v>
      </c>
      <c r="C340" s="5" t="s">
        <v>22</v>
      </c>
      <c r="D340" s="57">
        <v>4.8000000000000001E-2</v>
      </c>
      <c r="E340" s="57"/>
      <c r="F340" s="57">
        <f t="shared" si="5"/>
        <v>0</v>
      </c>
      <c r="G340" s="97" t="s">
        <v>700</v>
      </c>
    </row>
    <row r="341" spans="1:7" x14ac:dyDescent="0.45">
      <c r="A341" s="4" t="s">
        <v>58</v>
      </c>
      <c r="B341" s="22" t="s">
        <v>162</v>
      </c>
      <c r="C341" s="5" t="s">
        <v>12</v>
      </c>
      <c r="D341" s="57">
        <v>0.22919999999999999</v>
      </c>
      <c r="E341" s="57"/>
      <c r="F341" s="57">
        <f t="shared" si="5"/>
        <v>0</v>
      </c>
      <c r="G341" s="97" t="s">
        <v>701</v>
      </c>
    </row>
    <row r="342" spans="1:7" x14ac:dyDescent="0.45">
      <c r="A342" s="4" t="s">
        <v>95</v>
      </c>
      <c r="B342" s="22" t="s">
        <v>44</v>
      </c>
      <c r="C342" s="5" t="s">
        <v>11</v>
      </c>
      <c r="D342" s="57">
        <v>4</v>
      </c>
      <c r="E342" s="57"/>
      <c r="F342" s="57">
        <f t="shared" si="5"/>
        <v>0</v>
      </c>
      <c r="G342" s="97" t="s">
        <v>700</v>
      </c>
    </row>
    <row r="343" spans="1:7" x14ac:dyDescent="0.45">
      <c r="A343" s="4" t="s">
        <v>59</v>
      </c>
      <c r="B343" s="22" t="s">
        <v>163</v>
      </c>
      <c r="C343" s="5" t="s">
        <v>6</v>
      </c>
      <c r="D343" s="57">
        <v>12</v>
      </c>
      <c r="E343" s="57"/>
      <c r="F343" s="57">
        <f t="shared" si="5"/>
        <v>0</v>
      </c>
      <c r="G343" s="97" t="s">
        <v>701</v>
      </c>
    </row>
    <row r="344" spans="1:7" x14ac:dyDescent="0.45">
      <c r="A344" s="4" t="s">
        <v>96</v>
      </c>
      <c r="B344" s="22" t="s">
        <v>164</v>
      </c>
      <c r="C344" s="5" t="s">
        <v>6</v>
      </c>
      <c r="D344" s="57">
        <v>12.120000000000001</v>
      </c>
      <c r="E344" s="57"/>
      <c r="F344" s="57">
        <f t="shared" si="5"/>
        <v>0</v>
      </c>
      <c r="G344" s="97" t="s">
        <v>900</v>
      </c>
    </row>
    <row r="345" spans="1:7" x14ac:dyDescent="0.45">
      <c r="A345" s="4" t="s">
        <v>489</v>
      </c>
      <c r="B345" s="22" t="s">
        <v>767</v>
      </c>
      <c r="C345" s="5" t="s">
        <v>11</v>
      </c>
      <c r="D345" s="57">
        <v>2</v>
      </c>
      <c r="E345" s="57"/>
      <c r="F345" s="57">
        <f t="shared" si="5"/>
        <v>0</v>
      </c>
      <c r="G345" s="97" t="s">
        <v>701</v>
      </c>
    </row>
    <row r="346" spans="1:7" x14ac:dyDescent="0.45">
      <c r="A346" s="4" t="s">
        <v>97</v>
      </c>
      <c r="B346" s="22" t="s">
        <v>768</v>
      </c>
      <c r="C346" s="5" t="s">
        <v>11</v>
      </c>
      <c r="D346" s="57">
        <v>2</v>
      </c>
      <c r="E346" s="57"/>
      <c r="F346" s="57">
        <f t="shared" si="5"/>
        <v>0</v>
      </c>
      <c r="G346" s="97" t="s">
        <v>900</v>
      </c>
    </row>
    <row r="347" spans="1:7" x14ac:dyDescent="0.45">
      <c r="A347" s="4" t="s">
        <v>60</v>
      </c>
      <c r="B347" s="22" t="s">
        <v>769</v>
      </c>
      <c r="C347" s="5" t="s">
        <v>11</v>
      </c>
      <c r="D347" s="57">
        <v>1</v>
      </c>
      <c r="E347" s="57"/>
      <c r="F347" s="57">
        <f t="shared" si="5"/>
        <v>0</v>
      </c>
      <c r="G347" s="97" t="s">
        <v>701</v>
      </c>
    </row>
    <row r="348" spans="1:7" x14ac:dyDescent="0.45">
      <c r="A348" s="4" t="s">
        <v>98</v>
      </c>
      <c r="B348" s="22" t="s">
        <v>768</v>
      </c>
      <c r="C348" s="5" t="s">
        <v>11</v>
      </c>
      <c r="D348" s="57">
        <v>1</v>
      </c>
      <c r="E348" s="57"/>
      <c r="F348" s="57">
        <f t="shared" si="5"/>
        <v>0</v>
      </c>
      <c r="G348" s="97" t="s">
        <v>900</v>
      </c>
    </row>
    <row r="349" spans="1:7" x14ac:dyDescent="0.45">
      <c r="A349" s="4" t="s">
        <v>482</v>
      </c>
      <c r="B349" s="22" t="s">
        <v>663</v>
      </c>
      <c r="C349" s="5" t="s">
        <v>11</v>
      </c>
      <c r="D349" s="57">
        <v>1</v>
      </c>
      <c r="E349" s="57"/>
      <c r="F349" s="57">
        <f t="shared" si="5"/>
        <v>0</v>
      </c>
      <c r="G349" s="97" t="s">
        <v>701</v>
      </c>
    </row>
    <row r="350" spans="1:7" x14ac:dyDescent="0.45">
      <c r="A350" s="4" t="s">
        <v>412</v>
      </c>
      <c r="B350" s="22" t="s">
        <v>664</v>
      </c>
      <c r="C350" s="5" t="s">
        <v>11</v>
      </c>
      <c r="D350" s="57">
        <v>1</v>
      </c>
      <c r="E350" s="57"/>
      <c r="F350" s="57">
        <f t="shared" si="5"/>
        <v>0</v>
      </c>
      <c r="G350" s="97" t="s">
        <v>900</v>
      </c>
    </row>
    <row r="351" spans="1:7" x14ac:dyDescent="0.45">
      <c r="A351" s="16"/>
      <c r="B351" s="100" t="s">
        <v>770</v>
      </c>
      <c r="C351" s="17"/>
      <c r="D351" s="57"/>
      <c r="E351" s="57"/>
      <c r="F351" s="57"/>
      <c r="G351" s="97"/>
    </row>
    <row r="352" spans="1:7" x14ac:dyDescent="0.45">
      <c r="A352" s="4" t="s">
        <v>490</v>
      </c>
      <c r="B352" s="22" t="s">
        <v>771</v>
      </c>
      <c r="C352" s="5" t="s">
        <v>14</v>
      </c>
      <c r="D352" s="57">
        <v>2.9</v>
      </c>
      <c r="E352" s="57"/>
      <c r="F352" s="57">
        <f t="shared" ref="F352:F415" si="6">E352*D352</f>
        <v>0</v>
      </c>
      <c r="G352" s="97" t="s">
        <v>701</v>
      </c>
    </row>
    <row r="353" spans="1:7" x14ac:dyDescent="0.45">
      <c r="A353" s="4" t="s">
        <v>413</v>
      </c>
      <c r="B353" s="22" t="s">
        <v>168</v>
      </c>
      <c r="C353" s="5" t="s">
        <v>14</v>
      </c>
      <c r="D353" s="57">
        <v>3.3349999999999995</v>
      </c>
      <c r="E353" s="57"/>
      <c r="F353" s="57">
        <f t="shared" si="6"/>
        <v>0</v>
      </c>
      <c r="G353" s="97" t="s">
        <v>700</v>
      </c>
    </row>
    <row r="354" spans="1:7" x14ac:dyDescent="0.45">
      <c r="A354" s="4" t="s">
        <v>61</v>
      </c>
      <c r="B354" s="22" t="s">
        <v>169</v>
      </c>
      <c r="C354" s="5" t="s">
        <v>14</v>
      </c>
      <c r="D354" s="57">
        <v>0.92</v>
      </c>
      <c r="E354" s="57"/>
      <c r="F354" s="57">
        <f t="shared" si="6"/>
        <v>0</v>
      </c>
      <c r="G354" s="97" t="s">
        <v>701</v>
      </c>
    </row>
    <row r="355" spans="1:7" x14ac:dyDescent="0.45">
      <c r="A355" s="4" t="s">
        <v>99</v>
      </c>
      <c r="B355" s="22" t="s">
        <v>170</v>
      </c>
      <c r="C355" s="5" t="s">
        <v>14</v>
      </c>
      <c r="D355" s="57">
        <v>0.93840000000000001</v>
      </c>
      <c r="E355" s="57"/>
      <c r="F355" s="57">
        <f t="shared" si="6"/>
        <v>0</v>
      </c>
      <c r="G355" s="97" t="s">
        <v>700</v>
      </c>
    </row>
    <row r="356" spans="1:7" x14ac:dyDescent="0.45">
      <c r="A356" s="4" t="s">
        <v>62</v>
      </c>
      <c r="B356" s="22" t="s">
        <v>772</v>
      </c>
      <c r="C356" s="5" t="s">
        <v>14</v>
      </c>
      <c r="D356" s="57">
        <v>5.6</v>
      </c>
      <c r="E356" s="57"/>
      <c r="F356" s="57">
        <f t="shared" si="6"/>
        <v>0</v>
      </c>
      <c r="G356" s="97" t="s">
        <v>701</v>
      </c>
    </row>
    <row r="357" spans="1:7" x14ac:dyDescent="0.45">
      <c r="A357" s="4" t="s">
        <v>100</v>
      </c>
      <c r="B357" s="47" t="s">
        <v>171</v>
      </c>
      <c r="C357" s="5" t="s">
        <v>12</v>
      </c>
      <c r="D357" s="57">
        <v>0.156</v>
      </c>
      <c r="E357" s="57"/>
      <c r="F357" s="57">
        <f t="shared" si="6"/>
        <v>0</v>
      </c>
      <c r="G357" s="97" t="s">
        <v>700</v>
      </c>
    </row>
    <row r="358" spans="1:7" x14ac:dyDescent="0.45">
      <c r="A358" s="4" t="s">
        <v>416</v>
      </c>
      <c r="B358" s="47" t="s">
        <v>172</v>
      </c>
      <c r="C358" s="5" t="s">
        <v>12</v>
      </c>
      <c r="D358" s="57">
        <v>5.7000000000000002E-2</v>
      </c>
      <c r="E358" s="57"/>
      <c r="F358" s="57">
        <f t="shared" si="6"/>
        <v>0</v>
      </c>
      <c r="G358" s="97" t="s">
        <v>700</v>
      </c>
    </row>
    <row r="359" spans="1:7" x14ac:dyDescent="0.45">
      <c r="A359" s="4" t="s">
        <v>417</v>
      </c>
      <c r="B359" s="47" t="s">
        <v>173</v>
      </c>
      <c r="C359" s="5" t="s">
        <v>12</v>
      </c>
      <c r="D359" s="57">
        <v>0.123</v>
      </c>
      <c r="E359" s="57"/>
      <c r="F359" s="57">
        <f t="shared" si="6"/>
        <v>0</v>
      </c>
      <c r="G359" s="97" t="s">
        <v>700</v>
      </c>
    </row>
    <row r="360" spans="1:7" x14ac:dyDescent="0.45">
      <c r="A360" s="4" t="s">
        <v>628</v>
      </c>
      <c r="B360" s="47" t="s">
        <v>174</v>
      </c>
      <c r="C360" s="5" t="s">
        <v>12</v>
      </c>
      <c r="D360" s="57">
        <v>5.8999999999999997E-2</v>
      </c>
      <c r="E360" s="57"/>
      <c r="F360" s="57">
        <f t="shared" si="6"/>
        <v>0</v>
      </c>
      <c r="G360" s="97" t="s">
        <v>700</v>
      </c>
    </row>
    <row r="361" spans="1:7" x14ac:dyDescent="0.45">
      <c r="A361" s="4" t="s">
        <v>629</v>
      </c>
      <c r="B361" s="47" t="s">
        <v>175</v>
      </c>
      <c r="C361" s="5" t="s">
        <v>12</v>
      </c>
      <c r="D361" s="57">
        <v>4.1000000000000002E-2</v>
      </c>
      <c r="E361" s="57"/>
      <c r="F361" s="57">
        <f t="shared" si="6"/>
        <v>0</v>
      </c>
      <c r="G361" s="97" t="s">
        <v>700</v>
      </c>
    </row>
    <row r="362" spans="1:7" x14ac:dyDescent="0.45">
      <c r="A362" s="4" t="s">
        <v>630</v>
      </c>
      <c r="B362" s="22" t="s">
        <v>35</v>
      </c>
      <c r="C362" s="5" t="s">
        <v>14</v>
      </c>
      <c r="D362" s="57">
        <v>5.6839999999999993</v>
      </c>
      <c r="E362" s="57"/>
      <c r="F362" s="57">
        <f t="shared" si="6"/>
        <v>0</v>
      </c>
      <c r="G362" s="97" t="s">
        <v>700</v>
      </c>
    </row>
    <row r="363" spans="1:7" x14ac:dyDescent="0.45">
      <c r="A363" s="4" t="s">
        <v>631</v>
      </c>
      <c r="B363" s="22" t="s">
        <v>165</v>
      </c>
      <c r="C363" s="5" t="s">
        <v>22</v>
      </c>
      <c r="D363" s="57">
        <v>7.1679999999999993</v>
      </c>
      <c r="E363" s="57"/>
      <c r="F363" s="57">
        <f t="shared" si="6"/>
        <v>0</v>
      </c>
      <c r="G363" s="97" t="s">
        <v>700</v>
      </c>
    </row>
    <row r="364" spans="1:7" x14ac:dyDescent="0.45">
      <c r="A364" s="4" t="s">
        <v>632</v>
      </c>
      <c r="B364" s="22" t="s">
        <v>166</v>
      </c>
      <c r="C364" s="5" t="s">
        <v>14</v>
      </c>
      <c r="D364" s="57">
        <v>0.38807999999999998</v>
      </c>
      <c r="E364" s="57"/>
      <c r="F364" s="57">
        <f t="shared" si="6"/>
        <v>0</v>
      </c>
      <c r="G364" s="97" t="s">
        <v>700</v>
      </c>
    </row>
    <row r="365" spans="1:7" x14ac:dyDescent="0.45">
      <c r="A365" s="4" t="s">
        <v>633</v>
      </c>
      <c r="B365" s="22" t="s">
        <v>167</v>
      </c>
      <c r="C365" s="5" t="s">
        <v>14</v>
      </c>
      <c r="D365" s="57">
        <v>3.5279999999999999E-2</v>
      </c>
      <c r="E365" s="57"/>
      <c r="F365" s="57">
        <f t="shared" si="6"/>
        <v>0</v>
      </c>
      <c r="G365" s="97" t="s">
        <v>700</v>
      </c>
    </row>
    <row r="366" spans="1:7" x14ac:dyDescent="0.45">
      <c r="A366" s="4" t="s">
        <v>63</v>
      </c>
      <c r="B366" s="22" t="s">
        <v>180</v>
      </c>
      <c r="C366" s="5" t="s">
        <v>14</v>
      </c>
      <c r="D366" s="57">
        <v>1</v>
      </c>
      <c r="E366" s="57"/>
      <c r="F366" s="57">
        <f t="shared" si="6"/>
        <v>0</v>
      </c>
      <c r="G366" s="97" t="s">
        <v>701</v>
      </c>
    </row>
    <row r="367" spans="1:7" x14ac:dyDescent="0.45">
      <c r="A367" s="4" t="s">
        <v>101</v>
      </c>
      <c r="B367" s="47" t="s">
        <v>172</v>
      </c>
      <c r="C367" s="5" t="s">
        <v>12</v>
      </c>
      <c r="D367" s="57">
        <v>7.0000000000000001E-3</v>
      </c>
      <c r="E367" s="57"/>
      <c r="F367" s="57">
        <f t="shared" si="6"/>
        <v>0</v>
      </c>
      <c r="G367" s="97" t="s">
        <v>700</v>
      </c>
    </row>
    <row r="368" spans="1:7" x14ac:dyDescent="0.45">
      <c r="A368" s="4" t="s">
        <v>634</v>
      </c>
      <c r="B368" s="47" t="s">
        <v>181</v>
      </c>
      <c r="C368" s="5" t="s">
        <v>12</v>
      </c>
      <c r="D368" s="57">
        <v>2.1000000000000001E-2</v>
      </c>
      <c r="E368" s="57"/>
      <c r="F368" s="57">
        <f t="shared" si="6"/>
        <v>0</v>
      </c>
      <c r="G368" s="97" t="s">
        <v>700</v>
      </c>
    </row>
    <row r="369" spans="1:7" x14ac:dyDescent="0.45">
      <c r="A369" s="4" t="s">
        <v>665</v>
      </c>
      <c r="B369" s="47" t="s">
        <v>171</v>
      </c>
      <c r="C369" s="5" t="s">
        <v>12</v>
      </c>
      <c r="D369" s="57">
        <v>9.6000000000000002E-2</v>
      </c>
      <c r="E369" s="57"/>
      <c r="F369" s="57">
        <f t="shared" si="6"/>
        <v>0</v>
      </c>
      <c r="G369" s="97" t="s">
        <v>700</v>
      </c>
    </row>
    <row r="370" spans="1:7" x14ac:dyDescent="0.45">
      <c r="A370" s="4" t="s">
        <v>666</v>
      </c>
      <c r="B370" s="47" t="s">
        <v>173</v>
      </c>
      <c r="C370" s="5" t="s">
        <v>12</v>
      </c>
      <c r="D370" s="57">
        <v>1.0999999999999999E-2</v>
      </c>
      <c r="E370" s="57"/>
      <c r="F370" s="57">
        <f t="shared" si="6"/>
        <v>0</v>
      </c>
      <c r="G370" s="97" t="s">
        <v>700</v>
      </c>
    </row>
    <row r="371" spans="1:7" x14ac:dyDescent="0.45">
      <c r="A371" s="4" t="s">
        <v>667</v>
      </c>
      <c r="B371" s="47" t="s">
        <v>175</v>
      </c>
      <c r="C371" s="5" t="s">
        <v>12</v>
      </c>
      <c r="D371" s="57">
        <v>5.0000000000000001E-3</v>
      </c>
      <c r="E371" s="57"/>
      <c r="F371" s="57">
        <f t="shared" si="6"/>
        <v>0</v>
      </c>
      <c r="G371" s="97" t="s">
        <v>700</v>
      </c>
    </row>
    <row r="372" spans="1:7" x14ac:dyDescent="0.45">
      <c r="A372" s="4" t="s">
        <v>668</v>
      </c>
      <c r="B372" s="22" t="s">
        <v>35</v>
      </c>
      <c r="C372" s="5" t="s">
        <v>14</v>
      </c>
      <c r="D372" s="57">
        <v>1.0149999999999999</v>
      </c>
      <c r="E372" s="57"/>
      <c r="F372" s="57">
        <f t="shared" si="6"/>
        <v>0</v>
      </c>
      <c r="G372" s="97" t="s">
        <v>700</v>
      </c>
    </row>
    <row r="373" spans="1:7" x14ac:dyDescent="0.45">
      <c r="A373" s="4" t="s">
        <v>669</v>
      </c>
      <c r="B373" s="22" t="s">
        <v>165</v>
      </c>
      <c r="C373" s="5" t="s">
        <v>22</v>
      </c>
      <c r="D373" s="57">
        <v>1.37</v>
      </c>
      <c r="E373" s="57"/>
      <c r="F373" s="57">
        <f t="shared" si="6"/>
        <v>0</v>
      </c>
      <c r="G373" s="97" t="s">
        <v>700</v>
      </c>
    </row>
    <row r="374" spans="1:7" x14ac:dyDescent="0.45">
      <c r="A374" s="4" t="s">
        <v>670</v>
      </c>
      <c r="B374" s="22" t="s">
        <v>166</v>
      </c>
      <c r="C374" s="5" t="s">
        <v>14</v>
      </c>
      <c r="D374" s="57">
        <v>2E-3</v>
      </c>
      <c r="E374" s="57"/>
      <c r="F374" s="57">
        <f t="shared" si="6"/>
        <v>0</v>
      </c>
      <c r="G374" s="97" t="s">
        <v>700</v>
      </c>
    </row>
    <row r="375" spans="1:7" x14ac:dyDescent="0.45">
      <c r="A375" s="4" t="s">
        <v>671</v>
      </c>
      <c r="B375" s="22" t="s">
        <v>177</v>
      </c>
      <c r="C375" s="5" t="s">
        <v>14</v>
      </c>
      <c r="D375" s="57">
        <v>8.3999999999999995E-3</v>
      </c>
      <c r="E375" s="57"/>
      <c r="F375" s="57">
        <f t="shared" si="6"/>
        <v>0</v>
      </c>
      <c r="G375" s="97" t="s">
        <v>700</v>
      </c>
    </row>
    <row r="376" spans="1:7" x14ac:dyDescent="0.45">
      <c r="A376" s="4" t="s">
        <v>672</v>
      </c>
      <c r="B376" s="22" t="s">
        <v>178</v>
      </c>
      <c r="C376" s="5" t="s">
        <v>14</v>
      </c>
      <c r="D376" s="57">
        <v>2.5600000000000001E-2</v>
      </c>
      <c r="E376" s="57"/>
      <c r="F376" s="57">
        <f t="shared" si="6"/>
        <v>0</v>
      </c>
      <c r="G376" s="97" t="s">
        <v>700</v>
      </c>
    </row>
    <row r="377" spans="1:7" x14ac:dyDescent="0.45">
      <c r="A377" s="4" t="s">
        <v>566</v>
      </c>
      <c r="B377" s="22" t="s">
        <v>179</v>
      </c>
      <c r="C377" s="5" t="s">
        <v>34</v>
      </c>
      <c r="D377" s="57">
        <v>1</v>
      </c>
      <c r="E377" s="57"/>
      <c r="F377" s="57">
        <f t="shared" si="6"/>
        <v>0</v>
      </c>
      <c r="G377" s="97" t="s">
        <v>701</v>
      </c>
    </row>
    <row r="378" spans="1:7" x14ac:dyDescent="0.45">
      <c r="A378" s="4" t="s">
        <v>102</v>
      </c>
      <c r="B378" s="22" t="s">
        <v>702</v>
      </c>
      <c r="C378" s="5" t="s">
        <v>11</v>
      </c>
      <c r="D378" s="57">
        <v>1</v>
      </c>
      <c r="E378" s="57"/>
      <c r="F378" s="57">
        <f t="shared" si="6"/>
        <v>0</v>
      </c>
      <c r="G378" s="97" t="s">
        <v>900</v>
      </c>
    </row>
    <row r="379" spans="1:7" x14ac:dyDescent="0.45">
      <c r="A379" s="4" t="s">
        <v>673</v>
      </c>
      <c r="B379" s="22" t="s">
        <v>182</v>
      </c>
      <c r="C379" s="5" t="s">
        <v>14</v>
      </c>
      <c r="D379" s="57">
        <v>1.4E-2</v>
      </c>
      <c r="E379" s="57"/>
      <c r="F379" s="57">
        <f t="shared" si="6"/>
        <v>0</v>
      </c>
      <c r="G379" s="97" t="s">
        <v>700</v>
      </c>
    </row>
    <row r="380" spans="1:7" x14ac:dyDescent="0.45">
      <c r="A380" s="4" t="s">
        <v>567</v>
      </c>
      <c r="B380" s="27" t="s">
        <v>176</v>
      </c>
      <c r="C380" s="5" t="s">
        <v>12</v>
      </c>
      <c r="D380" s="57">
        <v>1.2E-2</v>
      </c>
      <c r="E380" s="57"/>
      <c r="F380" s="57">
        <f t="shared" si="6"/>
        <v>0</v>
      </c>
      <c r="G380" s="97" t="s">
        <v>701</v>
      </c>
    </row>
    <row r="381" spans="1:7" x14ac:dyDescent="0.45">
      <c r="A381" s="4" t="s">
        <v>635</v>
      </c>
      <c r="B381" s="47" t="s">
        <v>183</v>
      </c>
      <c r="C381" s="5" t="s">
        <v>12</v>
      </c>
      <c r="D381" s="57">
        <v>1.2E-2</v>
      </c>
      <c r="E381" s="57"/>
      <c r="F381" s="57">
        <f t="shared" si="6"/>
        <v>0</v>
      </c>
      <c r="G381" s="97" t="s">
        <v>700</v>
      </c>
    </row>
    <row r="382" spans="1:7" x14ac:dyDescent="0.45">
      <c r="A382" s="4" t="s">
        <v>568</v>
      </c>
      <c r="B382" s="27" t="s">
        <v>184</v>
      </c>
      <c r="C382" s="5" t="s">
        <v>12</v>
      </c>
      <c r="D382" s="57">
        <v>2.5000000000000001E-2</v>
      </c>
      <c r="E382" s="57"/>
      <c r="F382" s="57">
        <f t="shared" si="6"/>
        <v>0</v>
      </c>
      <c r="G382" s="97" t="s">
        <v>701</v>
      </c>
    </row>
    <row r="383" spans="1:7" x14ac:dyDescent="0.45">
      <c r="A383" s="4" t="s">
        <v>636</v>
      </c>
      <c r="B383" s="47" t="s">
        <v>183</v>
      </c>
      <c r="C383" s="5" t="s">
        <v>12</v>
      </c>
      <c r="D383" s="57">
        <v>2.5000000000000001E-2</v>
      </c>
      <c r="E383" s="57"/>
      <c r="F383" s="57">
        <f t="shared" si="6"/>
        <v>0</v>
      </c>
      <c r="G383" s="97" t="s">
        <v>700</v>
      </c>
    </row>
    <row r="384" spans="1:7" x14ac:dyDescent="0.45">
      <c r="A384" s="4" t="s">
        <v>674</v>
      </c>
      <c r="B384" s="22" t="s">
        <v>182</v>
      </c>
      <c r="C384" s="5" t="s">
        <v>14</v>
      </c>
      <c r="D384" s="57">
        <v>0.2</v>
      </c>
      <c r="E384" s="57"/>
      <c r="F384" s="57">
        <f t="shared" si="6"/>
        <v>0</v>
      </c>
      <c r="G384" s="97" t="s">
        <v>700</v>
      </c>
    </row>
    <row r="385" spans="1:7" x14ac:dyDescent="0.45">
      <c r="A385" s="4" t="s">
        <v>569</v>
      </c>
      <c r="B385" s="22" t="s">
        <v>741</v>
      </c>
      <c r="C385" s="5" t="s">
        <v>11</v>
      </c>
      <c r="D385" s="57">
        <v>1</v>
      </c>
      <c r="E385" s="57"/>
      <c r="F385" s="57">
        <f t="shared" si="6"/>
        <v>0</v>
      </c>
      <c r="G385" s="97" t="s">
        <v>701</v>
      </c>
    </row>
    <row r="386" spans="1:7" x14ac:dyDescent="0.45">
      <c r="A386" s="4" t="s">
        <v>637</v>
      </c>
      <c r="B386" s="22" t="s">
        <v>128</v>
      </c>
      <c r="C386" s="5" t="s">
        <v>11</v>
      </c>
      <c r="D386" s="57">
        <v>1</v>
      </c>
      <c r="E386" s="57"/>
      <c r="F386" s="57">
        <f t="shared" si="6"/>
        <v>0</v>
      </c>
      <c r="G386" s="97" t="s">
        <v>700</v>
      </c>
    </row>
    <row r="387" spans="1:7" x14ac:dyDescent="0.45">
      <c r="A387" s="4" t="s">
        <v>570</v>
      </c>
      <c r="B387" s="22" t="s">
        <v>130</v>
      </c>
      <c r="C387" s="5" t="s">
        <v>11</v>
      </c>
      <c r="D387" s="57">
        <v>2</v>
      </c>
      <c r="E387" s="57"/>
      <c r="F387" s="57">
        <f t="shared" si="6"/>
        <v>0</v>
      </c>
      <c r="G387" s="97" t="s">
        <v>701</v>
      </c>
    </row>
    <row r="388" spans="1:7" x14ac:dyDescent="0.45">
      <c r="A388" s="4" t="s">
        <v>638</v>
      </c>
      <c r="B388" s="22" t="s">
        <v>129</v>
      </c>
      <c r="C388" s="5" t="s">
        <v>11</v>
      </c>
      <c r="D388" s="57">
        <v>2</v>
      </c>
      <c r="E388" s="57"/>
      <c r="F388" s="57">
        <f t="shared" si="6"/>
        <v>0</v>
      </c>
      <c r="G388" s="97" t="s">
        <v>700</v>
      </c>
    </row>
    <row r="389" spans="1:7" x14ac:dyDescent="0.45">
      <c r="A389" s="4" t="s">
        <v>571</v>
      </c>
      <c r="B389" s="22" t="s">
        <v>118</v>
      </c>
      <c r="C389" s="5" t="s">
        <v>12</v>
      </c>
      <c r="D389" s="57">
        <v>1.1856E-2</v>
      </c>
      <c r="E389" s="57"/>
      <c r="F389" s="57">
        <f t="shared" si="6"/>
        <v>0</v>
      </c>
      <c r="G389" s="97" t="s">
        <v>701</v>
      </c>
    </row>
    <row r="390" spans="1:7" x14ac:dyDescent="0.45">
      <c r="A390" s="4" t="s">
        <v>639</v>
      </c>
      <c r="B390" s="22" t="s">
        <v>119</v>
      </c>
      <c r="C390" s="5" t="s">
        <v>11</v>
      </c>
      <c r="D390" s="57">
        <v>1</v>
      </c>
      <c r="E390" s="57"/>
      <c r="F390" s="57">
        <f t="shared" si="6"/>
        <v>0</v>
      </c>
      <c r="G390" s="97" t="s">
        <v>700</v>
      </c>
    </row>
    <row r="391" spans="1:7" x14ac:dyDescent="0.45">
      <c r="A391" s="4" t="s">
        <v>572</v>
      </c>
      <c r="B391" s="22" t="s">
        <v>124</v>
      </c>
      <c r="C391" s="5" t="s">
        <v>12</v>
      </c>
      <c r="D391" s="57">
        <v>3.5000000000000003E-2</v>
      </c>
      <c r="E391" s="57"/>
      <c r="F391" s="57">
        <f t="shared" si="6"/>
        <v>0</v>
      </c>
      <c r="G391" s="97" t="s">
        <v>701</v>
      </c>
    </row>
    <row r="392" spans="1:7" x14ac:dyDescent="0.45">
      <c r="A392" s="4" t="s">
        <v>626</v>
      </c>
      <c r="B392" s="22" t="s">
        <v>125</v>
      </c>
      <c r="C392" s="5" t="s">
        <v>11</v>
      </c>
      <c r="D392" s="57">
        <v>1</v>
      </c>
      <c r="E392" s="57"/>
      <c r="F392" s="57">
        <f t="shared" si="6"/>
        <v>0</v>
      </c>
      <c r="G392" s="97" t="s">
        <v>900</v>
      </c>
    </row>
    <row r="393" spans="1:7" x14ac:dyDescent="0.45">
      <c r="A393" s="4" t="s">
        <v>573</v>
      </c>
      <c r="B393" s="22" t="s">
        <v>773</v>
      </c>
      <c r="C393" s="5" t="s">
        <v>34</v>
      </c>
      <c r="D393" s="57">
        <v>1</v>
      </c>
      <c r="E393" s="57"/>
      <c r="F393" s="57">
        <f t="shared" si="6"/>
        <v>0</v>
      </c>
      <c r="G393" s="97" t="s">
        <v>701</v>
      </c>
    </row>
    <row r="394" spans="1:7" x14ac:dyDescent="0.45">
      <c r="A394" s="4" t="s">
        <v>640</v>
      </c>
      <c r="B394" s="22" t="s">
        <v>774</v>
      </c>
      <c r="C394" s="5" t="s">
        <v>34</v>
      </c>
      <c r="D394" s="57">
        <v>1</v>
      </c>
      <c r="E394" s="57"/>
      <c r="F394" s="57">
        <f t="shared" si="6"/>
        <v>0</v>
      </c>
      <c r="G394" s="97" t="s">
        <v>900</v>
      </c>
    </row>
    <row r="395" spans="1:7" x14ac:dyDescent="0.45">
      <c r="A395" s="4" t="s">
        <v>574</v>
      </c>
      <c r="B395" s="22" t="s">
        <v>126</v>
      </c>
      <c r="C395" s="5" t="s">
        <v>12</v>
      </c>
      <c r="D395" s="57">
        <v>6.1499999999999999E-2</v>
      </c>
      <c r="E395" s="57"/>
      <c r="F395" s="57">
        <f t="shared" si="6"/>
        <v>0</v>
      </c>
      <c r="G395" s="97" t="s">
        <v>701</v>
      </c>
    </row>
    <row r="396" spans="1:7" x14ac:dyDescent="0.45">
      <c r="A396" s="4" t="s">
        <v>641</v>
      </c>
      <c r="B396" s="22" t="s">
        <v>127</v>
      </c>
      <c r="C396" s="5" t="s">
        <v>11</v>
      </c>
      <c r="D396" s="57">
        <v>1</v>
      </c>
      <c r="E396" s="57"/>
      <c r="F396" s="57">
        <f t="shared" si="6"/>
        <v>0</v>
      </c>
      <c r="G396" s="97" t="s">
        <v>900</v>
      </c>
    </row>
    <row r="397" spans="1:7" x14ac:dyDescent="0.45">
      <c r="A397" s="4" t="s">
        <v>575</v>
      </c>
      <c r="B397" s="22" t="s">
        <v>740</v>
      </c>
      <c r="C397" s="5" t="s">
        <v>34</v>
      </c>
      <c r="D397" s="57">
        <v>1</v>
      </c>
      <c r="E397" s="57"/>
      <c r="F397" s="57">
        <f t="shared" si="6"/>
        <v>0</v>
      </c>
      <c r="G397" s="97" t="s">
        <v>701</v>
      </c>
    </row>
    <row r="398" spans="1:7" x14ac:dyDescent="0.45">
      <c r="A398" s="4" t="s">
        <v>642</v>
      </c>
      <c r="B398" s="22" t="s">
        <v>122</v>
      </c>
      <c r="C398" s="5" t="s">
        <v>34</v>
      </c>
      <c r="D398" s="57">
        <v>1</v>
      </c>
      <c r="E398" s="57"/>
      <c r="F398" s="57">
        <f t="shared" si="6"/>
        <v>0</v>
      </c>
      <c r="G398" s="97" t="s">
        <v>900</v>
      </c>
    </row>
    <row r="399" spans="1:7" x14ac:dyDescent="0.45">
      <c r="A399" s="4" t="s">
        <v>576</v>
      </c>
      <c r="B399" s="22" t="s">
        <v>775</v>
      </c>
      <c r="C399" s="5" t="s">
        <v>12</v>
      </c>
      <c r="D399" s="57">
        <v>1.4145383151E-2</v>
      </c>
      <c r="E399" s="57"/>
      <c r="F399" s="57">
        <f t="shared" si="6"/>
        <v>0</v>
      </c>
      <c r="G399" s="97" t="s">
        <v>701</v>
      </c>
    </row>
    <row r="400" spans="1:7" x14ac:dyDescent="0.45">
      <c r="A400" s="4" t="s">
        <v>643</v>
      </c>
      <c r="B400" s="22" t="s">
        <v>131</v>
      </c>
      <c r="C400" s="5" t="s">
        <v>6</v>
      </c>
      <c r="D400" s="57">
        <v>4.1625000000000005</v>
      </c>
      <c r="E400" s="57"/>
      <c r="F400" s="57">
        <f t="shared" si="6"/>
        <v>0</v>
      </c>
      <c r="G400" s="97" t="s">
        <v>700</v>
      </c>
    </row>
    <row r="401" spans="1:7" x14ac:dyDescent="0.45">
      <c r="A401" s="4" t="s">
        <v>644</v>
      </c>
      <c r="B401" s="22" t="s">
        <v>132</v>
      </c>
      <c r="C401" s="5" t="s">
        <v>22</v>
      </c>
      <c r="D401" s="57">
        <v>2.2499999999999999E-2</v>
      </c>
      <c r="E401" s="57"/>
      <c r="F401" s="57">
        <f t="shared" si="6"/>
        <v>0</v>
      </c>
      <c r="G401" s="97" t="s">
        <v>700</v>
      </c>
    </row>
    <row r="402" spans="1:7" x14ac:dyDescent="0.45">
      <c r="A402" s="4" t="s">
        <v>675</v>
      </c>
      <c r="B402" s="22" t="s">
        <v>133</v>
      </c>
      <c r="C402" s="5" t="s">
        <v>22</v>
      </c>
      <c r="D402" s="57">
        <v>2.4E-2</v>
      </c>
      <c r="E402" s="57"/>
      <c r="F402" s="57">
        <f t="shared" si="6"/>
        <v>0</v>
      </c>
      <c r="G402" s="97" t="s">
        <v>700</v>
      </c>
    </row>
    <row r="403" spans="1:7" x14ac:dyDescent="0.45">
      <c r="A403" s="4" t="s">
        <v>577</v>
      </c>
      <c r="B403" s="22" t="s">
        <v>185</v>
      </c>
      <c r="C403" s="5" t="s">
        <v>34</v>
      </c>
      <c r="D403" s="57">
        <v>1</v>
      </c>
      <c r="E403" s="57"/>
      <c r="F403" s="57">
        <f t="shared" si="6"/>
        <v>0</v>
      </c>
      <c r="G403" s="97" t="s">
        <v>701</v>
      </c>
    </row>
    <row r="404" spans="1:7" x14ac:dyDescent="0.45">
      <c r="A404" s="4" t="s">
        <v>645</v>
      </c>
      <c r="B404" s="22" t="s">
        <v>186</v>
      </c>
      <c r="C404" s="5" t="s">
        <v>34</v>
      </c>
      <c r="D404" s="57">
        <v>1</v>
      </c>
      <c r="E404" s="57"/>
      <c r="F404" s="57">
        <f t="shared" si="6"/>
        <v>0</v>
      </c>
      <c r="G404" s="97" t="s">
        <v>900</v>
      </c>
    </row>
    <row r="405" spans="1:7" x14ac:dyDescent="0.45">
      <c r="A405" s="4" t="s">
        <v>676</v>
      </c>
      <c r="B405" s="22" t="s">
        <v>187</v>
      </c>
      <c r="C405" s="5"/>
      <c r="D405" s="57">
        <v>1</v>
      </c>
      <c r="E405" s="57"/>
      <c r="F405" s="57">
        <f t="shared" si="6"/>
        <v>0</v>
      </c>
      <c r="G405" s="97" t="s">
        <v>700</v>
      </c>
    </row>
    <row r="406" spans="1:7" x14ac:dyDescent="0.45">
      <c r="A406" s="4" t="s">
        <v>578</v>
      </c>
      <c r="B406" s="22" t="s">
        <v>188</v>
      </c>
      <c r="C406" s="5" t="s">
        <v>11</v>
      </c>
      <c r="D406" s="57">
        <v>1</v>
      </c>
      <c r="E406" s="57"/>
      <c r="F406" s="57">
        <f t="shared" si="6"/>
        <v>0</v>
      </c>
      <c r="G406" s="97" t="s">
        <v>701</v>
      </c>
    </row>
    <row r="407" spans="1:7" x14ac:dyDescent="0.45">
      <c r="A407" s="4" t="s">
        <v>646</v>
      </c>
      <c r="B407" s="22" t="s">
        <v>189</v>
      </c>
      <c r="C407" s="5" t="s">
        <v>11</v>
      </c>
      <c r="D407" s="57">
        <v>1</v>
      </c>
      <c r="E407" s="57"/>
      <c r="F407" s="57">
        <f t="shared" si="6"/>
        <v>0</v>
      </c>
      <c r="G407" s="97" t="s">
        <v>900</v>
      </c>
    </row>
    <row r="408" spans="1:7" x14ac:dyDescent="0.45">
      <c r="A408" s="4" t="s">
        <v>579</v>
      </c>
      <c r="B408" s="22" t="s">
        <v>190</v>
      </c>
      <c r="C408" s="5" t="s">
        <v>6</v>
      </c>
      <c r="D408" s="57">
        <v>2</v>
      </c>
      <c r="E408" s="57"/>
      <c r="F408" s="57">
        <f t="shared" si="6"/>
        <v>0</v>
      </c>
      <c r="G408" s="97" t="s">
        <v>701</v>
      </c>
    </row>
    <row r="409" spans="1:7" x14ac:dyDescent="0.45">
      <c r="A409" s="4" t="s">
        <v>647</v>
      </c>
      <c r="B409" s="22" t="s">
        <v>191</v>
      </c>
      <c r="C409" s="5" t="s">
        <v>6</v>
      </c>
      <c r="D409" s="57">
        <v>2.02</v>
      </c>
      <c r="E409" s="57"/>
      <c r="F409" s="57">
        <f t="shared" si="6"/>
        <v>0</v>
      </c>
      <c r="G409" s="97" t="s">
        <v>900</v>
      </c>
    </row>
    <row r="410" spans="1:7" x14ac:dyDescent="0.45">
      <c r="A410" s="4" t="s">
        <v>580</v>
      </c>
      <c r="B410" s="22" t="s">
        <v>45</v>
      </c>
      <c r="C410" s="5" t="s">
        <v>12</v>
      </c>
      <c r="D410" s="57">
        <v>5.7299999999999997E-2</v>
      </c>
      <c r="E410" s="57"/>
      <c r="F410" s="57">
        <f t="shared" si="6"/>
        <v>0</v>
      </c>
      <c r="G410" s="97" t="s">
        <v>701</v>
      </c>
    </row>
    <row r="411" spans="1:7" x14ac:dyDescent="0.45">
      <c r="A411" s="4" t="s">
        <v>648</v>
      </c>
      <c r="B411" s="22" t="s">
        <v>44</v>
      </c>
      <c r="C411" s="5" t="s">
        <v>11</v>
      </c>
      <c r="D411" s="57">
        <v>1</v>
      </c>
      <c r="E411" s="57"/>
      <c r="F411" s="57">
        <f t="shared" si="6"/>
        <v>0</v>
      </c>
      <c r="G411" s="97" t="s">
        <v>700</v>
      </c>
    </row>
    <row r="412" spans="1:7" x14ac:dyDescent="0.45">
      <c r="A412" s="4" t="s">
        <v>581</v>
      </c>
      <c r="B412" s="22" t="s">
        <v>192</v>
      </c>
      <c r="C412" s="5" t="s">
        <v>12</v>
      </c>
      <c r="D412" s="57">
        <v>4.2500000000000003E-2</v>
      </c>
      <c r="E412" s="57"/>
      <c r="F412" s="57">
        <f t="shared" si="6"/>
        <v>0</v>
      </c>
      <c r="G412" s="97" t="s">
        <v>701</v>
      </c>
    </row>
    <row r="413" spans="1:7" x14ac:dyDescent="0.45">
      <c r="A413" s="4" t="s">
        <v>649</v>
      </c>
      <c r="B413" s="22" t="s">
        <v>193</v>
      </c>
      <c r="C413" s="5" t="s">
        <v>11</v>
      </c>
      <c r="D413" s="57">
        <v>1</v>
      </c>
      <c r="E413" s="57"/>
      <c r="F413" s="57">
        <f t="shared" si="6"/>
        <v>0</v>
      </c>
      <c r="G413" s="97" t="s">
        <v>700</v>
      </c>
    </row>
    <row r="414" spans="1:7" x14ac:dyDescent="0.45">
      <c r="A414" s="4" t="s">
        <v>582</v>
      </c>
      <c r="B414" s="22" t="s">
        <v>194</v>
      </c>
      <c r="C414" s="5" t="s">
        <v>12</v>
      </c>
      <c r="D414" s="57">
        <v>9.0299999999999994E-4</v>
      </c>
      <c r="E414" s="57"/>
      <c r="F414" s="57">
        <f t="shared" si="6"/>
        <v>0</v>
      </c>
      <c r="G414" s="97" t="s">
        <v>701</v>
      </c>
    </row>
    <row r="415" spans="1:7" x14ac:dyDescent="0.45">
      <c r="A415" s="4" t="s">
        <v>650</v>
      </c>
      <c r="B415" s="22" t="s">
        <v>195</v>
      </c>
      <c r="C415" s="5" t="s">
        <v>11</v>
      </c>
      <c r="D415" s="57">
        <v>1</v>
      </c>
      <c r="E415" s="57"/>
      <c r="F415" s="57">
        <f t="shared" si="6"/>
        <v>0</v>
      </c>
      <c r="G415" s="97" t="s">
        <v>700</v>
      </c>
    </row>
    <row r="416" spans="1:7" x14ac:dyDescent="0.45">
      <c r="A416" s="4" t="s">
        <v>583</v>
      </c>
      <c r="B416" s="22" t="s">
        <v>196</v>
      </c>
      <c r="C416" s="5" t="s">
        <v>34</v>
      </c>
      <c r="D416" s="57">
        <v>1</v>
      </c>
      <c r="E416" s="57"/>
      <c r="F416" s="57">
        <f t="shared" ref="F416:F468" si="7">E416*D416</f>
        <v>0</v>
      </c>
      <c r="G416" s="97" t="s">
        <v>701</v>
      </c>
    </row>
    <row r="417" spans="1:7" x14ac:dyDescent="0.45">
      <c r="A417" s="4" t="s">
        <v>627</v>
      </c>
      <c r="B417" s="22" t="s">
        <v>197</v>
      </c>
      <c r="C417" s="5" t="s">
        <v>34</v>
      </c>
      <c r="D417" s="57">
        <v>1</v>
      </c>
      <c r="E417" s="57"/>
      <c r="F417" s="57">
        <f t="shared" si="7"/>
        <v>0</v>
      </c>
      <c r="G417" s="97" t="s">
        <v>900</v>
      </c>
    </row>
    <row r="418" spans="1:7" x14ac:dyDescent="0.45">
      <c r="A418" s="4" t="s">
        <v>584</v>
      </c>
      <c r="B418" s="22" t="s">
        <v>198</v>
      </c>
      <c r="C418" s="5" t="s">
        <v>6</v>
      </c>
      <c r="D418" s="57">
        <v>12</v>
      </c>
      <c r="E418" s="57"/>
      <c r="F418" s="57">
        <f t="shared" si="7"/>
        <v>0</v>
      </c>
      <c r="G418" s="97" t="s">
        <v>701</v>
      </c>
    </row>
    <row r="419" spans="1:7" x14ac:dyDescent="0.45">
      <c r="A419" s="4" t="s">
        <v>677</v>
      </c>
      <c r="B419" s="22" t="s">
        <v>199</v>
      </c>
      <c r="C419" s="5" t="s">
        <v>6</v>
      </c>
      <c r="D419" s="57">
        <v>12.120000000000001</v>
      </c>
      <c r="E419" s="57"/>
      <c r="F419" s="57">
        <f t="shared" si="7"/>
        <v>0</v>
      </c>
      <c r="G419" s="97" t="s">
        <v>900</v>
      </c>
    </row>
    <row r="420" spans="1:7" x14ac:dyDescent="0.45">
      <c r="A420" s="4" t="s">
        <v>651</v>
      </c>
      <c r="B420" s="22" t="s">
        <v>200</v>
      </c>
      <c r="C420" s="5" t="s">
        <v>34</v>
      </c>
      <c r="D420" s="57">
        <v>1</v>
      </c>
      <c r="E420" s="57"/>
      <c r="F420" s="57">
        <f t="shared" si="7"/>
        <v>0</v>
      </c>
      <c r="G420" s="97" t="s">
        <v>701</v>
      </c>
    </row>
    <row r="421" spans="1:7" x14ac:dyDescent="0.45">
      <c r="A421" s="4" t="s">
        <v>652</v>
      </c>
      <c r="B421" s="22" t="s">
        <v>201</v>
      </c>
      <c r="C421" s="5"/>
      <c r="D421" s="57">
        <v>1</v>
      </c>
      <c r="E421" s="57"/>
      <c r="F421" s="57">
        <f t="shared" si="7"/>
        <v>0</v>
      </c>
      <c r="G421" s="97" t="s">
        <v>900</v>
      </c>
    </row>
    <row r="422" spans="1:7" x14ac:dyDescent="0.45">
      <c r="A422" s="4" t="s">
        <v>585</v>
      </c>
      <c r="B422" s="22" t="s">
        <v>776</v>
      </c>
      <c r="C422" s="5" t="s">
        <v>11</v>
      </c>
      <c r="D422" s="57">
        <v>1</v>
      </c>
      <c r="E422" s="57"/>
      <c r="F422" s="57">
        <f t="shared" si="7"/>
        <v>0</v>
      </c>
      <c r="G422" s="97" t="s">
        <v>701</v>
      </c>
    </row>
    <row r="423" spans="1:7" x14ac:dyDescent="0.45">
      <c r="A423" s="4" t="s">
        <v>653</v>
      </c>
      <c r="B423" s="22" t="s">
        <v>202</v>
      </c>
      <c r="C423" s="5" t="s">
        <v>11</v>
      </c>
      <c r="D423" s="57">
        <v>1</v>
      </c>
      <c r="E423" s="57"/>
      <c r="F423" s="57">
        <f t="shared" si="7"/>
        <v>0</v>
      </c>
      <c r="G423" s="97" t="s">
        <v>900</v>
      </c>
    </row>
    <row r="424" spans="1:7" x14ac:dyDescent="0.45">
      <c r="A424" s="4" t="s">
        <v>586</v>
      </c>
      <c r="B424" s="22" t="s">
        <v>203</v>
      </c>
      <c r="C424" s="5" t="s">
        <v>11</v>
      </c>
      <c r="D424" s="57">
        <v>2</v>
      </c>
      <c r="E424" s="57"/>
      <c r="F424" s="57">
        <f t="shared" si="7"/>
        <v>0</v>
      </c>
      <c r="G424" s="97" t="s">
        <v>701</v>
      </c>
    </row>
    <row r="425" spans="1:7" x14ac:dyDescent="0.45">
      <c r="A425" s="4" t="s">
        <v>654</v>
      </c>
      <c r="B425" s="22" t="s">
        <v>204</v>
      </c>
      <c r="C425" s="5" t="s">
        <v>11</v>
      </c>
      <c r="D425" s="57">
        <v>2</v>
      </c>
      <c r="E425" s="57"/>
      <c r="F425" s="57">
        <f t="shared" si="7"/>
        <v>0</v>
      </c>
      <c r="G425" s="97" t="s">
        <v>900</v>
      </c>
    </row>
    <row r="426" spans="1:7" x14ac:dyDescent="0.45">
      <c r="A426" s="4" t="s">
        <v>587</v>
      </c>
      <c r="B426" s="22" t="s">
        <v>206</v>
      </c>
      <c r="C426" s="5" t="s">
        <v>12</v>
      </c>
      <c r="D426" s="57">
        <v>4.5899999999999996E-2</v>
      </c>
      <c r="E426" s="57"/>
      <c r="F426" s="57">
        <f t="shared" si="7"/>
        <v>0</v>
      </c>
      <c r="G426" s="97" t="s">
        <v>701</v>
      </c>
    </row>
    <row r="427" spans="1:7" x14ac:dyDescent="0.45">
      <c r="A427" s="4" t="s">
        <v>655</v>
      </c>
      <c r="B427" s="22" t="s">
        <v>205</v>
      </c>
      <c r="C427" s="5" t="s">
        <v>11</v>
      </c>
      <c r="D427" s="57">
        <v>2</v>
      </c>
      <c r="E427" s="57"/>
      <c r="F427" s="57">
        <f t="shared" si="7"/>
        <v>0</v>
      </c>
      <c r="G427" s="97" t="s">
        <v>700</v>
      </c>
    </row>
    <row r="428" spans="1:7" x14ac:dyDescent="0.45">
      <c r="A428" s="4" t="s">
        <v>588</v>
      </c>
      <c r="B428" s="22" t="s">
        <v>207</v>
      </c>
      <c r="C428" s="5" t="s">
        <v>11</v>
      </c>
      <c r="D428" s="57">
        <v>1</v>
      </c>
      <c r="E428" s="57"/>
      <c r="F428" s="57">
        <f t="shared" si="7"/>
        <v>0</v>
      </c>
      <c r="G428" s="97" t="s">
        <v>701</v>
      </c>
    </row>
    <row r="429" spans="1:7" x14ac:dyDescent="0.45">
      <c r="A429" s="4" t="s">
        <v>656</v>
      </c>
      <c r="B429" s="22" t="s">
        <v>208</v>
      </c>
      <c r="C429" s="5" t="s">
        <v>11</v>
      </c>
      <c r="D429" s="57">
        <v>1</v>
      </c>
      <c r="E429" s="57"/>
      <c r="F429" s="57">
        <f t="shared" si="7"/>
        <v>0</v>
      </c>
      <c r="G429" s="97" t="s">
        <v>900</v>
      </c>
    </row>
    <row r="430" spans="1:7" x14ac:dyDescent="0.45">
      <c r="A430" s="4" t="s">
        <v>589</v>
      </c>
      <c r="B430" s="22" t="s">
        <v>777</v>
      </c>
      <c r="C430" s="5" t="s">
        <v>14</v>
      </c>
      <c r="D430" s="57">
        <v>0.1716975</v>
      </c>
      <c r="E430" s="57"/>
      <c r="F430" s="57">
        <f t="shared" si="7"/>
        <v>0</v>
      </c>
      <c r="G430" s="97" t="s">
        <v>701</v>
      </c>
    </row>
    <row r="431" spans="1:7" x14ac:dyDescent="0.45">
      <c r="A431" s="4" t="s">
        <v>657</v>
      </c>
      <c r="B431" s="22" t="s">
        <v>778</v>
      </c>
      <c r="C431" s="5" t="s">
        <v>11</v>
      </c>
      <c r="D431" s="57">
        <v>1</v>
      </c>
      <c r="E431" s="57"/>
      <c r="F431" s="57">
        <f t="shared" si="7"/>
        <v>0</v>
      </c>
      <c r="G431" s="97" t="s">
        <v>700</v>
      </c>
    </row>
    <row r="432" spans="1:7" x14ac:dyDescent="0.45">
      <c r="A432" s="4" t="s">
        <v>679</v>
      </c>
      <c r="B432" s="22" t="s">
        <v>209</v>
      </c>
      <c r="C432" s="5" t="s">
        <v>11</v>
      </c>
      <c r="D432" s="57">
        <v>1</v>
      </c>
      <c r="E432" s="57"/>
      <c r="F432" s="57">
        <f t="shared" si="7"/>
        <v>0</v>
      </c>
      <c r="G432" s="97" t="s">
        <v>700</v>
      </c>
    </row>
    <row r="433" spans="1:7" x14ac:dyDescent="0.45">
      <c r="A433" s="4" t="s">
        <v>680</v>
      </c>
      <c r="B433" s="22" t="s">
        <v>35</v>
      </c>
      <c r="C433" s="5" t="s">
        <v>14</v>
      </c>
      <c r="D433" s="57">
        <v>2.6956507500000001E-2</v>
      </c>
      <c r="E433" s="57"/>
      <c r="F433" s="57">
        <f t="shared" si="7"/>
        <v>0</v>
      </c>
      <c r="G433" s="97" t="s">
        <v>700</v>
      </c>
    </row>
    <row r="434" spans="1:7" x14ac:dyDescent="0.45">
      <c r="A434" s="16"/>
      <c r="B434" s="100" t="s">
        <v>46</v>
      </c>
      <c r="C434" s="17"/>
      <c r="D434" s="57"/>
      <c r="E434" s="57"/>
      <c r="F434" s="57"/>
      <c r="G434" s="97"/>
    </row>
    <row r="435" spans="1:7" ht="16.5" x14ac:dyDescent="0.45">
      <c r="A435" s="16" t="s">
        <v>590</v>
      </c>
      <c r="B435" s="25" t="s">
        <v>706</v>
      </c>
      <c r="C435" s="17" t="s">
        <v>695</v>
      </c>
      <c r="D435" s="59">
        <v>241.65</v>
      </c>
      <c r="E435" s="57"/>
      <c r="F435" s="57">
        <f t="shared" si="7"/>
        <v>0</v>
      </c>
      <c r="G435" s="97" t="s">
        <v>701</v>
      </c>
    </row>
    <row r="436" spans="1:7" ht="16.5" x14ac:dyDescent="0.45">
      <c r="A436" s="16" t="s">
        <v>681</v>
      </c>
      <c r="B436" s="26" t="s">
        <v>41</v>
      </c>
      <c r="C436" s="17" t="s">
        <v>695</v>
      </c>
      <c r="D436" s="57">
        <v>1.4499E-2</v>
      </c>
      <c r="E436" s="57"/>
      <c r="F436" s="57">
        <f t="shared" si="7"/>
        <v>0</v>
      </c>
      <c r="G436" s="97" t="s">
        <v>700</v>
      </c>
    </row>
    <row r="437" spans="1:7" ht="16.5" x14ac:dyDescent="0.45">
      <c r="A437" s="16" t="s">
        <v>591</v>
      </c>
      <c r="B437" s="25" t="s">
        <v>13</v>
      </c>
      <c r="C437" s="17" t="s">
        <v>695</v>
      </c>
      <c r="D437" s="58">
        <v>8.0549999999999997</v>
      </c>
      <c r="E437" s="57"/>
      <c r="F437" s="57">
        <f t="shared" si="7"/>
        <v>0</v>
      </c>
      <c r="G437" s="97" t="s">
        <v>701</v>
      </c>
    </row>
    <row r="438" spans="1:7" ht="16.5" x14ac:dyDescent="0.45">
      <c r="A438" s="16" t="s">
        <v>592</v>
      </c>
      <c r="B438" s="25" t="s">
        <v>779</v>
      </c>
      <c r="C438" s="17" t="s">
        <v>695</v>
      </c>
      <c r="D438" s="58">
        <v>18.794999999999998</v>
      </c>
      <c r="E438" s="57"/>
      <c r="F438" s="57">
        <f t="shared" si="7"/>
        <v>0</v>
      </c>
      <c r="G438" s="97" t="s">
        <v>701</v>
      </c>
    </row>
    <row r="439" spans="1:7" ht="16.5" x14ac:dyDescent="0.45">
      <c r="A439" s="50" t="s">
        <v>593</v>
      </c>
      <c r="B439" s="48" t="s">
        <v>25</v>
      </c>
      <c r="C439" s="41" t="s">
        <v>695</v>
      </c>
      <c r="D439" s="58">
        <v>18.794999999999998</v>
      </c>
      <c r="E439" s="57"/>
      <c r="F439" s="57">
        <f t="shared" si="7"/>
        <v>0</v>
      </c>
      <c r="G439" s="97" t="s">
        <v>701</v>
      </c>
    </row>
    <row r="440" spans="1:7" x14ac:dyDescent="0.45">
      <c r="A440" s="16" t="s">
        <v>594</v>
      </c>
      <c r="B440" s="25" t="s">
        <v>210</v>
      </c>
      <c r="C440" s="17" t="s">
        <v>12</v>
      </c>
      <c r="D440" s="58">
        <v>523.57499999999993</v>
      </c>
      <c r="E440" s="57"/>
      <c r="F440" s="57">
        <f t="shared" si="7"/>
        <v>0</v>
      </c>
      <c r="G440" s="97" t="s">
        <v>701</v>
      </c>
    </row>
    <row r="441" spans="1:7" ht="16.5" x14ac:dyDescent="0.45">
      <c r="A441" s="16" t="s">
        <v>595</v>
      </c>
      <c r="B441" s="51" t="s">
        <v>780</v>
      </c>
      <c r="C441" s="17" t="s">
        <v>695</v>
      </c>
      <c r="D441" s="57">
        <v>39.450000000000003</v>
      </c>
      <c r="E441" s="57"/>
      <c r="F441" s="57">
        <f t="shared" si="7"/>
        <v>0</v>
      </c>
      <c r="G441" s="97" t="s">
        <v>701</v>
      </c>
    </row>
    <row r="442" spans="1:7" ht="16.5" x14ac:dyDescent="0.45">
      <c r="A442" s="42" t="s">
        <v>596</v>
      </c>
      <c r="B442" s="52" t="s">
        <v>781</v>
      </c>
      <c r="C442" s="43" t="s">
        <v>695</v>
      </c>
      <c r="D442" s="58">
        <v>39.450000000000003</v>
      </c>
      <c r="E442" s="57"/>
      <c r="F442" s="57">
        <f t="shared" si="7"/>
        <v>0</v>
      </c>
      <c r="G442" s="97" t="s">
        <v>701</v>
      </c>
    </row>
    <row r="443" spans="1:7" ht="16.5" x14ac:dyDescent="0.45">
      <c r="A443" s="42" t="s">
        <v>658</v>
      </c>
      <c r="B443" s="53" t="s">
        <v>782</v>
      </c>
      <c r="C443" s="43" t="s">
        <v>695</v>
      </c>
      <c r="D443" s="58">
        <v>43.395000000000003</v>
      </c>
      <c r="E443" s="57"/>
      <c r="F443" s="57">
        <f t="shared" si="7"/>
        <v>0</v>
      </c>
      <c r="G443" s="97" t="s">
        <v>700</v>
      </c>
    </row>
    <row r="444" spans="1:7" ht="16.5" x14ac:dyDescent="0.45">
      <c r="A444" s="16" t="s">
        <v>597</v>
      </c>
      <c r="B444" s="51" t="s">
        <v>23</v>
      </c>
      <c r="C444" s="17" t="s">
        <v>695</v>
      </c>
      <c r="D444" s="57">
        <v>198.99</v>
      </c>
      <c r="E444" s="57"/>
      <c r="F444" s="57">
        <f t="shared" si="7"/>
        <v>0</v>
      </c>
      <c r="G444" s="97" t="s">
        <v>701</v>
      </c>
    </row>
    <row r="445" spans="1:7" ht="16.5" x14ac:dyDescent="0.45">
      <c r="A445" s="16" t="s">
        <v>659</v>
      </c>
      <c r="B445" s="26" t="s">
        <v>15</v>
      </c>
      <c r="C445" s="17" t="s">
        <v>695</v>
      </c>
      <c r="D445" s="57">
        <v>218.88900000000004</v>
      </c>
      <c r="E445" s="57"/>
      <c r="F445" s="57">
        <f t="shared" si="7"/>
        <v>0</v>
      </c>
      <c r="G445" s="97" t="s">
        <v>700</v>
      </c>
    </row>
    <row r="446" spans="1:7" ht="16.5" x14ac:dyDescent="0.45">
      <c r="A446" s="16" t="s">
        <v>598</v>
      </c>
      <c r="B446" s="26" t="s">
        <v>783</v>
      </c>
      <c r="C446" s="17" t="s">
        <v>695</v>
      </c>
      <c r="D446" s="57">
        <v>1.65</v>
      </c>
      <c r="E446" s="57"/>
      <c r="F446" s="57">
        <f t="shared" si="7"/>
        <v>0</v>
      </c>
      <c r="G446" s="97" t="s">
        <v>701</v>
      </c>
    </row>
    <row r="447" spans="1:7" ht="16.5" x14ac:dyDescent="0.45">
      <c r="A447" s="16" t="s">
        <v>682</v>
      </c>
      <c r="B447" s="26" t="s">
        <v>784</v>
      </c>
      <c r="C447" s="17" t="s">
        <v>695</v>
      </c>
      <c r="D447" s="57">
        <v>1.8974999999999997</v>
      </c>
      <c r="E447" s="57"/>
      <c r="F447" s="57">
        <f t="shared" si="7"/>
        <v>0</v>
      </c>
      <c r="G447" s="97" t="s">
        <v>700</v>
      </c>
    </row>
    <row r="448" spans="1:7" x14ac:dyDescent="0.45">
      <c r="A448" s="4" t="s">
        <v>599</v>
      </c>
      <c r="B448" s="22" t="s">
        <v>36</v>
      </c>
      <c r="C448" s="5" t="s">
        <v>6</v>
      </c>
      <c r="D448" s="57">
        <v>22.5</v>
      </c>
      <c r="E448" s="57"/>
      <c r="F448" s="57">
        <f t="shared" si="7"/>
        <v>0</v>
      </c>
      <c r="G448" s="97" t="s">
        <v>701</v>
      </c>
    </row>
    <row r="449" spans="1:7" ht="16.5" x14ac:dyDescent="0.45">
      <c r="A449" s="4" t="s">
        <v>600</v>
      </c>
      <c r="B449" s="22" t="s">
        <v>785</v>
      </c>
      <c r="C449" s="17" t="s">
        <v>696</v>
      </c>
      <c r="D449" s="57">
        <v>55.11</v>
      </c>
      <c r="E449" s="57"/>
      <c r="F449" s="57">
        <f t="shared" si="7"/>
        <v>0</v>
      </c>
      <c r="G449" s="97" t="s">
        <v>701</v>
      </c>
    </row>
    <row r="450" spans="1:7" x14ac:dyDescent="0.45">
      <c r="A450" s="4" t="s">
        <v>660</v>
      </c>
      <c r="B450" s="22" t="s">
        <v>786</v>
      </c>
      <c r="C450" s="5" t="s">
        <v>12</v>
      </c>
      <c r="D450" s="57">
        <v>0.13226399999999999</v>
      </c>
      <c r="E450" s="57"/>
      <c r="F450" s="57">
        <f t="shared" si="7"/>
        <v>0</v>
      </c>
      <c r="G450" s="97" t="s">
        <v>700</v>
      </c>
    </row>
    <row r="451" spans="1:7" x14ac:dyDescent="0.45">
      <c r="A451" s="16" t="s">
        <v>601</v>
      </c>
      <c r="B451" s="26" t="s">
        <v>787</v>
      </c>
      <c r="C451" s="17" t="s">
        <v>22</v>
      </c>
      <c r="D451" s="57">
        <v>1.6</v>
      </c>
      <c r="E451" s="57"/>
      <c r="F451" s="57">
        <f t="shared" si="7"/>
        <v>0</v>
      </c>
      <c r="G451" s="97" t="s">
        <v>701</v>
      </c>
    </row>
    <row r="452" spans="1:7" x14ac:dyDescent="0.45">
      <c r="A452" s="16" t="s">
        <v>661</v>
      </c>
      <c r="B452" s="26" t="s">
        <v>33</v>
      </c>
      <c r="C452" s="17" t="s">
        <v>16</v>
      </c>
      <c r="D452" s="57">
        <v>0.64000000000000012</v>
      </c>
      <c r="E452" s="57"/>
      <c r="F452" s="57">
        <f t="shared" si="7"/>
        <v>0</v>
      </c>
      <c r="G452" s="97" t="s">
        <v>700</v>
      </c>
    </row>
    <row r="453" spans="1:7" x14ac:dyDescent="0.45">
      <c r="A453" s="16" t="s">
        <v>602</v>
      </c>
      <c r="B453" s="26" t="s">
        <v>788</v>
      </c>
      <c r="C453" s="17" t="s">
        <v>6</v>
      </c>
      <c r="D453" s="57">
        <v>60</v>
      </c>
      <c r="E453" s="57"/>
      <c r="F453" s="57">
        <f t="shared" si="7"/>
        <v>0</v>
      </c>
      <c r="G453" s="97" t="s">
        <v>701</v>
      </c>
    </row>
    <row r="454" spans="1:7" x14ac:dyDescent="0.45">
      <c r="A454" s="4" t="s">
        <v>662</v>
      </c>
      <c r="B454" s="27" t="s">
        <v>40</v>
      </c>
      <c r="C454" s="5"/>
      <c r="D454" s="57">
        <v>60</v>
      </c>
      <c r="E454" s="57"/>
      <c r="F454" s="57">
        <f t="shared" si="7"/>
        <v>0</v>
      </c>
      <c r="G454" s="97" t="s">
        <v>700</v>
      </c>
    </row>
    <row r="455" spans="1:7" x14ac:dyDescent="0.45">
      <c r="A455" s="4" t="s">
        <v>603</v>
      </c>
      <c r="B455" s="22" t="s">
        <v>38</v>
      </c>
      <c r="C455" s="5" t="s">
        <v>22</v>
      </c>
      <c r="D455" s="57">
        <v>230</v>
      </c>
      <c r="E455" s="57"/>
      <c r="F455" s="57">
        <f t="shared" si="7"/>
        <v>0</v>
      </c>
      <c r="G455" s="97" t="s">
        <v>701</v>
      </c>
    </row>
    <row r="456" spans="1:7" x14ac:dyDescent="0.45">
      <c r="A456" s="4" t="s">
        <v>683</v>
      </c>
      <c r="B456" s="54" t="s">
        <v>789</v>
      </c>
      <c r="C456" s="5" t="s">
        <v>14</v>
      </c>
      <c r="D456" s="57">
        <v>0.98899999999999999</v>
      </c>
      <c r="E456" s="57"/>
      <c r="F456" s="57">
        <f t="shared" si="7"/>
        <v>0</v>
      </c>
      <c r="G456" s="97" t="s">
        <v>700</v>
      </c>
    </row>
    <row r="457" spans="1:7" x14ac:dyDescent="0.45">
      <c r="A457" s="4" t="s">
        <v>684</v>
      </c>
      <c r="B457" s="54" t="s">
        <v>39</v>
      </c>
      <c r="C457" s="5" t="s">
        <v>14</v>
      </c>
      <c r="D457" s="57">
        <v>2.1850000000000001</v>
      </c>
      <c r="E457" s="57"/>
      <c r="F457" s="57">
        <f t="shared" si="7"/>
        <v>0</v>
      </c>
      <c r="G457" s="97" t="s">
        <v>700</v>
      </c>
    </row>
    <row r="458" spans="1:7" x14ac:dyDescent="0.45">
      <c r="A458" s="16"/>
      <c r="B458" s="100" t="s">
        <v>790</v>
      </c>
      <c r="C458" s="17"/>
      <c r="D458" s="57"/>
      <c r="E458" s="57"/>
      <c r="F458" s="57"/>
      <c r="G458" s="97"/>
    </row>
    <row r="459" spans="1:7" x14ac:dyDescent="0.45">
      <c r="A459" s="40" t="s">
        <v>604</v>
      </c>
      <c r="B459" s="49" t="s">
        <v>472</v>
      </c>
      <c r="C459" s="41" t="s">
        <v>34</v>
      </c>
      <c r="D459" s="59">
        <v>1</v>
      </c>
      <c r="E459" s="57"/>
      <c r="F459" s="57">
        <f t="shared" si="7"/>
        <v>0</v>
      </c>
      <c r="G459" s="97" t="s">
        <v>701</v>
      </c>
    </row>
    <row r="460" spans="1:7" x14ac:dyDescent="0.45">
      <c r="A460" s="4" t="s">
        <v>605</v>
      </c>
      <c r="B460" s="22" t="s">
        <v>471</v>
      </c>
      <c r="C460" s="5" t="s">
        <v>12</v>
      </c>
      <c r="D460" s="57">
        <v>1.35</v>
      </c>
      <c r="E460" s="57"/>
      <c r="F460" s="57">
        <f t="shared" si="7"/>
        <v>0</v>
      </c>
      <c r="G460" s="97" t="s">
        <v>701</v>
      </c>
    </row>
    <row r="461" spans="1:7" x14ac:dyDescent="0.45">
      <c r="A461" s="4" t="s">
        <v>606</v>
      </c>
      <c r="B461" s="27" t="s">
        <v>474</v>
      </c>
      <c r="C461" s="5" t="s">
        <v>104</v>
      </c>
      <c r="D461" s="57">
        <v>2</v>
      </c>
      <c r="E461" s="57"/>
      <c r="F461" s="57">
        <f t="shared" si="7"/>
        <v>0</v>
      </c>
      <c r="G461" s="97" t="s">
        <v>701</v>
      </c>
    </row>
    <row r="462" spans="1:7" x14ac:dyDescent="0.45">
      <c r="A462" s="4" t="s">
        <v>607</v>
      </c>
      <c r="B462" s="22" t="s">
        <v>475</v>
      </c>
      <c r="C462" s="5" t="s">
        <v>12</v>
      </c>
      <c r="D462" s="57">
        <v>3</v>
      </c>
      <c r="E462" s="57"/>
      <c r="F462" s="57">
        <f t="shared" si="7"/>
        <v>0</v>
      </c>
      <c r="G462" s="97" t="s">
        <v>701</v>
      </c>
    </row>
    <row r="463" spans="1:7" x14ac:dyDescent="0.45">
      <c r="A463" s="4" t="s">
        <v>608</v>
      </c>
      <c r="B463" s="22" t="s">
        <v>476</v>
      </c>
      <c r="C463" s="5" t="s">
        <v>34</v>
      </c>
      <c r="D463" s="57">
        <v>3</v>
      </c>
      <c r="E463" s="57"/>
      <c r="F463" s="57">
        <f t="shared" si="7"/>
        <v>0</v>
      </c>
      <c r="G463" s="97" t="s">
        <v>701</v>
      </c>
    </row>
    <row r="464" spans="1:7" x14ac:dyDescent="0.45">
      <c r="A464" s="4" t="s">
        <v>609</v>
      </c>
      <c r="B464" s="22" t="s">
        <v>477</v>
      </c>
      <c r="C464" s="5" t="s">
        <v>34</v>
      </c>
      <c r="D464" s="57">
        <v>1</v>
      </c>
      <c r="E464" s="57"/>
      <c r="F464" s="57">
        <f t="shared" si="7"/>
        <v>0</v>
      </c>
      <c r="G464" s="97" t="s">
        <v>701</v>
      </c>
    </row>
    <row r="465" spans="1:7" x14ac:dyDescent="0.45">
      <c r="A465" s="4" t="s">
        <v>610</v>
      </c>
      <c r="B465" s="22" t="s">
        <v>478</v>
      </c>
      <c r="C465" s="5" t="s">
        <v>12</v>
      </c>
      <c r="D465" s="57">
        <v>3.1</v>
      </c>
      <c r="E465" s="57"/>
      <c r="F465" s="57">
        <f t="shared" si="7"/>
        <v>0</v>
      </c>
      <c r="G465" s="97" t="s">
        <v>701</v>
      </c>
    </row>
    <row r="466" spans="1:7" x14ac:dyDescent="0.45">
      <c r="A466" s="4" t="s">
        <v>678</v>
      </c>
      <c r="B466" s="27" t="s">
        <v>481</v>
      </c>
      <c r="C466" s="5" t="s">
        <v>479</v>
      </c>
      <c r="D466" s="57">
        <v>2</v>
      </c>
      <c r="E466" s="57"/>
      <c r="F466" s="57">
        <f t="shared" si="7"/>
        <v>0</v>
      </c>
      <c r="G466" s="97" t="s">
        <v>701</v>
      </c>
    </row>
    <row r="467" spans="1:7" x14ac:dyDescent="0.45">
      <c r="A467" s="39" t="s">
        <v>685</v>
      </c>
      <c r="B467" s="22" t="s">
        <v>791</v>
      </c>
      <c r="C467" s="5" t="s">
        <v>14</v>
      </c>
      <c r="D467" s="57">
        <v>0.56352099999999994</v>
      </c>
      <c r="E467" s="57"/>
      <c r="F467" s="57">
        <f t="shared" si="7"/>
        <v>0</v>
      </c>
      <c r="G467" s="97" t="s">
        <v>700</v>
      </c>
    </row>
    <row r="468" spans="1:7" x14ac:dyDescent="0.45">
      <c r="A468" s="44" t="s">
        <v>686</v>
      </c>
      <c r="B468" s="55" t="s">
        <v>480</v>
      </c>
      <c r="C468" s="45" t="s">
        <v>16</v>
      </c>
      <c r="D468" s="60">
        <v>0.21843600000000002</v>
      </c>
      <c r="E468" s="60"/>
      <c r="F468" s="60">
        <f t="shared" si="7"/>
        <v>0</v>
      </c>
      <c r="G468" s="97" t="s">
        <v>700</v>
      </c>
    </row>
    <row r="469" spans="1:7" ht="16.5" thickBot="1" x14ac:dyDescent="0.5">
      <c r="A469" s="85"/>
      <c r="B469" s="100" t="s">
        <v>462</v>
      </c>
      <c r="C469" s="26"/>
      <c r="D469" s="98"/>
      <c r="E469" s="98"/>
      <c r="F469" s="98"/>
      <c r="G469" s="97"/>
    </row>
    <row r="470" spans="1:7" x14ac:dyDescent="0.45">
      <c r="A470" s="66"/>
      <c r="B470" s="101" t="s">
        <v>428</v>
      </c>
      <c r="C470" s="67"/>
      <c r="D470" s="72"/>
      <c r="E470" s="72"/>
      <c r="F470" s="72"/>
      <c r="G470" s="97"/>
    </row>
    <row r="471" spans="1:7" ht="16.5" x14ac:dyDescent="0.45">
      <c r="A471" s="68">
        <v>1</v>
      </c>
      <c r="B471" s="49" t="s">
        <v>792</v>
      </c>
      <c r="C471" s="41" t="s">
        <v>695</v>
      </c>
      <c r="D471" s="59">
        <v>25.2</v>
      </c>
      <c r="E471" s="59"/>
      <c r="F471" s="59">
        <f>E471*D471</f>
        <v>0</v>
      </c>
      <c r="G471" s="97" t="s">
        <v>701</v>
      </c>
    </row>
    <row r="472" spans="1:7" x14ac:dyDescent="0.45">
      <c r="A472" s="68">
        <v>2</v>
      </c>
      <c r="B472" s="49" t="s">
        <v>793</v>
      </c>
      <c r="C472" s="41" t="s">
        <v>6</v>
      </c>
      <c r="D472" s="59">
        <v>120</v>
      </c>
      <c r="E472" s="59"/>
      <c r="F472" s="59">
        <f t="shared" ref="F472:F535" si="8">E472*D472</f>
        <v>0</v>
      </c>
      <c r="G472" s="97" t="s">
        <v>701</v>
      </c>
    </row>
    <row r="473" spans="1:7" ht="16.5" x14ac:dyDescent="0.45">
      <c r="A473" s="68" t="s">
        <v>697</v>
      </c>
      <c r="B473" s="70" t="s">
        <v>429</v>
      </c>
      <c r="C473" s="41" t="s">
        <v>695</v>
      </c>
      <c r="D473" s="59">
        <v>7.2</v>
      </c>
      <c r="E473" s="59"/>
      <c r="F473" s="59">
        <f t="shared" si="8"/>
        <v>0</v>
      </c>
      <c r="G473" s="97" t="s">
        <v>700</v>
      </c>
    </row>
    <row r="474" spans="1:7" ht="16.5" x14ac:dyDescent="0.45">
      <c r="A474" s="68">
        <v>3</v>
      </c>
      <c r="B474" s="49" t="s">
        <v>794</v>
      </c>
      <c r="C474" s="41" t="s">
        <v>695</v>
      </c>
      <c r="D474" s="59">
        <v>18</v>
      </c>
      <c r="E474" s="59"/>
      <c r="F474" s="59">
        <f t="shared" si="8"/>
        <v>0</v>
      </c>
      <c r="G474" s="97" t="s">
        <v>701</v>
      </c>
    </row>
    <row r="475" spans="1:7" ht="16.5" x14ac:dyDescent="0.45">
      <c r="A475" s="68">
        <v>4</v>
      </c>
      <c r="B475" s="49" t="s">
        <v>795</v>
      </c>
      <c r="C475" s="41" t="s">
        <v>695</v>
      </c>
      <c r="D475" s="59">
        <v>7.2</v>
      </c>
      <c r="E475" s="59"/>
      <c r="F475" s="59">
        <f t="shared" si="8"/>
        <v>0</v>
      </c>
      <c r="G475" s="97" t="s">
        <v>701</v>
      </c>
    </row>
    <row r="476" spans="1:7" ht="16.5" x14ac:dyDescent="0.45">
      <c r="A476" s="68">
        <v>5</v>
      </c>
      <c r="B476" s="49" t="s">
        <v>796</v>
      </c>
      <c r="C476" s="41" t="s">
        <v>695</v>
      </c>
      <c r="D476" s="59">
        <v>1.35</v>
      </c>
      <c r="E476" s="59"/>
      <c r="F476" s="59">
        <f t="shared" si="8"/>
        <v>0</v>
      </c>
      <c r="G476" s="97" t="s">
        <v>701</v>
      </c>
    </row>
    <row r="477" spans="1:7" ht="16.5" x14ac:dyDescent="0.45">
      <c r="A477" s="68">
        <v>6</v>
      </c>
      <c r="B477" s="49" t="s">
        <v>797</v>
      </c>
      <c r="C477" s="41" t="s">
        <v>695</v>
      </c>
      <c r="D477" s="59">
        <v>1.35</v>
      </c>
      <c r="E477" s="59"/>
      <c r="F477" s="59">
        <f t="shared" si="8"/>
        <v>0</v>
      </c>
      <c r="G477" s="97" t="s">
        <v>701</v>
      </c>
    </row>
    <row r="478" spans="1:7" x14ac:dyDescent="0.45">
      <c r="A478" s="68" t="s">
        <v>697</v>
      </c>
      <c r="B478" s="48" t="s">
        <v>315</v>
      </c>
      <c r="C478" s="41" t="s">
        <v>14</v>
      </c>
      <c r="D478" s="59">
        <v>1.6875</v>
      </c>
      <c r="E478" s="59"/>
      <c r="F478" s="59">
        <f t="shared" si="8"/>
        <v>0</v>
      </c>
      <c r="G478" s="97" t="s">
        <v>700</v>
      </c>
    </row>
    <row r="479" spans="1:7" ht="16.5" x14ac:dyDescent="0.45">
      <c r="A479" s="68">
        <v>7</v>
      </c>
      <c r="B479" s="49" t="s">
        <v>798</v>
      </c>
      <c r="C479" s="41" t="s">
        <v>695</v>
      </c>
      <c r="D479" s="59">
        <v>9</v>
      </c>
      <c r="E479" s="59"/>
      <c r="F479" s="59">
        <f t="shared" si="8"/>
        <v>0</v>
      </c>
      <c r="G479" s="97" t="s">
        <v>701</v>
      </c>
    </row>
    <row r="480" spans="1:7" x14ac:dyDescent="0.45">
      <c r="A480" s="68" t="s">
        <v>698</v>
      </c>
      <c r="B480" s="48" t="s">
        <v>35</v>
      </c>
      <c r="C480" s="41" t="s">
        <v>14</v>
      </c>
      <c r="D480" s="59">
        <v>10.35</v>
      </c>
      <c r="E480" s="59"/>
      <c r="F480" s="59">
        <f t="shared" si="8"/>
        <v>0</v>
      </c>
      <c r="G480" s="97" t="s">
        <v>700</v>
      </c>
    </row>
    <row r="481" spans="1:7" ht="16.5" x14ac:dyDescent="0.45">
      <c r="A481" s="16" t="s">
        <v>442</v>
      </c>
      <c r="B481" s="25" t="s">
        <v>435</v>
      </c>
      <c r="C481" s="17" t="s">
        <v>695</v>
      </c>
      <c r="D481" s="59">
        <v>0.56999999999999995</v>
      </c>
      <c r="E481" s="59"/>
      <c r="F481" s="59">
        <f t="shared" si="8"/>
        <v>0</v>
      </c>
      <c r="G481" s="97" t="s">
        <v>701</v>
      </c>
    </row>
    <row r="482" spans="1:7" x14ac:dyDescent="0.45">
      <c r="A482" s="16" t="s">
        <v>697</v>
      </c>
      <c r="B482" s="26" t="s">
        <v>4</v>
      </c>
      <c r="C482" s="17" t="s">
        <v>5</v>
      </c>
      <c r="D482" s="57">
        <v>1.8353999999999999E-2</v>
      </c>
      <c r="E482" s="59"/>
      <c r="F482" s="59">
        <f t="shared" si="8"/>
        <v>0</v>
      </c>
      <c r="G482" s="97" t="s">
        <v>700</v>
      </c>
    </row>
    <row r="483" spans="1:7" x14ac:dyDescent="0.45">
      <c r="A483" s="40" t="s">
        <v>443</v>
      </c>
      <c r="B483" s="49" t="s">
        <v>441</v>
      </c>
      <c r="C483" s="41" t="s">
        <v>433</v>
      </c>
      <c r="D483" s="59">
        <v>4</v>
      </c>
      <c r="E483" s="59"/>
      <c r="F483" s="59">
        <f t="shared" si="8"/>
        <v>0</v>
      </c>
      <c r="G483" s="97" t="s">
        <v>701</v>
      </c>
    </row>
    <row r="484" spans="1:7" x14ac:dyDescent="0.45">
      <c r="A484" s="40" t="s">
        <v>69</v>
      </c>
      <c r="B484" s="70" t="s">
        <v>799</v>
      </c>
      <c r="C484" s="41" t="s">
        <v>11</v>
      </c>
      <c r="D484" s="59">
        <v>24</v>
      </c>
      <c r="E484" s="59"/>
      <c r="F484" s="59">
        <f t="shared" si="8"/>
        <v>0</v>
      </c>
      <c r="G484" s="97" t="s">
        <v>700</v>
      </c>
    </row>
    <row r="485" spans="1:7" x14ac:dyDescent="0.45">
      <c r="A485" s="40" t="s">
        <v>330</v>
      </c>
      <c r="B485" s="70" t="s">
        <v>800</v>
      </c>
      <c r="C485" s="41" t="s">
        <v>11</v>
      </c>
      <c r="D485" s="59">
        <v>12.8</v>
      </c>
      <c r="E485" s="59"/>
      <c r="F485" s="59">
        <f t="shared" si="8"/>
        <v>0</v>
      </c>
      <c r="G485" s="97" t="s">
        <v>700</v>
      </c>
    </row>
    <row r="486" spans="1:7" x14ac:dyDescent="0.45">
      <c r="A486" s="40" t="s">
        <v>331</v>
      </c>
      <c r="B486" s="70" t="s">
        <v>434</v>
      </c>
      <c r="C486" s="41" t="s">
        <v>11</v>
      </c>
      <c r="D486" s="59">
        <v>8</v>
      </c>
      <c r="E486" s="59"/>
      <c r="F486" s="59">
        <f t="shared" si="8"/>
        <v>0</v>
      </c>
      <c r="G486" s="97" t="s">
        <v>700</v>
      </c>
    </row>
    <row r="487" spans="1:7" x14ac:dyDescent="0.45">
      <c r="A487" s="68"/>
      <c r="B487" s="102" t="s">
        <v>418</v>
      </c>
      <c r="C487" s="41"/>
      <c r="D487" s="59"/>
      <c r="E487" s="59"/>
      <c r="F487" s="59"/>
      <c r="G487" s="97"/>
    </row>
    <row r="488" spans="1:7" x14ac:dyDescent="0.45">
      <c r="A488" s="40" t="s">
        <v>444</v>
      </c>
      <c r="B488" s="49" t="s">
        <v>801</v>
      </c>
      <c r="C488" s="41" t="s">
        <v>11</v>
      </c>
      <c r="D488" s="59">
        <v>1</v>
      </c>
      <c r="E488" s="59"/>
      <c r="F488" s="59">
        <f t="shared" si="8"/>
        <v>0</v>
      </c>
      <c r="G488" s="97" t="s">
        <v>701</v>
      </c>
    </row>
    <row r="489" spans="1:7" x14ac:dyDescent="0.45">
      <c r="A489" s="40" t="s">
        <v>28</v>
      </c>
      <c r="B489" s="49" t="s">
        <v>802</v>
      </c>
      <c r="C489" s="41" t="s">
        <v>11</v>
      </c>
      <c r="D489" s="59">
        <v>1</v>
      </c>
      <c r="E489" s="59"/>
      <c r="F489" s="59">
        <f t="shared" si="8"/>
        <v>0</v>
      </c>
      <c r="G489" s="97" t="s">
        <v>700</v>
      </c>
    </row>
    <row r="490" spans="1:7" x14ac:dyDescent="0.45">
      <c r="A490" s="40" t="s">
        <v>445</v>
      </c>
      <c r="B490" s="49" t="s">
        <v>803</v>
      </c>
      <c r="C490" s="41" t="s">
        <v>11</v>
      </c>
      <c r="D490" s="59">
        <v>1</v>
      </c>
      <c r="E490" s="59"/>
      <c r="F490" s="59">
        <f t="shared" si="8"/>
        <v>0</v>
      </c>
      <c r="G490" s="97" t="s">
        <v>701</v>
      </c>
    </row>
    <row r="491" spans="1:7" x14ac:dyDescent="0.45">
      <c r="A491" s="40" t="s">
        <v>29</v>
      </c>
      <c r="B491" s="49" t="s">
        <v>804</v>
      </c>
      <c r="C491" s="41" t="s">
        <v>11</v>
      </c>
      <c r="D491" s="59">
        <v>1</v>
      </c>
      <c r="E491" s="59"/>
      <c r="F491" s="59">
        <f t="shared" si="8"/>
        <v>0</v>
      </c>
      <c r="G491" s="97" t="s">
        <v>700</v>
      </c>
    </row>
    <row r="492" spans="1:7" x14ac:dyDescent="0.45">
      <c r="A492" s="40" t="s">
        <v>446</v>
      </c>
      <c r="B492" s="49" t="s">
        <v>805</v>
      </c>
      <c r="C492" s="41" t="s">
        <v>11</v>
      </c>
      <c r="D492" s="59">
        <v>2</v>
      </c>
      <c r="E492" s="59"/>
      <c r="F492" s="59">
        <f t="shared" si="8"/>
        <v>0</v>
      </c>
      <c r="G492" s="97" t="s">
        <v>701</v>
      </c>
    </row>
    <row r="493" spans="1:7" x14ac:dyDescent="0.45">
      <c r="A493" s="40" t="s">
        <v>30</v>
      </c>
      <c r="B493" s="47" t="s">
        <v>806</v>
      </c>
      <c r="C493" s="41" t="s">
        <v>11</v>
      </c>
      <c r="D493" s="59">
        <v>2</v>
      </c>
      <c r="E493" s="59"/>
      <c r="F493" s="59">
        <f t="shared" si="8"/>
        <v>0</v>
      </c>
      <c r="G493" s="97" t="s">
        <v>700</v>
      </c>
    </row>
    <row r="494" spans="1:7" x14ac:dyDescent="0.45">
      <c r="A494" s="40" t="s">
        <v>447</v>
      </c>
      <c r="B494" s="49" t="s">
        <v>807</v>
      </c>
      <c r="C494" s="41" t="s">
        <v>11</v>
      </c>
      <c r="D494" s="59">
        <v>1</v>
      </c>
      <c r="E494" s="59"/>
      <c r="F494" s="59">
        <f t="shared" si="8"/>
        <v>0</v>
      </c>
      <c r="G494" s="97" t="s">
        <v>701</v>
      </c>
    </row>
    <row r="495" spans="1:7" x14ac:dyDescent="0.45">
      <c r="A495" s="40" t="s">
        <v>31</v>
      </c>
      <c r="B495" s="47" t="s">
        <v>808</v>
      </c>
      <c r="C495" s="41" t="s">
        <v>11</v>
      </c>
      <c r="D495" s="59">
        <v>1</v>
      </c>
      <c r="E495" s="59"/>
      <c r="F495" s="59">
        <f t="shared" si="8"/>
        <v>0</v>
      </c>
      <c r="G495" s="97" t="s">
        <v>700</v>
      </c>
    </row>
    <row r="496" spans="1:7" x14ac:dyDescent="0.45">
      <c r="A496" s="40" t="s">
        <v>448</v>
      </c>
      <c r="B496" s="49" t="s">
        <v>809</v>
      </c>
      <c r="C496" s="41" t="s">
        <v>11</v>
      </c>
      <c r="D496" s="59">
        <v>2</v>
      </c>
      <c r="E496" s="59"/>
      <c r="F496" s="59">
        <f t="shared" si="8"/>
        <v>0</v>
      </c>
      <c r="G496" s="97" t="s">
        <v>701</v>
      </c>
    </row>
    <row r="497" spans="1:7" x14ac:dyDescent="0.45">
      <c r="A497" s="40" t="s">
        <v>24</v>
      </c>
      <c r="B497" s="47" t="s">
        <v>810</v>
      </c>
      <c r="C497" s="41" t="s">
        <v>11</v>
      </c>
      <c r="D497" s="59">
        <v>2</v>
      </c>
      <c r="E497" s="59"/>
      <c r="F497" s="59">
        <f t="shared" si="8"/>
        <v>0</v>
      </c>
      <c r="G497" s="97" t="s">
        <v>700</v>
      </c>
    </row>
    <row r="498" spans="1:7" x14ac:dyDescent="0.45">
      <c r="A498" s="40" t="s">
        <v>449</v>
      </c>
      <c r="B498" s="49" t="s">
        <v>811</v>
      </c>
      <c r="C498" s="41" t="s">
        <v>11</v>
      </c>
      <c r="D498" s="59">
        <v>3</v>
      </c>
      <c r="E498" s="59"/>
      <c r="F498" s="59">
        <f t="shared" si="8"/>
        <v>0</v>
      </c>
      <c r="G498" s="97" t="s">
        <v>701</v>
      </c>
    </row>
    <row r="499" spans="1:7" x14ac:dyDescent="0.45">
      <c r="A499" s="40" t="s">
        <v>70</v>
      </c>
      <c r="B499" s="47" t="s">
        <v>812</v>
      </c>
      <c r="C499" s="41" t="s">
        <v>11</v>
      </c>
      <c r="D499" s="59">
        <v>3</v>
      </c>
      <c r="E499" s="59"/>
      <c r="F499" s="59">
        <f t="shared" si="8"/>
        <v>0</v>
      </c>
      <c r="G499" s="97" t="s">
        <v>700</v>
      </c>
    </row>
    <row r="500" spans="1:7" x14ac:dyDescent="0.45">
      <c r="A500" s="40" t="s">
        <v>450</v>
      </c>
      <c r="B500" s="49" t="s">
        <v>813</v>
      </c>
      <c r="C500" s="41" t="s">
        <v>11</v>
      </c>
      <c r="D500" s="59">
        <v>1</v>
      </c>
      <c r="E500" s="59"/>
      <c r="F500" s="59">
        <f t="shared" si="8"/>
        <v>0</v>
      </c>
      <c r="G500" s="97" t="s">
        <v>701</v>
      </c>
    </row>
    <row r="501" spans="1:7" x14ac:dyDescent="0.45">
      <c r="A501" s="40" t="s">
        <v>72</v>
      </c>
      <c r="B501" s="49" t="s">
        <v>814</v>
      </c>
      <c r="C501" s="41" t="s">
        <v>11</v>
      </c>
      <c r="D501" s="59">
        <v>1</v>
      </c>
      <c r="E501" s="59"/>
      <c r="F501" s="59">
        <f t="shared" si="8"/>
        <v>0</v>
      </c>
      <c r="G501" s="97" t="s">
        <v>700</v>
      </c>
    </row>
    <row r="502" spans="1:7" x14ac:dyDescent="0.45">
      <c r="A502" s="40" t="s">
        <v>451</v>
      </c>
      <c r="B502" s="49" t="s">
        <v>424</v>
      </c>
      <c r="C502" s="41" t="s">
        <v>11</v>
      </c>
      <c r="D502" s="59">
        <v>1</v>
      </c>
      <c r="E502" s="59"/>
      <c r="F502" s="59">
        <f t="shared" si="8"/>
        <v>0</v>
      </c>
      <c r="G502" s="97" t="s">
        <v>701</v>
      </c>
    </row>
    <row r="503" spans="1:7" x14ac:dyDescent="0.45">
      <c r="A503" s="40" t="s">
        <v>74</v>
      </c>
      <c r="B503" s="49" t="s">
        <v>815</v>
      </c>
      <c r="C503" s="41" t="s">
        <v>11</v>
      </c>
      <c r="D503" s="59">
        <v>1</v>
      </c>
      <c r="E503" s="59"/>
      <c r="F503" s="59">
        <f t="shared" si="8"/>
        <v>0</v>
      </c>
      <c r="G503" s="97" t="s">
        <v>700</v>
      </c>
    </row>
    <row r="504" spans="1:7" x14ac:dyDescent="0.45">
      <c r="A504" s="40" t="s">
        <v>452</v>
      </c>
      <c r="B504" s="49" t="s">
        <v>425</v>
      </c>
      <c r="C504" s="41" t="s">
        <v>11</v>
      </c>
      <c r="D504" s="59">
        <v>2</v>
      </c>
      <c r="E504" s="59"/>
      <c r="F504" s="59">
        <f t="shared" si="8"/>
        <v>0</v>
      </c>
      <c r="G504" s="97" t="s">
        <v>701</v>
      </c>
    </row>
    <row r="505" spans="1:7" x14ac:dyDescent="0.45">
      <c r="A505" s="40" t="s">
        <v>42</v>
      </c>
      <c r="B505" s="49" t="s">
        <v>816</v>
      </c>
      <c r="C505" s="41" t="s">
        <v>11</v>
      </c>
      <c r="D505" s="59">
        <v>2</v>
      </c>
      <c r="E505" s="59"/>
      <c r="F505" s="59">
        <f t="shared" si="8"/>
        <v>0</v>
      </c>
      <c r="G505" s="97" t="s">
        <v>700</v>
      </c>
    </row>
    <row r="506" spans="1:7" x14ac:dyDescent="0.45">
      <c r="A506" s="40" t="s">
        <v>47</v>
      </c>
      <c r="B506" s="49" t="s">
        <v>817</v>
      </c>
      <c r="C506" s="41" t="s">
        <v>6</v>
      </c>
      <c r="D506" s="59">
        <v>25</v>
      </c>
      <c r="E506" s="59"/>
      <c r="F506" s="59">
        <f t="shared" si="8"/>
        <v>0</v>
      </c>
      <c r="G506" s="97" t="s">
        <v>701</v>
      </c>
    </row>
    <row r="507" spans="1:7" x14ac:dyDescent="0.45">
      <c r="A507" s="40" t="s">
        <v>43</v>
      </c>
      <c r="B507" s="49" t="s">
        <v>818</v>
      </c>
      <c r="C507" s="41" t="s">
        <v>6</v>
      </c>
      <c r="D507" s="59">
        <v>25</v>
      </c>
      <c r="E507" s="59"/>
      <c r="F507" s="59">
        <f t="shared" si="8"/>
        <v>0</v>
      </c>
      <c r="G507" s="97" t="s">
        <v>700</v>
      </c>
    </row>
    <row r="508" spans="1:7" x14ac:dyDescent="0.45">
      <c r="A508" s="40" t="s">
        <v>453</v>
      </c>
      <c r="B508" s="48" t="s">
        <v>819</v>
      </c>
      <c r="C508" s="41" t="s">
        <v>6</v>
      </c>
      <c r="D508" s="59">
        <v>10</v>
      </c>
      <c r="E508" s="59"/>
      <c r="F508" s="59">
        <f t="shared" si="8"/>
        <v>0</v>
      </c>
      <c r="G508" s="97" t="s">
        <v>701</v>
      </c>
    </row>
    <row r="509" spans="1:7" x14ac:dyDescent="0.45">
      <c r="A509" s="40" t="s">
        <v>21</v>
      </c>
      <c r="B509" s="49" t="s">
        <v>820</v>
      </c>
      <c r="C509" s="41" t="s">
        <v>6</v>
      </c>
      <c r="D509" s="59">
        <v>10</v>
      </c>
      <c r="E509" s="59"/>
      <c r="F509" s="59">
        <f t="shared" si="8"/>
        <v>0</v>
      </c>
      <c r="G509" s="97" t="s">
        <v>700</v>
      </c>
    </row>
    <row r="510" spans="1:7" x14ac:dyDescent="0.45">
      <c r="A510" s="40" t="s">
        <v>48</v>
      </c>
      <c r="B510" s="49" t="s">
        <v>821</v>
      </c>
      <c r="C510" s="41" t="s">
        <v>6</v>
      </c>
      <c r="D510" s="59">
        <v>15</v>
      </c>
      <c r="E510" s="59"/>
      <c r="F510" s="59">
        <f t="shared" si="8"/>
        <v>0</v>
      </c>
      <c r="G510" s="97" t="s">
        <v>701</v>
      </c>
    </row>
    <row r="511" spans="1:7" x14ac:dyDescent="0.45">
      <c r="A511" s="40" t="s">
        <v>75</v>
      </c>
      <c r="B511" s="49" t="s">
        <v>822</v>
      </c>
      <c r="C511" s="41" t="s">
        <v>6</v>
      </c>
      <c r="D511" s="59">
        <v>15</v>
      </c>
      <c r="E511" s="59"/>
      <c r="F511" s="59">
        <f t="shared" si="8"/>
        <v>0</v>
      </c>
      <c r="G511" s="97" t="s">
        <v>700</v>
      </c>
    </row>
    <row r="512" spans="1:7" x14ac:dyDescent="0.45">
      <c r="A512" s="69" t="s">
        <v>454</v>
      </c>
      <c r="B512" s="48" t="s">
        <v>823</v>
      </c>
      <c r="C512" s="41" t="s">
        <v>6</v>
      </c>
      <c r="D512" s="59">
        <v>65</v>
      </c>
      <c r="E512" s="59"/>
      <c r="F512" s="59">
        <f t="shared" si="8"/>
        <v>0</v>
      </c>
      <c r="G512" s="97" t="s">
        <v>701</v>
      </c>
    </row>
    <row r="513" spans="1:7" x14ac:dyDescent="0.45">
      <c r="A513" s="69" t="s">
        <v>76</v>
      </c>
      <c r="B513" s="48" t="s">
        <v>824</v>
      </c>
      <c r="C513" s="41" t="s">
        <v>6</v>
      </c>
      <c r="D513" s="59">
        <v>65</v>
      </c>
      <c r="E513" s="59"/>
      <c r="F513" s="59">
        <f t="shared" si="8"/>
        <v>0</v>
      </c>
      <c r="G513" s="97" t="s">
        <v>700</v>
      </c>
    </row>
    <row r="514" spans="1:7" x14ac:dyDescent="0.45">
      <c r="A514" s="40" t="s">
        <v>455</v>
      </c>
      <c r="B514" s="48" t="s">
        <v>825</v>
      </c>
      <c r="C514" s="41" t="s">
        <v>6</v>
      </c>
      <c r="D514" s="59">
        <v>100</v>
      </c>
      <c r="E514" s="59"/>
      <c r="F514" s="59">
        <f t="shared" si="8"/>
        <v>0</v>
      </c>
      <c r="G514" s="97" t="s">
        <v>701</v>
      </c>
    </row>
    <row r="515" spans="1:7" x14ac:dyDescent="0.45">
      <c r="A515" s="40" t="s">
        <v>77</v>
      </c>
      <c r="B515" s="48" t="s">
        <v>824</v>
      </c>
      <c r="C515" s="41" t="s">
        <v>6</v>
      </c>
      <c r="D515" s="59">
        <v>100</v>
      </c>
      <c r="E515" s="59"/>
      <c r="F515" s="59">
        <f t="shared" si="8"/>
        <v>0</v>
      </c>
      <c r="G515" s="97" t="s">
        <v>700</v>
      </c>
    </row>
    <row r="516" spans="1:7" x14ac:dyDescent="0.45">
      <c r="A516" s="40" t="s">
        <v>456</v>
      </c>
      <c r="B516" s="48" t="s">
        <v>826</v>
      </c>
      <c r="C516" s="41" t="s">
        <v>6</v>
      </c>
      <c r="D516" s="59">
        <v>50</v>
      </c>
      <c r="E516" s="59"/>
      <c r="F516" s="59">
        <f t="shared" si="8"/>
        <v>0</v>
      </c>
      <c r="G516" s="97" t="s">
        <v>701</v>
      </c>
    </row>
    <row r="517" spans="1:7" x14ac:dyDescent="0.45">
      <c r="A517" s="40" t="s">
        <v>78</v>
      </c>
      <c r="B517" s="48" t="s">
        <v>824</v>
      </c>
      <c r="C517" s="41" t="s">
        <v>6</v>
      </c>
      <c r="D517" s="59">
        <v>50</v>
      </c>
      <c r="E517" s="59"/>
      <c r="F517" s="59">
        <f t="shared" si="8"/>
        <v>0</v>
      </c>
      <c r="G517" s="97" t="s">
        <v>700</v>
      </c>
    </row>
    <row r="518" spans="1:7" x14ac:dyDescent="0.45">
      <c r="A518" s="40" t="s">
        <v>457</v>
      </c>
      <c r="B518" s="48" t="s">
        <v>827</v>
      </c>
      <c r="C518" s="41" t="s">
        <v>6</v>
      </c>
      <c r="D518" s="59">
        <v>55</v>
      </c>
      <c r="E518" s="59"/>
      <c r="F518" s="59">
        <f t="shared" si="8"/>
        <v>0</v>
      </c>
      <c r="G518" s="97" t="s">
        <v>701</v>
      </c>
    </row>
    <row r="519" spans="1:7" x14ac:dyDescent="0.45">
      <c r="A519" s="40" t="s">
        <v>79</v>
      </c>
      <c r="B519" s="48" t="s">
        <v>828</v>
      </c>
      <c r="C519" s="41" t="s">
        <v>6</v>
      </c>
      <c r="D519" s="59">
        <v>55</v>
      </c>
      <c r="E519" s="59"/>
      <c r="F519" s="59">
        <f t="shared" si="8"/>
        <v>0</v>
      </c>
      <c r="G519" s="97" t="s">
        <v>700</v>
      </c>
    </row>
    <row r="520" spans="1:7" x14ac:dyDescent="0.45">
      <c r="A520" s="40" t="s">
        <v>458</v>
      </c>
      <c r="B520" s="49" t="s">
        <v>829</v>
      </c>
      <c r="C520" s="41" t="s">
        <v>11</v>
      </c>
      <c r="D520" s="59">
        <v>7</v>
      </c>
      <c r="E520" s="59"/>
      <c r="F520" s="59">
        <f t="shared" si="8"/>
        <v>0</v>
      </c>
      <c r="G520" s="97" t="s">
        <v>701</v>
      </c>
    </row>
    <row r="521" spans="1:7" x14ac:dyDescent="0.45">
      <c r="A521" s="40" t="s">
        <v>80</v>
      </c>
      <c r="B521" s="70" t="s">
        <v>830</v>
      </c>
      <c r="C521" s="41" t="s">
        <v>11</v>
      </c>
      <c r="D521" s="59">
        <v>7</v>
      </c>
      <c r="E521" s="59"/>
      <c r="F521" s="59">
        <f t="shared" si="8"/>
        <v>0</v>
      </c>
      <c r="G521" s="97" t="s">
        <v>700</v>
      </c>
    </row>
    <row r="522" spans="1:7" x14ac:dyDescent="0.45">
      <c r="A522" s="40" t="s">
        <v>459</v>
      </c>
      <c r="B522" s="49" t="s">
        <v>831</v>
      </c>
      <c r="C522" s="41" t="s">
        <v>11</v>
      </c>
      <c r="D522" s="59">
        <v>1</v>
      </c>
      <c r="E522" s="59"/>
      <c r="F522" s="59">
        <f t="shared" si="8"/>
        <v>0</v>
      </c>
      <c r="G522" s="97" t="s">
        <v>701</v>
      </c>
    </row>
    <row r="523" spans="1:7" x14ac:dyDescent="0.45">
      <c r="A523" s="40" t="s">
        <v>81</v>
      </c>
      <c r="B523" s="70" t="s">
        <v>832</v>
      </c>
      <c r="C523" s="41" t="s">
        <v>11</v>
      </c>
      <c r="D523" s="59">
        <v>1</v>
      </c>
      <c r="E523" s="59"/>
      <c r="F523" s="59">
        <f t="shared" si="8"/>
        <v>0</v>
      </c>
      <c r="G523" s="97" t="s">
        <v>700</v>
      </c>
    </row>
    <row r="524" spans="1:7" x14ac:dyDescent="0.45">
      <c r="A524" s="40" t="s">
        <v>460</v>
      </c>
      <c r="B524" s="48" t="s">
        <v>426</v>
      </c>
      <c r="C524" s="41" t="s">
        <v>34</v>
      </c>
      <c r="D524" s="59">
        <v>5</v>
      </c>
      <c r="E524" s="59"/>
      <c r="F524" s="59">
        <f t="shared" si="8"/>
        <v>0</v>
      </c>
      <c r="G524" s="97" t="s">
        <v>701</v>
      </c>
    </row>
    <row r="525" spans="1:7" x14ac:dyDescent="0.45">
      <c r="A525" s="40" t="s">
        <v>82</v>
      </c>
      <c r="B525" s="47" t="s">
        <v>427</v>
      </c>
      <c r="C525" s="41" t="s">
        <v>34</v>
      </c>
      <c r="D525" s="59">
        <v>5</v>
      </c>
      <c r="E525" s="59"/>
      <c r="F525" s="59">
        <f t="shared" si="8"/>
        <v>0</v>
      </c>
      <c r="G525" s="97" t="s">
        <v>700</v>
      </c>
    </row>
    <row r="526" spans="1:7" x14ac:dyDescent="0.45">
      <c r="A526" s="40" t="s">
        <v>505</v>
      </c>
      <c r="B526" s="70" t="s">
        <v>419</v>
      </c>
      <c r="C526" s="41" t="s">
        <v>34</v>
      </c>
      <c r="D526" s="59">
        <v>5</v>
      </c>
      <c r="E526" s="59"/>
      <c r="F526" s="59">
        <f t="shared" si="8"/>
        <v>0</v>
      </c>
      <c r="G526" s="97" t="s">
        <v>700</v>
      </c>
    </row>
    <row r="527" spans="1:7" x14ac:dyDescent="0.45">
      <c r="A527" s="40" t="s">
        <v>327</v>
      </c>
      <c r="B527" s="48" t="s">
        <v>833</v>
      </c>
      <c r="C527" s="41" t="s">
        <v>34</v>
      </c>
      <c r="D527" s="59">
        <v>1</v>
      </c>
      <c r="E527" s="59"/>
      <c r="F527" s="59">
        <f t="shared" si="8"/>
        <v>0</v>
      </c>
      <c r="G527" s="97" t="s">
        <v>701</v>
      </c>
    </row>
    <row r="528" spans="1:7" x14ac:dyDescent="0.45">
      <c r="A528" s="40" t="s">
        <v>83</v>
      </c>
      <c r="B528" s="48" t="s">
        <v>834</v>
      </c>
      <c r="C528" s="41" t="s">
        <v>34</v>
      </c>
      <c r="D528" s="59">
        <v>1</v>
      </c>
      <c r="E528" s="59"/>
      <c r="F528" s="59">
        <f t="shared" si="8"/>
        <v>0</v>
      </c>
      <c r="G528" s="97" t="s">
        <v>700</v>
      </c>
    </row>
    <row r="529" spans="1:7" x14ac:dyDescent="0.45">
      <c r="A529" s="40" t="s">
        <v>385</v>
      </c>
      <c r="B529" s="70" t="s">
        <v>420</v>
      </c>
      <c r="C529" s="41" t="s">
        <v>34</v>
      </c>
      <c r="D529" s="59">
        <v>1</v>
      </c>
      <c r="E529" s="59"/>
      <c r="F529" s="59">
        <f t="shared" si="8"/>
        <v>0</v>
      </c>
      <c r="G529" s="97" t="s">
        <v>700</v>
      </c>
    </row>
    <row r="530" spans="1:7" x14ac:dyDescent="0.45">
      <c r="A530" s="40" t="s">
        <v>461</v>
      </c>
      <c r="B530" s="48" t="s">
        <v>835</v>
      </c>
      <c r="C530" s="41" t="s">
        <v>34</v>
      </c>
      <c r="D530" s="59">
        <v>1</v>
      </c>
      <c r="E530" s="59"/>
      <c r="F530" s="59">
        <f t="shared" si="8"/>
        <v>0</v>
      </c>
      <c r="G530" s="97" t="s">
        <v>701</v>
      </c>
    </row>
    <row r="531" spans="1:7" x14ac:dyDescent="0.45">
      <c r="A531" s="40" t="s">
        <v>84</v>
      </c>
      <c r="B531" s="48" t="s">
        <v>836</v>
      </c>
      <c r="C531" s="41" t="s">
        <v>34</v>
      </c>
      <c r="D531" s="59">
        <v>1</v>
      </c>
      <c r="E531" s="59"/>
      <c r="F531" s="59">
        <f t="shared" si="8"/>
        <v>0</v>
      </c>
      <c r="G531" s="97" t="s">
        <v>700</v>
      </c>
    </row>
    <row r="532" spans="1:7" x14ac:dyDescent="0.45">
      <c r="A532" s="40" t="s">
        <v>514</v>
      </c>
      <c r="B532" s="70" t="s">
        <v>420</v>
      </c>
      <c r="C532" s="41" t="s">
        <v>34</v>
      </c>
      <c r="D532" s="59">
        <v>1</v>
      </c>
      <c r="E532" s="59"/>
      <c r="F532" s="59">
        <f t="shared" si="8"/>
        <v>0</v>
      </c>
      <c r="G532" s="97" t="s">
        <v>700</v>
      </c>
    </row>
    <row r="533" spans="1:7" x14ac:dyDescent="0.45">
      <c r="A533" s="40" t="s">
        <v>328</v>
      </c>
      <c r="B533" s="48" t="s">
        <v>837</v>
      </c>
      <c r="C533" s="41" t="s">
        <v>34</v>
      </c>
      <c r="D533" s="59">
        <v>6</v>
      </c>
      <c r="E533" s="59"/>
      <c r="F533" s="59">
        <f t="shared" si="8"/>
        <v>0</v>
      </c>
      <c r="G533" s="97" t="s">
        <v>701</v>
      </c>
    </row>
    <row r="534" spans="1:7" x14ac:dyDescent="0.45">
      <c r="A534" s="40" t="s">
        <v>85</v>
      </c>
      <c r="B534" s="70" t="s">
        <v>421</v>
      </c>
      <c r="C534" s="41" t="s">
        <v>34</v>
      </c>
      <c r="D534" s="59">
        <v>6</v>
      </c>
      <c r="E534" s="59"/>
      <c r="F534" s="59">
        <f t="shared" si="8"/>
        <v>0</v>
      </c>
      <c r="G534" s="97" t="s">
        <v>700</v>
      </c>
    </row>
    <row r="535" spans="1:7" x14ac:dyDescent="0.45">
      <c r="A535" s="40" t="s">
        <v>318</v>
      </c>
      <c r="B535" s="48" t="s">
        <v>838</v>
      </c>
      <c r="C535" s="41" t="s">
        <v>34</v>
      </c>
      <c r="D535" s="59">
        <v>1</v>
      </c>
      <c r="E535" s="59"/>
      <c r="F535" s="59">
        <f t="shared" si="8"/>
        <v>0</v>
      </c>
      <c r="G535" s="97" t="s">
        <v>701</v>
      </c>
    </row>
    <row r="536" spans="1:7" x14ac:dyDescent="0.45">
      <c r="A536" s="4" t="s">
        <v>319</v>
      </c>
      <c r="B536" s="22" t="s">
        <v>422</v>
      </c>
      <c r="C536" s="5" t="s">
        <v>6</v>
      </c>
      <c r="D536" s="57">
        <v>35</v>
      </c>
      <c r="E536" s="59"/>
      <c r="F536" s="59">
        <f t="shared" ref="F536:F581" si="9">E536*D536</f>
        <v>0</v>
      </c>
      <c r="G536" s="97" t="s">
        <v>701</v>
      </c>
    </row>
    <row r="537" spans="1:7" x14ac:dyDescent="0.45">
      <c r="A537" s="4" t="s">
        <v>89</v>
      </c>
      <c r="B537" s="22" t="s">
        <v>839</v>
      </c>
      <c r="C537" s="5" t="s">
        <v>6</v>
      </c>
      <c r="D537" s="57">
        <v>35</v>
      </c>
      <c r="E537" s="59"/>
      <c r="F537" s="59">
        <f t="shared" si="9"/>
        <v>0</v>
      </c>
      <c r="G537" s="97" t="s">
        <v>700</v>
      </c>
    </row>
    <row r="538" spans="1:7" x14ac:dyDescent="0.45">
      <c r="A538" s="4" t="s">
        <v>320</v>
      </c>
      <c r="B538" s="22" t="s">
        <v>423</v>
      </c>
      <c r="C538" s="5" t="s">
        <v>6</v>
      </c>
      <c r="D538" s="57">
        <v>5</v>
      </c>
      <c r="E538" s="59"/>
      <c r="F538" s="59">
        <f t="shared" si="9"/>
        <v>0</v>
      </c>
      <c r="G538" s="97" t="s">
        <v>701</v>
      </c>
    </row>
    <row r="539" spans="1:7" x14ac:dyDescent="0.45">
      <c r="A539" s="4" t="s">
        <v>20</v>
      </c>
      <c r="B539" s="22" t="s">
        <v>840</v>
      </c>
      <c r="C539" s="5" t="s">
        <v>6</v>
      </c>
      <c r="D539" s="57">
        <v>5</v>
      </c>
      <c r="E539" s="59"/>
      <c r="F539" s="59">
        <f t="shared" si="9"/>
        <v>0</v>
      </c>
      <c r="G539" s="97" t="s">
        <v>700</v>
      </c>
    </row>
    <row r="540" spans="1:7" x14ac:dyDescent="0.45">
      <c r="A540" s="4" t="s">
        <v>321</v>
      </c>
      <c r="B540" s="27" t="s">
        <v>841</v>
      </c>
      <c r="C540" s="5" t="s">
        <v>11</v>
      </c>
      <c r="D540" s="57">
        <v>4</v>
      </c>
      <c r="E540" s="59"/>
      <c r="F540" s="59">
        <f t="shared" si="9"/>
        <v>0</v>
      </c>
      <c r="G540" s="97" t="s">
        <v>701</v>
      </c>
    </row>
    <row r="541" spans="1:7" x14ac:dyDescent="0.45">
      <c r="A541" s="4" t="s">
        <v>17</v>
      </c>
      <c r="B541" s="22" t="s">
        <v>842</v>
      </c>
      <c r="C541" s="5" t="s">
        <v>6</v>
      </c>
      <c r="D541" s="57">
        <v>8</v>
      </c>
      <c r="E541" s="59"/>
      <c r="F541" s="59">
        <f t="shared" si="9"/>
        <v>0</v>
      </c>
      <c r="G541" s="97" t="s">
        <v>700</v>
      </c>
    </row>
    <row r="542" spans="1:7" x14ac:dyDescent="0.45">
      <c r="A542" s="40" t="s">
        <v>322</v>
      </c>
      <c r="B542" s="49" t="s">
        <v>843</v>
      </c>
      <c r="C542" s="41" t="s">
        <v>6</v>
      </c>
      <c r="D542" s="59">
        <v>120</v>
      </c>
      <c r="E542" s="59"/>
      <c r="F542" s="59">
        <f t="shared" si="9"/>
        <v>0</v>
      </c>
      <c r="G542" s="97" t="s">
        <v>701</v>
      </c>
    </row>
    <row r="543" spans="1:7" x14ac:dyDescent="0.45">
      <c r="A543" s="40" t="s">
        <v>18</v>
      </c>
      <c r="B543" s="49" t="s">
        <v>844</v>
      </c>
      <c r="C543" s="41" t="s">
        <v>6</v>
      </c>
      <c r="D543" s="59">
        <v>120</v>
      </c>
      <c r="E543" s="59"/>
      <c r="F543" s="59">
        <f t="shared" si="9"/>
        <v>0</v>
      </c>
      <c r="G543" s="97" t="s">
        <v>700</v>
      </c>
    </row>
    <row r="544" spans="1:7" x14ac:dyDescent="0.45">
      <c r="A544" s="68">
        <v>37</v>
      </c>
      <c r="B544" s="49" t="s">
        <v>845</v>
      </c>
      <c r="C544" s="41" t="s">
        <v>34</v>
      </c>
      <c r="D544" s="59">
        <v>6</v>
      </c>
      <c r="E544" s="59"/>
      <c r="F544" s="59">
        <f t="shared" si="9"/>
        <v>0</v>
      </c>
      <c r="G544" s="97" t="s">
        <v>701</v>
      </c>
    </row>
    <row r="545" spans="1:7" x14ac:dyDescent="0.45">
      <c r="A545" s="68" t="s">
        <v>19</v>
      </c>
      <c r="B545" s="49" t="s">
        <v>846</v>
      </c>
      <c r="C545" s="41" t="s">
        <v>34</v>
      </c>
      <c r="D545" s="59">
        <v>6</v>
      </c>
      <c r="E545" s="59"/>
      <c r="F545" s="59">
        <f t="shared" si="9"/>
        <v>0</v>
      </c>
      <c r="G545" s="97" t="s">
        <v>700</v>
      </c>
    </row>
    <row r="546" spans="1:7" x14ac:dyDescent="0.45">
      <c r="A546" s="68">
        <v>38</v>
      </c>
      <c r="B546" s="49" t="s">
        <v>847</v>
      </c>
      <c r="C546" s="41" t="s">
        <v>34</v>
      </c>
      <c r="D546" s="59">
        <v>6</v>
      </c>
      <c r="E546" s="59"/>
      <c r="F546" s="59">
        <f t="shared" si="9"/>
        <v>0</v>
      </c>
      <c r="G546" s="97" t="s">
        <v>701</v>
      </c>
    </row>
    <row r="547" spans="1:7" x14ac:dyDescent="0.45">
      <c r="A547" s="68" t="s">
        <v>91</v>
      </c>
      <c r="B547" s="49" t="s">
        <v>848</v>
      </c>
      <c r="C547" s="41" t="s">
        <v>34</v>
      </c>
      <c r="D547" s="59">
        <v>6</v>
      </c>
      <c r="E547" s="59"/>
      <c r="F547" s="59">
        <f t="shared" si="9"/>
        <v>0</v>
      </c>
      <c r="G547" s="97" t="s">
        <v>700</v>
      </c>
    </row>
    <row r="548" spans="1:7" x14ac:dyDescent="0.45">
      <c r="A548" s="68">
        <v>39</v>
      </c>
      <c r="B548" s="49" t="s">
        <v>849</v>
      </c>
      <c r="C548" s="41" t="s">
        <v>34</v>
      </c>
      <c r="D548" s="59">
        <v>4</v>
      </c>
      <c r="E548" s="59"/>
      <c r="F548" s="59">
        <f t="shared" si="9"/>
        <v>0</v>
      </c>
      <c r="G548" s="97" t="s">
        <v>701</v>
      </c>
    </row>
    <row r="549" spans="1:7" x14ac:dyDescent="0.45">
      <c r="A549" s="68" t="s">
        <v>392</v>
      </c>
      <c r="B549" s="49" t="s">
        <v>850</v>
      </c>
      <c r="C549" s="41" t="s">
        <v>34</v>
      </c>
      <c r="D549" s="59">
        <v>4</v>
      </c>
      <c r="E549" s="59"/>
      <c r="F549" s="59">
        <f t="shared" si="9"/>
        <v>0</v>
      </c>
      <c r="G549" s="97" t="s">
        <v>700</v>
      </c>
    </row>
    <row r="550" spans="1:7" x14ac:dyDescent="0.45">
      <c r="A550" s="68">
        <v>40</v>
      </c>
      <c r="B550" s="48" t="s">
        <v>851</v>
      </c>
      <c r="C550" s="41" t="s">
        <v>6</v>
      </c>
      <c r="D550" s="59">
        <v>120</v>
      </c>
      <c r="E550" s="59"/>
      <c r="F550" s="59">
        <f t="shared" si="9"/>
        <v>0</v>
      </c>
      <c r="G550" s="97" t="s">
        <v>701</v>
      </c>
    </row>
    <row r="551" spans="1:7" x14ac:dyDescent="0.45">
      <c r="A551" s="68" t="s">
        <v>393</v>
      </c>
      <c r="B551" s="48" t="s">
        <v>430</v>
      </c>
      <c r="C551" s="41" t="s">
        <v>6</v>
      </c>
      <c r="D551" s="59">
        <v>120</v>
      </c>
      <c r="E551" s="59"/>
      <c r="F551" s="59">
        <f t="shared" si="9"/>
        <v>0</v>
      </c>
      <c r="G551" s="97" t="s">
        <v>700</v>
      </c>
    </row>
    <row r="552" spans="1:7" x14ac:dyDescent="0.45">
      <c r="A552" s="68">
        <v>41</v>
      </c>
      <c r="B552" s="48" t="s">
        <v>431</v>
      </c>
      <c r="C552" s="41" t="s">
        <v>104</v>
      </c>
      <c r="D552" s="59">
        <v>1</v>
      </c>
      <c r="E552" s="59"/>
      <c r="F552" s="59">
        <f t="shared" si="9"/>
        <v>0</v>
      </c>
      <c r="G552" s="97" t="s">
        <v>701</v>
      </c>
    </row>
    <row r="553" spans="1:7" x14ac:dyDescent="0.45">
      <c r="A553" s="68" t="s">
        <v>154</v>
      </c>
      <c r="B553" s="49" t="s">
        <v>432</v>
      </c>
      <c r="C553" s="41" t="str">
        <f>C552</f>
        <v>კომპ.</v>
      </c>
      <c r="D553" s="59">
        <v>1</v>
      </c>
      <c r="E553" s="59"/>
      <c r="F553" s="59">
        <f t="shared" si="9"/>
        <v>0</v>
      </c>
      <c r="G553" s="97" t="s">
        <v>700</v>
      </c>
    </row>
    <row r="554" spans="1:7" x14ac:dyDescent="0.45">
      <c r="A554" s="68">
        <v>42</v>
      </c>
      <c r="B554" s="48" t="s">
        <v>852</v>
      </c>
      <c r="C554" s="41" t="s">
        <v>104</v>
      </c>
      <c r="D554" s="59">
        <v>1</v>
      </c>
      <c r="E554" s="59"/>
      <c r="F554" s="59">
        <f t="shared" si="9"/>
        <v>0</v>
      </c>
      <c r="G554" s="97" t="s">
        <v>701</v>
      </c>
    </row>
    <row r="555" spans="1:7" x14ac:dyDescent="0.45">
      <c r="A555" s="68" t="s">
        <v>394</v>
      </c>
      <c r="B555" s="49" t="s">
        <v>853</v>
      </c>
      <c r="C555" s="41" t="str">
        <f>C554</f>
        <v>კომპ.</v>
      </c>
      <c r="D555" s="59">
        <v>1</v>
      </c>
      <c r="E555" s="59"/>
      <c r="F555" s="59">
        <f t="shared" si="9"/>
        <v>0</v>
      </c>
      <c r="G555" s="97" t="s">
        <v>700</v>
      </c>
    </row>
    <row r="556" spans="1:7" x14ac:dyDescent="0.45">
      <c r="A556" s="40" t="s">
        <v>49</v>
      </c>
      <c r="B556" s="48" t="s">
        <v>854</v>
      </c>
      <c r="C556" s="41" t="s">
        <v>11</v>
      </c>
      <c r="D556" s="59">
        <v>4</v>
      </c>
      <c r="E556" s="59"/>
      <c r="F556" s="59">
        <f t="shared" si="9"/>
        <v>0</v>
      </c>
      <c r="G556" s="97" t="s">
        <v>701</v>
      </c>
    </row>
    <row r="557" spans="1:7" x14ac:dyDescent="0.45">
      <c r="A557" s="40" t="s">
        <v>697</v>
      </c>
      <c r="B557" s="71" t="s">
        <v>855</v>
      </c>
      <c r="C557" s="41" t="s">
        <v>11</v>
      </c>
      <c r="D557" s="59">
        <v>4</v>
      </c>
      <c r="E557" s="59"/>
      <c r="F557" s="59">
        <f t="shared" si="9"/>
        <v>0</v>
      </c>
      <c r="G557" s="97" t="s">
        <v>700</v>
      </c>
    </row>
    <row r="558" spans="1:7" x14ac:dyDescent="0.45">
      <c r="A558" s="40" t="s">
        <v>50</v>
      </c>
      <c r="B558" s="48" t="s">
        <v>436</v>
      </c>
      <c r="C558" s="41" t="s">
        <v>14</v>
      </c>
      <c r="D558" s="59">
        <v>0.43</v>
      </c>
      <c r="E558" s="59"/>
      <c r="F558" s="59">
        <f t="shared" si="9"/>
        <v>0</v>
      </c>
      <c r="G558" s="97" t="s">
        <v>701</v>
      </c>
    </row>
    <row r="559" spans="1:7" x14ac:dyDescent="0.45">
      <c r="A559" s="40" t="s">
        <v>92</v>
      </c>
      <c r="B559" s="70" t="s">
        <v>437</v>
      </c>
      <c r="C559" s="41" t="s">
        <v>11</v>
      </c>
      <c r="D559" s="59">
        <v>0.43</v>
      </c>
      <c r="E559" s="59"/>
      <c r="F559" s="59">
        <f t="shared" si="9"/>
        <v>0</v>
      </c>
      <c r="G559" s="97" t="s">
        <v>700</v>
      </c>
    </row>
    <row r="560" spans="1:7" x14ac:dyDescent="0.45">
      <c r="A560" s="39">
        <v>45</v>
      </c>
      <c r="B560" s="22" t="s">
        <v>856</v>
      </c>
      <c r="C560" s="5" t="s">
        <v>12</v>
      </c>
      <c r="D560" s="59">
        <v>0.53434999999999988</v>
      </c>
      <c r="E560" s="59"/>
      <c r="F560" s="59">
        <f t="shared" si="9"/>
        <v>0</v>
      </c>
      <c r="G560" s="97" t="s">
        <v>701</v>
      </c>
    </row>
    <row r="561" spans="1:7" x14ac:dyDescent="0.45">
      <c r="A561" s="39" t="s">
        <v>403</v>
      </c>
      <c r="B561" s="47" t="s">
        <v>440</v>
      </c>
      <c r="C561" s="5" t="s">
        <v>16</v>
      </c>
      <c r="D561" s="57">
        <v>8</v>
      </c>
      <c r="E561" s="59"/>
      <c r="F561" s="59">
        <f t="shared" si="9"/>
        <v>0</v>
      </c>
      <c r="G561" s="97" t="s">
        <v>700</v>
      </c>
    </row>
    <row r="562" spans="1:7" x14ac:dyDescent="0.45">
      <c r="A562" s="39" t="s">
        <v>404</v>
      </c>
      <c r="B562" s="47" t="s">
        <v>857</v>
      </c>
      <c r="C562" s="5" t="s">
        <v>34</v>
      </c>
      <c r="D562" s="57">
        <v>3</v>
      </c>
      <c r="E562" s="59"/>
      <c r="F562" s="59">
        <f t="shared" si="9"/>
        <v>0</v>
      </c>
      <c r="G562" s="97" t="s">
        <v>700</v>
      </c>
    </row>
    <row r="563" spans="1:7" x14ac:dyDescent="0.45">
      <c r="A563" s="40" t="s">
        <v>52</v>
      </c>
      <c r="B563" s="48" t="s">
        <v>438</v>
      </c>
      <c r="C563" s="41" t="s">
        <v>104</v>
      </c>
      <c r="D563" s="59">
        <v>1</v>
      </c>
      <c r="E563" s="59"/>
      <c r="F563" s="59">
        <f t="shared" si="9"/>
        <v>0</v>
      </c>
      <c r="G563" s="97" t="s">
        <v>701</v>
      </c>
    </row>
    <row r="564" spans="1:7" x14ac:dyDescent="0.45">
      <c r="A564" s="40" t="s">
        <v>405</v>
      </c>
      <c r="B564" s="49" t="s">
        <v>858</v>
      </c>
      <c r="C564" s="41" t="str">
        <f>C563</f>
        <v>კომპ.</v>
      </c>
      <c r="D564" s="59">
        <v>1</v>
      </c>
      <c r="E564" s="59"/>
      <c r="F564" s="59">
        <f t="shared" si="9"/>
        <v>0</v>
      </c>
      <c r="G564" s="97" t="s">
        <v>700</v>
      </c>
    </row>
    <row r="565" spans="1:7" x14ac:dyDescent="0.45">
      <c r="A565" s="39">
        <v>47</v>
      </c>
      <c r="B565" s="22" t="s">
        <v>439</v>
      </c>
      <c r="C565" s="5" t="s">
        <v>6</v>
      </c>
      <c r="D565" s="57">
        <v>5</v>
      </c>
      <c r="E565" s="59"/>
      <c r="F565" s="59">
        <f t="shared" si="9"/>
        <v>0</v>
      </c>
      <c r="G565" s="97" t="s">
        <v>701</v>
      </c>
    </row>
    <row r="566" spans="1:7" x14ac:dyDescent="0.45">
      <c r="A566" s="39" t="s">
        <v>335</v>
      </c>
      <c r="B566" s="22" t="s">
        <v>859</v>
      </c>
      <c r="C566" s="5" t="s">
        <v>6</v>
      </c>
      <c r="D566" s="57">
        <v>5</v>
      </c>
      <c r="E566" s="59"/>
      <c r="F566" s="59">
        <f t="shared" si="9"/>
        <v>0</v>
      </c>
      <c r="G566" s="97" t="s">
        <v>700</v>
      </c>
    </row>
    <row r="567" spans="1:7" x14ac:dyDescent="0.45">
      <c r="A567" s="39">
        <v>48</v>
      </c>
      <c r="B567" s="27" t="s">
        <v>860</v>
      </c>
      <c r="C567" s="5" t="s">
        <v>11</v>
      </c>
      <c r="D567" s="57">
        <v>1</v>
      </c>
      <c r="E567" s="59"/>
      <c r="F567" s="59">
        <f t="shared" si="9"/>
        <v>0</v>
      </c>
      <c r="G567" s="97" t="s">
        <v>701</v>
      </c>
    </row>
    <row r="568" spans="1:7" x14ac:dyDescent="0.45">
      <c r="A568" s="39" t="s">
        <v>407</v>
      </c>
      <c r="B568" s="27" t="s">
        <v>861</v>
      </c>
      <c r="C568" s="5" t="s">
        <v>11</v>
      </c>
      <c r="D568" s="57">
        <v>1</v>
      </c>
      <c r="E568" s="59"/>
      <c r="F568" s="59">
        <f t="shared" si="9"/>
        <v>0</v>
      </c>
      <c r="G568" s="97" t="s">
        <v>700</v>
      </c>
    </row>
    <row r="569" spans="1:7" x14ac:dyDescent="0.45">
      <c r="A569" s="39">
        <v>49</v>
      </c>
      <c r="B569" s="22" t="s">
        <v>553</v>
      </c>
      <c r="C569" s="5" t="s">
        <v>11</v>
      </c>
      <c r="D569" s="57">
        <v>1</v>
      </c>
      <c r="E569" s="59"/>
      <c r="F569" s="59">
        <f t="shared" si="9"/>
        <v>0</v>
      </c>
      <c r="G569" s="97" t="s">
        <v>701</v>
      </c>
    </row>
    <row r="570" spans="1:7" x14ac:dyDescent="0.45">
      <c r="A570" s="39" t="s">
        <v>335</v>
      </c>
      <c r="B570" s="22" t="s">
        <v>554</v>
      </c>
      <c r="C570" s="5" t="s">
        <v>555</v>
      </c>
      <c r="D570" s="57">
        <v>1</v>
      </c>
      <c r="E570" s="59"/>
      <c r="F570" s="59">
        <f t="shared" si="9"/>
        <v>0</v>
      </c>
      <c r="G570" s="97" t="s">
        <v>700</v>
      </c>
    </row>
    <row r="571" spans="1:7" x14ac:dyDescent="0.45">
      <c r="A571" s="16"/>
      <c r="B571" s="100" t="s">
        <v>790</v>
      </c>
      <c r="C571" s="17"/>
      <c r="D571" s="57"/>
      <c r="E571" s="59"/>
      <c r="F571" s="59"/>
      <c r="G571" s="97"/>
    </row>
    <row r="572" spans="1:7" x14ac:dyDescent="0.45">
      <c r="A572" s="40" t="s">
        <v>56</v>
      </c>
      <c r="B572" s="49" t="s">
        <v>862</v>
      </c>
      <c r="C572" s="41" t="s">
        <v>11</v>
      </c>
      <c r="D572" s="59">
        <v>1</v>
      </c>
      <c r="E572" s="59"/>
      <c r="F572" s="59">
        <f t="shared" si="9"/>
        <v>0</v>
      </c>
      <c r="G572" s="97" t="s">
        <v>701</v>
      </c>
    </row>
    <row r="573" spans="1:7" x14ac:dyDescent="0.45">
      <c r="A573" s="40" t="s">
        <v>57</v>
      </c>
      <c r="B573" s="49" t="s">
        <v>483</v>
      </c>
      <c r="C573" s="41" t="s">
        <v>11</v>
      </c>
      <c r="D573" s="59">
        <v>1</v>
      </c>
      <c r="E573" s="59"/>
      <c r="F573" s="59">
        <f t="shared" si="9"/>
        <v>0</v>
      </c>
      <c r="G573" s="97" t="s">
        <v>701</v>
      </c>
    </row>
    <row r="574" spans="1:7" x14ac:dyDescent="0.45">
      <c r="A574" s="39">
        <v>52</v>
      </c>
      <c r="B574" s="22" t="s">
        <v>487</v>
      </c>
      <c r="C574" s="5" t="s">
        <v>12</v>
      </c>
      <c r="D574" s="57">
        <v>3</v>
      </c>
      <c r="E574" s="59"/>
      <c r="F574" s="59">
        <f t="shared" si="9"/>
        <v>0</v>
      </c>
      <c r="G574" s="97" t="s">
        <v>701</v>
      </c>
    </row>
    <row r="575" spans="1:7" x14ac:dyDescent="0.45">
      <c r="A575" s="40" t="s">
        <v>59</v>
      </c>
      <c r="B575" s="49" t="s">
        <v>484</v>
      </c>
      <c r="C575" s="41" t="s">
        <v>11</v>
      </c>
      <c r="D575" s="59">
        <v>2</v>
      </c>
      <c r="E575" s="59"/>
      <c r="F575" s="59">
        <f t="shared" si="9"/>
        <v>0</v>
      </c>
      <c r="G575" s="97" t="s">
        <v>701</v>
      </c>
    </row>
    <row r="576" spans="1:7" x14ac:dyDescent="0.45">
      <c r="A576" s="40" t="s">
        <v>489</v>
      </c>
      <c r="B576" s="48" t="s">
        <v>485</v>
      </c>
      <c r="C576" s="41" t="s">
        <v>34</v>
      </c>
      <c r="D576" s="59">
        <v>3</v>
      </c>
      <c r="E576" s="59"/>
      <c r="F576" s="59">
        <f t="shared" si="9"/>
        <v>0</v>
      </c>
      <c r="G576" s="97" t="s">
        <v>701</v>
      </c>
    </row>
    <row r="577" spans="1:7" x14ac:dyDescent="0.45">
      <c r="A577" s="69" t="s">
        <v>60</v>
      </c>
      <c r="B577" s="48" t="s">
        <v>863</v>
      </c>
      <c r="C577" s="41" t="s">
        <v>6</v>
      </c>
      <c r="D577" s="59">
        <v>10</v>
      </c>
      <c r="E577" s="59"/>
      <c r="F577" s="59">
        <f t="shared" si="9"/>
        <v>0</v>
      </c>
      <c r="G577" s="97" t="s">
        <v>701</v>
      </c>
    </row>
    <row r="578" spans="1:7" x14ac:dyDescent="0.45">
      <c r="A578" s="69" t="s">
        <v>482</v>
      </c>
      <c r="B578" s="48" t="s">
        <v>864</v>
      </c>
      <c r="C578" s="41" t="s">
        <v>6</v>
      </c>
      <c r="D578" s="59">
        <v>10</v>
      </c>
      <c r="E578" s="59"/>
      <c r="F578" s="59">
        <f t="shared" si="9"/>
        <v>0</v>
      </c>
      <c r="G578" s="97" t="s">
        <v>701</v>
      </c>
    </row>
    <row r="579" spans="1:7" x14ac:dyDescent="0.45">
      <c r="A579" s="40" t="s">
        <v>490</v>
      </c>
      <c r="B579" s="48" t="s">
        <v>486</v>
      </c>
      <c r="C579" s="41" t="s">
        <v>34</v>
      </c>
      <c r="D579" s="59">
        <v>1</v>
      </c>
      <c r="E579" s="59"/>
      <c r="F579" s="59">
        <f t="shared" si="9"/>
        <v>0</v>
      </c>
      <c r="G579" s="97" t="s">
        <v>701</v>
      </c>
    </row>
    <row r="580" spans="1:7" x14ac:dyDescent="0.45">
      <c r="A580" s="40" t="s">
        <v>61</v>
      </c>
      <c r="B580" s="48" t="s">
        <v>865</v>
      </c>
      <c r="C580" s="41" t="s">
        <v>34</v>
      </c>
      <c r="D580" s="59">
        <v>450</v>
      </c>
      <c r="E580" s="59"/>
      <c r="F580" s="59">
        <f t="shared" si="9"/>
        <v>0</v>
      </c>
      <c r="G580" s="97" t="s">
        <v>701</v>
      </c>
    </row>
    <row r="581" spans="1:7" x14ac:dyDescent="0.45">
      <c r="A581" s="44">
        <v>59</v>
      </c>
      <c r="B581" s="55" t="s">
        <v>488</v>
      </c>
      <c r="C581" s="45" t="s">
        <v>12</v>
      </c>
      <c r="D581" s="60">
        <v>3</v>
      </c>
      <c r="E581" s="73"/>
      <c r="F581" s="73">
        <f t="shared" si="9"/>
        <v>0</v>
      </c>
      <c r="G581" s="97" t="s">
        <v>701</v>
      </c>
    </row>
    <row r="582" spans="1:7" ht="16.5" thickBot="1" x14ac:dyDescent="0.5">
      <c r="A582" s="85"/>
      <c r="B582" s="100" t="s">
        <v>491</v>
      </c>
      <c r="C582" s="26"/>
      <c r="D582" s="98"/>
      <c r="E582" s="98"/>
      <c r="F582" s="98"/>
      <c r="G582" s="97"/>
    </row>
    <row r="583" spans="1:7" x14ac:dyDescent="0.45">
      <c r="A583" s="37">
        <v>1</v>
      </c>
      <c r="B583" s="75" t="s">
        <v>500</v>
      </c>
      <c r="C583" s="38" t="s">
        <v>699</v>
      </c>
      <c r="D583" s="56">
        <v>25</v>
      </c>
      <c r="E583" s="56"/>
      <c r="F583" s="56">
        <f>E583*D583</f>
        <v>0</v>
      </c>
      <c r="G583" s="97" t="s">
        <v>701</v>
      </c>
    </row>
    <row r="584" spans="1:7" x14ac:dyDescent="0.45">
      <c r="A584" s="39">
        <v>2</v>
      </c>
      <c r="B584" s="22" t="s">
        <v>501</v>
      </c>
      <c r="C584" s="5" t="s">
        <v>12</v>
      </c>
      <c r="D584" s="57">
        <v>0.28789999999999999</v>
      </c>
      <c r="E584" s="57"/>
      <c r="F584" s="57">
        <f>E584*D584</f>
        <v>0</v>
      </c>
      <c r="G584" s="97" t="s">
        <v>701</v>
      </c>
    </row>
    <row r="585" spans="1:7" x14ac:dyDescent="0.45">
      <c r="A585" s="39">
        <v>3</v>
      </c>
      <c r="B585" s="22" t="s">
        <v>502</v>
      </c>
      <c r="C585" s="5" t="s">
        <v>12</v>
      </c>
      <c r="D585" s="57">
        <v>0.29399999999999998</v>
      </c>
      <c r="E585" s="57"/>
      <c r="F585" s="57">
        <f t="shared" ref="F585:F648" si="10">E585*D585</f>
        <v>0</v>
      </c>
      <c r="G585" s="97" t="s">
        <v>701</v>
      </c>
    </row>
    <row r="586" spans="1:7" x14ac:dyDescent="0.45">
      <c r="A586" s="4" t="s">
        <v>521</v>
      </c>
      <c r="B586" s="22" t="s">
        <v>503</v>
      </c>
      <c r="C586" s="5" t="s">
        <v>12</v>
      </c>
      <c r="D586" s="57">
        <v>31.539444999999997</v>
      </c>
      <c r="E586" s="57"/>
      <c r="F586" s="57">
        <f t="shared" si="10"/>
        <v>0</v>
      </c>
      <c r="G586" s="97" t="s">
        <v>701</v>
      </c>
    </row>
    <row r="587" spans="1:7" ht="16.5" x14ac:dyDescent="0.45">
      <c r="A587" s="16" t="s">
        <v>522</v>
      </c>
      <c r="B587" s="25" t="s">
        <v>705</v>
      </c>
      <c r="C587" s="17" t="s">
        <v>695</v>
      </c>
      <c r="D587" s="59">
        <v>9</v>
      </c>
      <c r="E587" s="57"/>
      <c r="F587" s="57">
        <f t="shared" si="10"/>
        <v>0</v>
      </c>
      <c r="G587" s="97" t="s">
        <v>701</v>
      </c>
    </row>
    <row r="588" spans="1:7" ht="16.5" x14ac:dyDescent="0.45">
      <c r="A588" s="16" t="s">
        <v>523</v>
      </c>
      <c r="B588" s="25" t="s">
        <v>706</v>
      </c>
      <c r="C588" s="17" t="s">
        <v>695</v>
      </c>
      <c r="D588" s="59">
        <v>17</v>
      </c>
      <c r="E588" s="57"/>
      <c r="F588" s="57">
        <f t="shared" si="10"/>
        <v>0</v>
      </c>
      <c r="G588" s="97" t="s">
        <v>701</v>
      </c>
    </row>
    <row r="589" spans="1:7" ht="16.5" x14ac:dyDescent="0.45">
      <c r="A589" s="16" t="s">
        <v>67</v>
      </c>
      <c r="B589" s="26" t="s">
        <v>41</v>
      </c>
      <c r="C589" s="17" t="s">
        <v>695</v>
      </c>
      <c r="D589" s="57">
        <v>1.0199999999999999E-3</v>
      </c>
      <c r="E589" s="57"/>
      <c r="F589" s="57">
        <f t="shared" si="10"/>
        <v>0</v>
      </c>
      <c r="G589" s="97" t="s">
        <v>700</v>
      </c>
    </row>
    <row r="590" spans="1:7" ht="16.5" x14ac:dyDescent="0.45">
      <c r="A590" s="16" t="s">
        <v>524</v>
      </c>
      <c r="B590" s="25" t="s">
        <v>13</v>
      </c>
      <c r="C590" s="17" t="s">
        <v>695</v>
      </c>
      <c r="D590" s="58">
        <v>2</v>
      </c>
      <c r="E590" s="57"/>
      <c r="F590" s="57">
        <f t="shared" si="10"/>
        <v>0</v>
      </c>
      <c r="G590" s="97" t="s">
        <v>701</v>
      </c>
    </row>
    <row r="591" spans="1:7" x14ac:dyDescent="0.45">
      <c r="A591" s="16" t="s">
        <v>442</v>
      </c>
      <c r="B591" s="25" t="s">
        <v>210</v>
      </c>
      <c r="C591" s="17" t="s">
        <v>12</v>
      </c>
      <c r="D591" s="58">
        <v>34.002040000000001</v>
      </c>
      <c r="E591" s="57"/>
      <c r="F591" s="57">
        <f t="shared" si="10"/>
        <v>0</v>
      </c>
      <c r="G591" s="97" t="s">
        <v>701</v>
      </c>
    </row>
    <row r="592" spans="1:7" x14ac:dyDescent="0.45">
      <c r="A592" s="4" t="s">
        <v>443</v>
      </c>
      <c r="B592" s="27" t="s">
        <v>496</v>
      </c>
      <c r="C592" s="5" t="s">
        <v>14</v>
      </c>
      <c r="D592" s="57">
        <v>9</v>
      </c>
      <c r="E592" s="57"/>
      <c r="F592" s="57">
        <f t="shared" si="10"/>
        <v>0</v>
      </c>
      <c r="G592" s="97" t="s">
        <v>701</v>
      </c>
    </row>
    <row r="593" spans="1:7" x14ac:dyDescent="0.45">
      <c r="A593" s="39">
        <v>10</v>
      </c>
      <c r="B593" s="27" t="s">
        <v>493</v>
      </c>
      <c r="C593" s="5" t="s">
        <v>14</v>
      </c>
      <c r="D593" s="57">
        <v>4</v>
      </c>
      <c r="E593" s="57"/>
      <c r="F593" s="57">
        <f t="shared" si="10"/>
        <v>0</v>
      </c>
      <c r="G593" s="97" t="s">
        <v>701</v>
      </c>
    </row>
    <row r="594" spans="1:7" x14ac:dyDescent="0.45">
      <c r="A594" s="39" t="s">
        <v>697</v>
      </c>
      <c r="B594" s="22" t="s">
        <v>492</v>
      </c>
      <c r="C594" s="5" t="s">
        <v>14</v>
      </c>
      <c r="D594" s="57">
        <v>4.5999999999999996</v>
      </c>
      <c r="E594" s="57"/>
      <c r="F594" s="57">
        <f t="shared" si="10"/>
        <v>0</v>
      </c>
      <c r="G594" s="97" t="s">
        <v>700</v>
      </c>
    </row>
    <row r="595" spans="1:7" x14ac:dyDescent="0.45">
      <c r="A595" s="4" t="s">
        <v>445</v>
      </c>
      <c r="B595" s="22" t="s">
        <v>497</v>
      </c>
      <c r="C595" s="5" t="s">
        <v>14</v>
      </c>
      <c r="D595" s="57">
        <v>21.47</v>
      </c>
      <c r="E595" s="57"/>
      <c r="F595" s="57">
        <f t="shared" si="10"/>
        <v>0</v>
      </c>
      <c r="G595" s="97" t="s">
        <v>701</v>
      </c>
    </row>
    <row r="596" spans="1:7" x14ac:dyDescent="0.45">
      <c r="A596" s="4" t="s">
        <v>29</v>
      </c>
      <c r="B596" s="22" t="s">
        <v>220</v>
      </c>
      <c r="C596" s="5" t="s">
        <v>14</v>
      </c>
      <c r="D596" s="57">
        <v>21.792049999999996</v>
      </c>
      <c r="E596" s="57"/>
      <c r="F596" s="57">
        <f t="shared" si="10"/>
        <v>0</v>
      </c>
      <c r="G596" s="97" t="s">
        <v>700</v>
      </c>
    </row>
    <row r="597" spans="1:7" x14ac:dyDescent="0.45">
      <c r="A597" s="4" t="s">
        <v>336</v>
      </c>
      <c r="B597" s="22" t="s">
        <v>687</v>
      </c>
      <c r="C597" s="5" t="s">
        <v>12</v>
      </c>
      <c r="D597" s="57">
        <v>0.4461</v>
      </c>
      <c r="E597" s="57"/>
      <c r="F597" s="57">
        <f t="shared" si="10"/>
        <v>0</v>
      </c>
      <c r="G597" s="97" t="s">
        <v>700</v>
      </c>
    </row>
    <row r="598" spans="1:7" x14ac:dyDescent="0.45">
      <c r="A598" s="4" t="s">
        <v>337</v>
      </c>
      <c r="B598" s="22" t="s">
        <v>495</v>
      </c>
      <c r="C598" s="5" t="s">
        <v>12</v>
      </c>
      <c r="D598" s="57">
        <v>3.9060000000000004E-2</v>
      </c>
      <c r="E598" s="57"/>
      <c r="F598" s="57">
        <f t="shared" si="10"/>
        <v>0</v>
      </c>
      <c r="G598" s="97" t="s">
        <v>700</v>
      </c>
    </row>
    <row r="599" spans="1:7" x14ac:dyDescent="0.45">
      <c r="A599" s="4" t="s">
        <v>338</v>
      </c>
      <c r="B599" s="22" t="s">
        <v>223</v>
      </c>
      <c r="C599" s="5" t="s">
        <v>14</v>
      </c>
      <c r="D599" s="57">
        <v>44.013499999999993</v>
      </c>
      <c r="E599" s="57"/>
      <c r="F599" s="57">
        <f t="shared" si="10"/>
        <v>0</v>
      </c>
      <c r="G599" s="97" t="s">
        <v>700</v>
      </c>
    </row>
    <row r="600" spans="1:7" x14ac:dyDescent="0.45">
      <c r="A600" s="4" t="s">
        <v>339</v>
      </c>
      <c r="B600" s="22" t="s">
        <v>166</v>
      </c>
      <c r="C600" s="5" t="s">
        <v>14</v>
      </c>
      <c r="D600" s="57">
        <v>0.5968659999999999</v>
      </c>
      <c r="E600" s="57"/>
      <c r="F600" s="57">
        <f t="shared" si="10"/>
        <v>0</v>
      </c>
      <c r="G600" s="97" t="s">
        <v>700</v>
      </c>
    </row>
    <row r="601" spans="1:7" x14ac:dyDescent="0.45">
      <c r="A601" s="4" t="s">
        <v>446</v>
      </c>
      <c r="B601" s="22" t="s">
        <v>498</v>
      </c>
      <c r="C601" s="5" t="s">
        <v>14</v>
      </c>
      <c r="D601" s="57">
        <v>7.4459999999999998E-2</v>
      </c>
      <c r="E601" s="57"/>
      <c r="F601" s="57">
        <f t="shared" si="10"/>
        <v>0</v>
      </c>
      <c r="G601" s="97" t="s">
        <v>701</v>
      </c>
    </row>
    <row r="602" spans="1:7" x14ac:dyDescent="0.45">
      <c r="A602" s="4" t="s">
        <v>30</v>
      </c>
      <c r="B602" s="22" t="s">
        <v>499</v>
      </c>
      <c r="C602" s="5" t="s">
        <v>12</v>
      </c>
      <c r="D602" s="57">
        <v>4.2159999999999996E-2</v>
      </c>
      <c r="E602" s="57"/>
      <c r="F602" s="57">
        <f t="shared" si="10"/>
        <v>0</v>
      </c>
      <c r="G602" s="97" t="s">
        <v>700</v>
      </c>
    </row>
    <row r="603" spans="1:7" x14ac:dyDescent="0.45">
      <c r="A603" s="4" t="s">
        <v>340</v>
      </c>
      <c r="B603" s="22" t="s">
        <v>494</v>
      </c>
      <c r="C603" s="5" t="s">
        <v>12</v>
      </c>
      <c r="D603" s="57">
        <v>6.3920000000000005E-2</v>
      </c>
      <c r="E603" s="57"/>
      <c r="F603" s="57">
        <f t="shared" si="10"/>
        <v>0</v>
      </c>
      <c r="G603" s="97" t="s">
        <v>700</v>
      </c>
    </row>
    <row r="604" spans="1:7" x14ac:dyDescent="0.45">
      <c r="A604" s="4" t="s">
        <v>447</v>
      </c>
      <c r="B604" s="27" t="s">
        <v>506</v>
      </c>
      <c r="C604" s="5" t="s">
        <v>6</v>
      </c>
      <c r="D604" s="57">
        <v>66</v>
      </c>
      <c r="E604" s="57"/>
      <c r="F604" s="57">
        <f t="shared" si="10"/>
        <v>0</v>
      </c>
      <c r="G604" s="97" t="s">
        <v>701</v>
      </c>
    </row>
    <row r="605" spans="1:7" x14ac:dyDescent="0.45">
      <c r="A605" s="40" t="s">
        <v>31</v>
      </c>
      <c r="B605" s="49" t="s">
        <v>504</v>
      </c>
      <c r="C605" s="41" t="s">
        <v>22</v>
      </c>
      <c r="D605" s="59">
        <v>165</v>
      </c>
      <c r="E605" s="57"/>
      <c r="F605" s="57">
        <f t="shared" si="10"/>
        <v>0</v>
      </c>
      <c r="G605" s="97" t="s">
        <v>700</v>
      </c>
    </row>
    <row r="606" spans="1:7" x14ac:dyDescent="0.45">
      <c r="A606" s="4" t="s">
        <v>448</v>
      </c>
      <c r="B606" s="27" t="s">
        <v>520</v>
      </c>
      <c r="C606" s="5" t="s">
        <v>12</v>
      </c>
      <c r="D606" s="57">
        <v>2.9920000000000002E-2</v>
      </c>
      <c r="E606" s="57"/>
      <c r="F606" s="57">
        <f t="shared" si="10"/>
        <v>0</v>
      </c>
      <c r="G606" s="97" t="s">
        <v>701</v>
      </c>
    </row>
    <row r="607" spans="1:7" x14ac:dyDescent="0.45">
      <c r="A607" s="40" t="s">
        <v>24</v>
      </c>
      <c r="B607" s="49" t="s">
        <v>517</v>
      </c>
      <c r="C607" s="5" t="s">
        <v>11</v>
      </c>
      <c r="D607" s="57">
        <v>15</v>
      </c>
      <c r="E607" s="57"/>
      <c r="F607" s="57">
        <f t="shared" si="10"/>
        <v>0</v>
      </c>
      <c r="G607" s="97" t="s">
        <v>700</v>
      </c>
    </row>
    <row r="608" spans="1:7" x14ac:dyDescent="0.45">
      <c r="A608" s="4" t="s">
        <v>348</v>
      </c>
      <c r="B608" s="22" t="s">
        <v>518</v>
      </c>
      <c r="C608" s="5" t="s">
        <v>6</v>
      </c>
      <c r="D608" s="57">
        <v>235</v>
      </c>
      <c r="E608" s="57"/>
      <c r="F608" s="57">
        <f t="shared" si="10"/>
        <v>0</v>
      </c>
      <c r="G608" s="97" t="s">
        <v>700</v>
      </c>
    </row>
    <row r="609" spans="1:7" x14ac:dyDescent="0.45">
      <c r="A609" s="40" t="s">
        <v>349</v>
      </c>
      <c r="B609" s="22" t="s">
        <v>519</v>
      </c>
      <c r="C609" s="5" t="s">
        <v>6</v>
      </c>
      <c r="D609" s="57">
        <v>38.4</v>
      </c>
      <c r="E609" s="57"/>
      <c r="F609" s="57">
        <f t="shared" si="10"/>
        <v>0</v>
      </c>
      <c r="G609" s="97" t="s">
        <v>700</v>
      </c>
    </row>
    <row r="610" spans="1:7" x14ac:dyDescent="0.45">
      <c r="A610" s="39">
        <v>15</v>
      </c>
      <c r="B610" s="27" t="s">
        <v>513</v>
      </c>
      <c r="C610" s="5" t="s">
        <v>34</v>
      </c>
      <c r="D610" s="57">
        <v>1</v>
      </c>
      <c r="E610" s="57"/>
      <c r="F610" s="57">
        <f t="shared" si="10"/>
        <v>0</v>
      </c>
      <c r="G610" s="97" t="s">
        <v>701</v>
      </c>
    </row>
    <row r="611" spans="1:7" x14ac:dyDescent="0.45">
      <c r="A611" s="39" t="s">
        <v>70</v>
      </c>
      <c r="B611" s="22" t="s">
        <v>866</v>
      </c>
      <c r="C611" s="5" t="s">
        <v>12</v>
      </c>
      <c r="D611" s="57">
        <v>5.885E-2</v>
      </c>
      <c r="E611" s="57"/>
      <c r="F611" s="57">
        <f t="shared" si="10"/>
        <v>0</v>
      </c>
      <c r="G611" s="97" t="s">
        <v>700</v>
      </c>
    </row>
    <row r="612" spans="1:7" x14ac:dyDescent="0.45">
      <c r="A612" s="39" t="s">
        <v>71</v>
      </c>
      <c r="B612" s="22" t="s">
        <v>515</v>
      </c>
      <c r="C612" s="5" t="s">
        <v>12</v>
      </c>
      <c r="D612" s="57">
        <v>5.0000000000000001E-4</v>
      </c>
      <c r="E612" s="57"/>
      <c r="F612" s="57">
        <f t="shared" si="10"/>
        <v>0</v>
      </c>
      <c r="G612" s="97" t="s">
        <v>700</v>
      </c>
    </row>
    <row r="613" spans="1:7" x14ac:dyDescent="0.45">
      <c r="A613" s="39" t="s">
        <v>352</v>
      </c>
      <c r="B613" s="22" t="s">
        <v>867</v>
      </c>
      <c r="C613" s="5" t="s">
        <v>12</v>
      </c>
      <c r="D613" s="57">
        <v>7.2300000000000003E-2</v>
      </c>
      <c r="E613" s="57"/>
      <c r="F613" s="57">
        <f t="shared" si="10"/>
        <v>0</v>
      </c>
      <c r="G613" s="97" t="s">
        <v>700</v>
      </c>
    </row>
    <row r="614" spans="1:7" x14ac:dyDescent="0.45">
      <c r="A614" s="39" t="s">
        <v>353</v>
      </c>
      <c r="B614" s="22" t="s">
        <v>868</v>
      </c>
      <c r="C614" s="5" t="s">
        <v>12</v>
      </c>
      <c r="D614" s="57">
        <v>5.0000000000000001E-3</v>
      </c>
      <c r="E614" s="57"/>
      <c r="F614" s="57">
        <f t="shared" si="10"/>
        <v>0</v>
      </c>
      <c r="G614" s="97" t="s">
        <v>700</v>
      </c>
    </row>
    <row r="615" spans="1:7" x14ac:dyDescent="0.45">
      <c r="A615" s="39" t="s">
        <v>354</v>
      </c>
      <c r="B615" s="22" t="s">
        <v>509</v>
      </c>
      <c r="C615" s="5" t="s">
        <v>6</v>
      </c>
      <c r="D615" s="57">
        <v>2</v>
      </c>
      <c r="E615" s="57"/>
      <c r="F615" s="57">
        <f t="shared" si="10"/>
        <v>0</v>
      </c>
      <c r="G615" s="97" t="s">
        <v>700</v>
      </c>
    </row>
    <row r="616" spans="1:7" x14ac:dyDescent="0.45">
      <c r="A616" s="39" t="s">
        <v>526</v>
      </c>
      <c r="B616" s="27" t="s">
        <v>516</v>
      </c>
      <c r="C616" s="5" t="s">
        <v>22</v>
      </c>
      <c r="D616" s="57">
        <v>7.4</v>
      </c>
      <c r="E616" s="57"/>
      <c r="F616" s="57">
        <f t="shared" si="10"/>
        <v>0</v>
      </c>
      <c r="G616" s="97" t="s">
        <v>700</v>
      </c>
    </row>
    <row r="617" spans="1:7" x14ac:dyDescent="0.45">
      <c r="A617" s="39" t="s">
        <v>527</v>
      </c>
      <c r="B617" s="27" t="s">
        <v>869</v>
      </c>
      <c r="C617" s="5" t="s">
        <v>12</v>
      </c>
      <c r="D617" s="57">
        <v>6.7999999999999996E-3</v>
      </c>
      <c r="E617" s="57"/>
      <c r="F617" s="57">
        <f t="shared" si="10"/>
        <v>0</v>
      </c>
      <c r="G617" s="97" t="s">
        <v>700</v>
      </c>
    </row>
    <row r="618" spans="1:7" x14ac:dyDescent="0.45">
      <c r="A618" s="39" t="s">
        <v>528</v>
      </c>
      <c r="B618" s="22" t="s">
        <v>511</v>
      </c>
      <c r="C618" s="5" t="s">
        <v>34</v>
      </c>
      <c r="D618" s="57">
        <v>4</v>
      </c>
      <c r="E618" s="57"/>
      <c r="F618" s="57">
        <f t="shared" si="10"/>
        <v>0</v>
      </c>
      <c r="G618" s="97" t="s">
        <v>700</v>
      </c>
    </row>
    <row r="619" spans="1:7" x14ac:dyDescent="0.45">
      <c r="A619" s="39" t="s">
        <v>529</v>
      </c>
      <c r="B619" s="22" t="s">
        <v>245</v>
      </c>
      <c r="C619" s="5" t="s">
        <v>16</v>
      </c>
      <c r="D619" s="57">
        <v>0.2</v>
      </c>
      <c r="E619" s="57"/>
      <c r="F619" s="57">
        <f t="shared" si="10"/>
        <v>0</v>
      </c>
      <c r="G619" s="97" t="s">
        <v>700</v>
      </c>
    </row>
    <row r="620" spans="1:7" ht="16.5" x14ac:dyDescent="0.45">
      <c r="A620" s="4" t="s">
        <v>450</v>
      </c>
      <c r="B620" s="22" t="s">
        <v>507</v>
      </c>
      <c r="C620" s="5" t="s">
        <v>696</v>
      </c>
      <c r="D620" s="57">
        <v>4.04</v>
      </c>
      <c r="E620" s="57"/>
      <c r="F620" s="57">
        <f t="shared" si="10"/>
        <v>0</v>
      </c>
      <c r="G620" s="97" t="s">
        <v>701</v>
      </c>
    </row>
    <row r="621" spans="1:7" x14ac:dyDescent="0.45">
      <c r="A621" s="4" t="s">
        <v>72</v>
      </c>
      <c r="B621" s="22" t="s">
        <v>265</v>
      </c>
      <c r="C621" s="5" t="s">
        <v>16</v>
      </c>
      <c r="D621" s="57">
        <v>1.0140400000000001</v>
      </c>
      <c r="E621" s="57"/>
      <c r="F621" s="57">
        <f t="shared" si="10"/>
        <v>0</v>
      </c>
      <c r="G621" s="97" t="s">
        <v>700</v>
      </c>
    </row>
    <row r="622" spans="1:7" x14ac:dyDescent="0.45">
      <c r="A622" s="4" t="s">
        <v>73</v>
      </c>
      <c r="B622" s="22" t="s">
        <v>267</v>
      </c>
      <c r="C622" s="5" t="s">
        <v>16</v>
      </c>
      <c r="D622" s="57">
        <v>0.10908000000000001</v>
      </c>
      <c r="E622" s="57"/>
      <c r="F622" s="57">
        <f t="shared" si="10"/>
        <v>0</v>
      </c>
      <c r="G622" s="97" t="s">
        <v>700</v>
      </c>
    </row>
    <row r="623" spans="1:7" x14ac:dyDescent="0.45">
      <c r="A623" s="39">
        <v>17</v>
      </c>
      <c r="B623" s="27" t="s">
        <v>870</v>
      </c>
      <c r="C623" s="5" t="s">
        <v>34</v>
      </c>
      <c r="D623" s="57">
        <v>1</v>
      </c>
      <c r="E623" s="57"/>
      <c r="F623" s="57">
        <f t="shared" si="10"/>
        <v>0</v>
      </c>
      <c r="G623" s="97" t="s">
        <v>701</v>
      </c>
    </row>
    <row r="624" spans="1:7" x14ac:dyDescent="0.45">
      <c r="A624" s="39" t="s">
        <v>74</v>
      </c>
      <c r="B624" s="22" t="s">
        <v>871</v>
      </c>
      <c r="C624" s="5" t="s">
        <v>12</v>
      </c>
      <c r="D624" s="57">
        <v>6.7000000000000004E-2</v>
      </c>
      <c r="E624" s="57"/>
      <c r="F624" s="57">
        <f t="shared" si="10"/>
        <v>0</v>
      </c>
      <c r="G624" s="97" t="s">
        <v>700</v>
      </c>
    </row>
    <row r="625" spans="1:7" x14ac:dyDescent="0.45">
      <c r="A625" s="39" t="s">
        <v>266</v>
      </c>
      <c r="B625" s="22" t="s">
        <v>872</v>
      </c>
      <c r="C625" s="5" t="s">
        <v>11</v>
      </c>
      <c r="D625" s="57">
        <v>2</v>
      </c>
      <c r="E625" s="57"/>
      <c r="F625" s="57">
        <f t="shared" si="10"/>
        <v>0</v>
      </c>
      <c r="G625" s="97" t="s">
        <v>700</v>
      </c>
    </row>
    <row r="626" spans="1:7" x14ac:dyDescent="0.45">
      <c r="A626" s="39" t="s">
        <v>355</v>
      </c>
      <c r="B626" s="27" t="s">
        <v>508</v>
      </c>
      <c r="C626" s="5" t="s">
        <v>11</v>
      </c>
      <c r="D626" s="57">
        <v>2</v>
      </c>
      <c r="E626" s="57"/>
      <c r="F626" s="57">
        <f t="shared" si="10"/>
        <v>0</v>
      </c>
      <c r="G626" s="97" t="s">
        <v>700</v>
      </c>
    </row>
    <row r="627" spans="1:7" x14ac:dyDescent="0.45">
      <c r="A627" s="39" t="s">
        <v>356</v>
      </c>
      <c r="B627" s="27" t="s">
        <v>873</v>
      </c>
      <c r="C627" s="5" t="s">
        <v>12</v>
      </c>
      <c r="D627" s="57">
        <v>2.4399999999999998E-2</v>
      </c>
      <c r="E627" s="57"/>
      <c r="F627" s="57">
        <f t="shared" si="10"/>
        <v>0</v>
      </c>
      <c r="G627" s="97" t="s">
        <v>700</v>
      </c>
    </row>
    <row r="628" spans="1:7" x14ac:dyDescent="0.45">
      <c r="A628" s="39" t="s">
        <v>530</v>
      </c>
      <c r="B628" s="22" t="s">
        <v>509</v>
      </c>
      <c r="C628" s="5" t="s">
        <v>6</v>
      </c>
      <c r="D628" s="57">
        <v>2</v>
      </c>
      <c r="E628" s="57"/>
      <c r="F628" s="57">
        <f t="shared" si="10"/>
        <v>0</v>
      </c>
      <c r="G628" s="97" t="s">
        <v>700</v>
      </c>
    </row>
    <row r="629" spans="1:7" x14ac:dyDescent="0.45">
      <c r="A629" s="39" t="s">
        <v>531</v>
      </c>
      <c r="B629" s="27" t="s">
        <v>510</v>
      </c>
      <c r="C629" s="5" t="s">
        <v>22</v>
      </c>
      <c r="D629" s="57">
        <v>1.3</v>
      </c>
      <c r="E629" s="57"/>
      <c r="F629" s="57">
        <f t="shared" si="10"/>
        <v>0</v>
      </c>
      <c r="G629" s="97" t="s">
        <v>700</v>
      </c>
    </row>
    <row r="630" spans="1:7" x14ac:dyDescent="0.45">
      <c r="A630" s="39" t="s">
        <v>532</v>
      </c>
      <c r="B630" s="47" t="s">
        <v>511</v>
      </c>
      <c r="C630" s="5" t="s">
        <v>34</v>
      </c>
      <c r="D630" s="57">
        <v>2</v>
      </c>
      <c r="E630" s="57"/>
      <c r="F630" s="57">
        <f t="shared" si="10"/>
        <v>0</v>
      </c>
      <c r="G630" s="97" t="s">
        <v>700</v>
      </c>
    </row>
    <row r="631" spans="1:7" x14ac:dyDescent="0.45">
      <c r="A631" s="39" t="s">
        <v>533</v>
      </c>
      <c r="B631" s="47" t="s">
        <v>245</v>
      </c>
      <c r="C631" s="5" t="s">
        <v>16</v>
      </c>
      <c r="D631" s="57">
        <v>0.2</v>
      </c>
      <c r="E631" s="57"/>
      <c r="F631" s="57">
        <f t="shared" si="10"/>
        <v>0</v>
      </c>
      <c r="G631" s="97" t="s">
        <v>700</v>
      </c>
    </row>
    <row r="632" spans="1:7" ht="16.5" x14ac:dyDescent="0.45">
      <c r="A632" s="4" t="s">
        <v>452</v>
      </c>
      <c r="B632" s="22" t="s">
        <v>512</v>
      </c>
      <c r="C632" s="5" t="s">
        <v>696</v>
      </c>
      <c r="D632" s="57">
        <v>2.4</v>
      </c>
      <c r="E632" s="57"/>
      <c r="F632" s="57">
        <f t="shared" si="10"/>
        <v>0</v>
      </c>
      <c r="G632" s="97" t="s">
        <v>701</v>
      </c>
    </row>
    <row r="633" spans="1:7" x14ac:dyDescent="0.45">
      <c r="A633" s="4" t="s">
        <v>42</v>
      </c>
      <c r="B633" s="22" t="s">
        <v>265</v>
      </c>
      <c r="C633" s="5" t="s">
        <v>16</v>
      </c>
      <c r="D633" s="57">
        <v>0.60239999999999994</v>
      </c>
      <c r="E633" s="57"/>
      <c r="F633" s="57">
        <f t="shared" si="10"/>
        <v>0</v>
      </c>
      <c r="G633" s="97" t="s">
        <v>700</v>
      </c>
    </row>
    <row r="634" spans="1:7" x14ac:dyDescent="0.45">
      <c r="A634" s="4" t="s">
        <v>358</v>
      </c>
      <c r="B634" s="22" t="s">
        <v>267</v>
      </c>
      <c r="C634" s="5" t="s">
        <v>16</v>
      </c>
      <c r="D634" s="57">
        <v>6.480000000000001E-2</v>
      </c>
      <c r="E634" s="57"/>
      <c r="F634" s="57">
        <f t="shared" si="10"/>
        <v>0</v>
      </c>
      <c r="G634" s="97" t="s">
        <v>700</v>
      </c>
    </row>
    <row r="635" spans="1:7" x14ac:dyDescent="0.45">
      <c r="A635" s="39">
        <v>19</v>
      </c>
      <c r="B635" s="22" t="s">
        <v>525</v>
      </c>
      <c r="C635" s="5" t="s">
        <v>6</v>
      </c>
      <c r="D635" s="57">
        <v>3</v>
      </c>
      <c r="E635" s="57"/>
      <c r="F635" s="57">
        <f t="shared" si="10"/>
        <v>0</v>
      </c>
      <c r="G635" s="97" t="s">
        <v>701</v>
      </c>
    </row>
    <row r="636" spans="1:7" x14ac:dyDescent="0.45">
      <c r="A636" s="39" t="s">
        <v>43</v>
      </c>
      <c r="B636" s="22" t="s">
        <v>534</v>
      </c>
      <c r="C636" s="5" t="s">
        <v>6</v>
      </c>
      <c r="D636" s="57">
        <v>3</v>
      </c>
      <c r="E636" s="57"/>
      <c r="F636" s="57">
        <f t="shared" si="10"/>
        <v>0</v>
      </c>
      <c r="G636" s="97" t="s">
        <v>700</v>
      </c>
    </row>
    <row r="637" spans="1:7" x14ac:dyDescent="0.45">
      <c r="A637" s="39" t="s">
        <v>361</v>
      </c>
      <c r="B637" s="22" t="s">
        <v>874</v>
      </c>
      <c r="C637" s="5" t="s">
        <v>14</v>
      </c>
      <c r="D637" s="57">
        <v>0.11699999999999999</v>
      </c>
      <c r="E637" s="57"/>
      <c r="F637" s="57">
        <f t="shared" si="10"/>
        <v>0</v>
      </c>
      <c r="G637" s="97" t="s">
        <v>700</v>
      </c>
    </row>
    <row r="638" spans="1:7" x14ac:dyDescent="0.45">
      <c r="A638" s="44" t="s">
        <v>362</v>
      </c>
      <c r="B638" s="55" t="s">
        <v>182</v>
      </c>
      <c r="C638" s="45" t="s">
        <v>14</v>
      </c>
      <c r="D638" s="60">
        <v>1.8E-3</v>
      </c>
      <c r="E638" s="60"/>
      <c r="F638" s="60">
        <f t="shared" si="10"/>
        <v>0</v>
      </c>
      <c r="G638" s="97" t="s">
        <v>700</v>
      </c>
    </row>
    <row r="639" spans="1:7" ht="16.5" thickBot="1" x14ac:dyDescent="0.5">
      <c r="A639" s="85"/>
      <c r="B639" s="100" t="s">
        <v>560</v>
      </c>
      <c r="C639" s="26"/>
      <c r="D639" s="98"/>
      <c r="E639" s="98"/>
      <c r="F639" s="98"/>
      <c r="G639" s="97"/>
    </row>
    <row r="640" spans="1:7" x14ac:dyDescent="0.45">
      <c r="A640" s="76" t="s">
        <v>325</v>
      </c>
      <c r="B640" s="79" t="s">
        <v>875</v>
      </c>
      <c r="C640" s="67" t="s">
        <v>11</v>
      </c>
      <c r="D640" s="72">
        <v>1</v>
      </c>
      <c r="E640" s="72"/>
      <c r="F640" s="60">
        <f t="shared" si="10"/>
        <v>0</v>
      </c>
      <c r="G640" s="97" t="s">
        <v>701</v>
      </c>
    </row>
    <row r="641" spans="1:7" x14ac:dyDescent="0.45">
      <c r="A641" s="40" t="s">
        <v>64</v>
      </c>
      <c r="B641" s="49" t="s">
        <v>876</v>
      </c>
      <c r="C641" s="41" t="s">
        <v>11</v>
      </c>
      <c r="D641" s="59">
        <v>1</v>
      </c>
      <c r="E641" s="59"/>
      <c r="F641" s="60">
        <f t="shared" si="10"/>
        <v>0</v>
      </c>
      <c r="G641" s="97" t="s">
        <v>700</v>
      </c>
    </row>
    <row r="642" spans="1:7" x14ac:dyDescent="0.45">
      <c r="A642" s="40" t="s">
        <v>326</v>
      </c>
      <c r="B642" s="49" t="s">
        <v>535</v>
      </c>
      <c r="C642" s="41" t="s">
        <v>11</v>
      </c>
      <c r="D642" s="59">
        <v>1</v>
      </c>
      <c r="E642" s="59"/>
      <c r="F642" s="60">
        <f t="shared" si="10"/>
        <v>0</v>
      </c>
      <c r="G642" s="97" t="s">
        <v>701</v>
      </c>
    </row>
    <row r="643" spans="1:7" x14ac:dyDescent="0.45">
      <c r="A643" s="40" t="s">
        <v>65</v>
      </c>
      <c r="B643" s="49" t="s">
        <v>877</v>
      </c>
      <c r="C643" s="41" t="s">
        <v>11</v>
      </c>
      <c r="D643" s="59">
        <v>1</v>
      </c>
      <c r="E643" s="59"/>
      <c r="F643" s="60">
        <f t="shared" si="10"/>
        <v>0</v>
      </c>
      <c r="G643" s="97" t="s">
        <v>700</v>
      </c>
    </row>
    <row r="644" spans="1:7" x14ac:dyDescent="0.45">
      <c r="A644" s="40" t="s">
        <v>317</v>
      </c>
      <c r="B644" s="49" t="s">
        <v>809</v>
      </c>
      <c r="C644" s="41" t="s">
        <v>11</v>
      </c>
      <c r="D644" s="59">
        <v>1</v>
      </c>
      <c r="E644" s="59"/>
      <c r="F644" s="60">
        <f t="shared" si="10"/>
        <v>0</v>
      </c>
      <c r="G644" s="97" t="s">
        <v>701</v>
      </c>
    </row>
    <row r="645" spans="1:7" x14ac:dyDescent="0.45">
      <c r="A645" s="40" t="s">
        <v>66</v>
      </c>
      <c r="B645" s="47" t="s">
        <v>810</v>
      </c>
      <c r="C645" s="41" t="s">
        <v>11</v>
      </c>
      <c r="D645" s="59">
        <v>1</v>
      </c>
      <c r="E645" s="59"/>
      <c r="F645" s="60">
        <f t="shared" si="10"/>
        <v>0</v>
      </c>
      <c r="G645" s="97" t="s">
        <v>700</v>
      </c>
    </row>
    <row r="646" spans="1:7" x14ac:dyDescent="0.45">
      <c r="A646" s="40" t="s">
        <v>521</v>
      </c>
      <c r="B646" s="49" t="s">
        <v>811</v>
      </c>
      <c r="C646" s="41" t="s">
        <v>11</v>
      </c>
      <c r="D646" s="59">
        <v>2</v>
      </c>
      <c r="E646" s="59"/>
      <c r="F646" s="60">
        <f t="shared" si="10"/>
        <v>0</v>
      </c>
      <c r="G646" s="97" t="s">
        <v>701</v>
      </c>
    </row>
    <row r="647" spans="1:7" x14ac:dyDescent="0.45">
      <c r="A647" s="40" t="s">
        <v>26</v>
      </c>
      <c r="B647" s="47" t="s">
        <v>812</v>
      </c>
      <c r="C647" s="41" t="s">
        <v>11</v>
      </c>
      <c r="D647" s="59">
        <v>2</v>
      </c>
      <c r="E647" s="59"/>
      <c r="F647" s="60">
        <f t="shared" si="10"/>
        <v>0</v>
      </c>
      <c r="G647" s="97" t="s">
        <v>700</v>
      </c>
    </row>
    <row r="648" spans="1:7" x14ac:dyDescent="0.45">
      <c r="A648" s="40" t="s">
        <v>522</v>
      </c>
      <c r="B648" s="49" t="s">
        <v>425</v>
      </c>
      <c r="C648" s="41" t="s">
        <v>11</v>
      </c>
      <c r="D648" s="59">
        <v>1</v>
      </c>
      <c r="E648" s="59"/>
      <c r="F648" s="60">
        <f t="shared" si="10"/>
        <v>0</v>
      </c>
      <c r="G648" s="97" t="s">
        <v>701</v>
      </c>
    </row>
    <row r="649" spans="1:7" x14ac:dyDescent="0.45">
      <c r="A649" s="40" t="s">
        <v>561</v>
      </c>
      <c r="B649" s="49" t="s">
        <v>816</v>
      </c>
      <c r="C649" s="41" t="s">
        <v>11</v>
      </c>
      <c r="D649" s="59">
        <v>1</v>
      </c>
      <c r="E649" s="59"/>
      <c r="F649" s="60">
        <f t="shared" ref="F649:F691" si="11">E649*D649</f>
        <v>0</v>
      </c>
      <c r="G649" s="97" t="s">
        <v>700</v>
      </c>
    </row>
    <row r="650" spans="1:7" x14ac:dyDescent="0.45">
      <c r="A650" s="40" t="s">
        <v>523</v>
      </c>
      <c r="B650" s="49" t="s">
        <v>536</v>
      </c>
      <c r="C650" s="41" t="s">
        <v>11</v>
      </c>
      <c r="D650" s="59">
        <v>1</v>
      </c>
      <c r="E650" s="59"/>
      <c r="F650" s="60">
        <f t="shared" si="11"/>
        <v>0</v>
      </c>
      <c r="G650" s="97" t="s">
        <v>701</v>
      </c>
    </row>
    <row r="651" spans="1:7" x14ac:dyDescent="0.45">
      <c r="A651" s="40" t="s">
        <v>67</v>
      </c>
      <c r="B651" s="49" t="s">
        <v>537</v>
      </c>
      <c r="C651" s="41" t="s">
        <v>11</v>
      </c>
      <c r="D651" s="59">
        <v>1</v>
      </c>
      <c r="E651" s="59"/>
      <c r="F651" s="60">
        <f t="shared" si="11"/>
        <v>0</v>
      </c>
      <c r="G651" s="97" t="s">
        <v>700</v>
      </c>
    </row>
    <row r="652" spans="1:7" x14ac:dyDescent="0.45">
      <c r="A652" s="40" t="s">
        <v>524</v>
      </c>
      <c r="B652" s="49" t="s">
        <v>538</v>
      </c>
      <c r="C652" s="41" t="s">
        <v>11</v>
      </c>
      <c r="D652" s="59">
        <v>11</v>
      </c>
      <c r="E652" s="59"/>
      <c r="F652" s="60">
        <f t="shared" si="11"/>
        <v>0</v>
      </c>
      <c r="G652" s="97" t="s">
        <v>701</v>
      </c>
    </row>
    <row r="653" spans="1:7" x14ac:dyDescent="0.45">
      <c r="A653" s="40" t="s">
        <v>68</v>
      </c>
      <c r="B653" s="49" t="s">
        <v>539</v>
      </c>
      <c r="C653" s="41" t="s">
        <v>11</v>
      </c>
      <c r="D653" s="59">
        <v>11</v>
      </c>
      <c r="E653" s="59"/>
      <c r="F653" s="60">
        <f t="shared" si="11"/>
        <v>0</v>
      </c>
      <c r="G653" s="97" t="s">
        <v>700</v>
      </c>
    </row>
    <row r="654" spans="1:7" x14ac:dyDescent="0.45">
      <c r="A654" s="40" t="s">
        <v>442</v>
      </c>
      <c r="B654" s="49" t="s">
        <v>541</v>
      </c>
      <c r="C654" s="41" t="s">
        <v>11</v>
      </c>
      <c r="D654" s="59">
        <v>3</v>
      </c>
      <c r="E654" s="59"/>
      <c r="F654" s="60">
        <f t="shared" si="11"/>
        <v>0</v>
      </c>
      <c r="G654" s="97" t="s">
        <v>701</v>
      </c>
    </row>
    <row r="655" spans="1:7" x14ac:dyDescent="0.45">
      <c r="A655" s="40" t="s">
        <v>27</v>
      </c>
      <c r="B655" s="49" t="s">
        <v>540</v>
      </c>
      <c r="C655" s="41" t="s">
        <v>11</v>
      </c>
      <c r="D655" s="59">
        <v>3</v>
      </c>
      <c r="E655" s="59"/>
      <c r="F655" s="60">
        <f t="shared" si="11"/>
        <v>0</v>
      </c>
      <c r="G655" s="97" t="s">
        <v>700</v>
      </c>
    </row>
    <row r="656" spans="1:7" x14ac:dyDescent="0.45">
      <c r="A656" s="68">
        <v>9</v>
      </c>
      <c r="B656" s="49" t="s">
        <v>542</v>
      </c>
      <c r="C656" s="41" t="s">
        <v>11</v>
      </c>
      <c r="D656" s="59">
        <v>5</v>
      </c>
      <c r="E656" s="59"/>
      <c r="F656" s="60">
        <f t="shared" si="11"/>
        <v>0</v>
      </c>
      <c r="G656" s="97" t="s">
        <v>701</v>
      </c>
    </row>
    <row r="657" spans="1:7" x14ac:dyDescent="0.45">
      <c r="A657" s="40" t="s">
        <v>69</v>
      </c>
      <c r="B657" s="49" t="s">
        <v>543</v>
      </c>
      <c r="C657" s="41" t="s">
        <v>11</v>
      </c>
      <c r="D657" s="59">
        <v>5</v>
      </c>
      <c r="E657" s="59"/>
      <c r="F657" s="60">
        <f t="shared" si="11"/>
        <v>0</v>
      </c>
      <c r="G657" s="97" t="s">
        <v>700</v>
      </c>
    </row>
    <row r="658" spans="1:7" x14ac:dyDescent="0.45">
      <c r="A658" s="40">
        <v>10</v>
      </c>
      <c r="B658" s="49" t="s">
        <v>878</v>
      </c>
      <c r="C658" s="41" t="s">
        <v>11</v>
      </c>
      <c r="D658" s="59">
        <v>1</v>
      </c>
      <c r="E658" s="59"/>
      <c r="F658" s="60">
        <f t="shared" si="11"/>
        <v>0</v>
      </c>
      <c r="G658" s="97" t="s">
        <v>701</v>
      </c>
    </row>
    <row r="659" spans="1:7" x14ac:dyDescent="0.45">
      <c r="A659" s="40" t="s">
        <v>28</v>
      </c>
      <c r="B659" s="49" t="s">
        <v>879</v>
      </c>
      <c r="C659" s="41" t="s">
        <v>11</v>
      </c>
      <c r="D659" s="59">
        <v>1</v>
      </c>
      <c r="E659" s="59"/>
      <c r="F659" s="60">
        <f t="shared" si="11"/>
        <v>0</v>
      </c>
      <c r="G659" s="97" t="s">
        <v>700</v>
      </c>
    </row>
    <row r="660" spans="1:7" x14ac:dyDescent="0.45">
      <c r="A660" s="40">
        <v>11</v>
      </c>
      <c r="B660" s="49" t="s">
        <v>880</v>
      </c>
      <c r="C660" s="41" t="s">
        <v>544</v>
      </c>
      <c r="D660" s="59">
        <v>2</v>
      </c>
      <c r="E660" s="59"/>
      <c r="F660" s="60">
        <f t="shared" si="11"/>
        <v>0</v>
      </c>
      <c r="G660" s="97" t="s">
        <v>701</v>
      </c>
    </row>
    <row r="661" spans="1:7" x14ac:dyDescent="0.45">
      <c r="A661" s="40" t="s">
        <v>29</v>
      </c>
      <c r="B661" s="49" t="s">
        <v>545</v>
      </c>
      <c r="C661" s="41" t="s">
        <v>11</v>
      </c>
      <c r="D661" s="59">
        <v>2</v>
      </c>
      <c r="E661" s="59"/>
      <c r="F661" s="60">
        <f t="shared" si="11"/>
        <v>0</v>
      </c>
      <c r="G661" s="97" t="s">
        <v>700</v>
      </c>
    </row>
    <row r="662" spans="1:7" x14ac:dyDescent="0.45">
      <c r="A662" s="4" t="s">
        <v>446</v>
      </c>
      <c r="B662" s="27" t="s">
        <v>546</v>
      </c>
      <c r="C662" s="5" t="s">
        <v>11</v>
      </c>
      <c r="D662" s="57">
        <v>1</v>
      </c>
      <c r="E662" s="59"/>
      <c r="F662" s="60">
        <f t="shared" si="11"/>
        <v>0</v>
      </c>
      <c r="G662" s="97" t="s">
        <v>701</v>
      </c>
    </row>
    <row r="663" spans="1:7" x14ac:dyDescent="0.45">
      <c r="A663" s="4" t="s">
        <v>30</v>
      </c>
      <c r="B663" s="22" t="s">
        <v>547</v>
      </c>
      <c r="C663" s="5" t="s">
        <v>11</v>
      </c>
      <c r="D663" s="57">
        <v>1</v>
      </c>
      <c r="E663" s="59"/>
      <c r="F663" s="60">
        <f t="shared" si="11"/>
        <v>0</v>
      </c>
      <c r="G663" s="97" t="s">
        <v>700</v>
      </c>
    </row>
    <row r="664" spans="1:7" x14ac:dyDescent="0.45">
      <c r="A664" s="4" t="s">
        <v>447</v>
      </c>
      <c r="B664" s="27" t="s">
        <v>549</v>
      </c>
      <c r="C664" s="5" t="s">
        <v>11</v>
      </c>
      <c r="D664" s="57">
        <v>8</v>
      </c>
      <c r="E664" s="59"/>
      <c r="F664" s="60">
        <f t="shared" si="11"/>
        <v>0</v>
      </c>
      <c r="G664" s="97" t="s">
        <v>701</v>
      </c>
    </row>
    <row r="665" spans="1:7" x14ac:dyDescent="0.45">
      <c r="A665" s="4" t="s">
        <v>31</v>
      </c>
      <c r="B665" s="22" t="s">
        <v>548</v>
      </c>
      <c r="C665" s="5" t="s">
        <v>11</v>
      </c>
      <c r="D665" s="57">
        <v>8</v>
      </c>
      <c r="E665" s="59"/>
      <c r="F665" s="60">
        <f t="shared" si="11"/>
        <v>0</v>
      </c>
      <c r="G665" s="97" t="s">
        <v>700</v>
      </c>
    </row>
    <row r="666" spans="1:7" x14ac:dyDescent="0.45">
      <c r="A666" s="40">
        <v>14</v>
      </c>
      <c r="B666" s="49" t="s">
        <v>881</v>
      </c>
      <c r="C666" s="41" t="s">
        <v>11</v>
      </c>
      <c r="D666" s="59">
        <v>1</v>
      </c>
      <c r="E666" s="59"/>
      <c r="F666" s="60">
        <f t="shared" si="11"/>
        <v>0</v>
      </c>
      <c r="G666" s="97" t="s">
        <v>701</v>
      </c>
    </row>
    <row r="667" spans="1:7" x14ac:dyDescent="0.45">
      <c r="A667" s="40" t="s">
        <v>24</v>
      </c>
      <c r="B667" s="47" t="s">
        <v>882</v>
      </c>
      <c r="C667" s="41" t="s">
        <v>11</v>
      </c>
      <c r="D667" s="59">
        <v>1</v>
      </c>
      <c r="E667" s="59"/>
      <c r="F667" s="60">
        <f t="shared" si="11"/>
        <v>0</v>
      </c>
      <c r="G667" s="97" t="s">
        <v>700</v>
      </c>
    </row>
    <row r="668" spans="1:7" x14ac:dyDescent="0.45">
      <c r="A668" s="40">
        <v>15</v>
      </c>
      <c r="B668" s="48" t="s">
        <v>550</v>
      </c>
      <c r="C668" s="41" t="s">
        <v>11</v>
      </c>
      <c r="D668" s="59">
        <v>50</v>
      </c>
      <c r="E668" s="59"/>
      <c r="F668" s="60">
        <f t="shared" si="11"/>
        <v>0</v>
      </c>
      <c r="G668" s="97" t="s">
        <v>701</v>
      </c>
    </row>
    <row r="669" spans="1:7" x14ac:dyDescent="0.45">
      <c r="A669" s="40">
        <v>16</v>
      </c>
      <c r="B669" s="48" t="s">
        <v>883</v>
      </c>
      <c r="C669" s="41" t="s">
        <v>6</v>
      </c>
      <c r="D669" s="59">
        <v>30</v>
      </c>
      <c r="E669" s="59"/>
      <c r="F669" s="60">
        <f t="shared" si="11"/>
        <v>0</v>
      </c>
      <c r="G669" s="97" t="s">
        <v>701</v>
      </c>
    </row>
    <row r="670" spans="1:7" x14ac:dyDescent="0.45">
      <c r="A670" s="40" t="s">
        <v>697</v>
      </c>
      <c r="B670" s="48" t="s">
        <v>884</v>
      </c>
      <c r="C670" s="41" t="s">
        <v>6</v>
      </c>
      <c r="D670" s="59">
        <v>30</v>
      </c>
      <c r="E670" s="59"/>
      <c r="F670" s="60">
        <f t="shared" si="11"/>
        <v>0</v>
      </c>
      <c r="G670" s="97" t="s">
        <v>700</v>
      </c>
    </row>
    <row r="671" spans="1:7" x14ac:dyDescent="0.45">
      <c r="A671" s="40">
        <v>17</v>
      </c>
      <c r="B671" s="48" t="s">
        <v>551</v>
      </c>
      <c r="C671" s="41" t="s">
        <v>6</v>
      </c>
      <c r="D671" s="59">
        <v>2</v>
      </c>
      <c r="E671" s="59"/>
      <c r="F671" s="60">
        <f t="shared" si="11"/>
        <v>0</v>
      </c>
      <c r="G671" s="97" t="s">
        <v>701</v>
      </c>
    </row>
    <row r="672" spans="1:7" x14ac:dyDescent="0.45">
      <c r="A672" s="40">
        <v>18</v>
      </c>
      <c r="B672" s="48" t="s">
        <v>552</v>
      </c>
      <c r="C672" s="41" t="s">
        <v>11</v>
      </c>
      <c r="D672" s="59">
        <v>500</v>
      </c>
      <c r="E672" s="59"/>
      <c r="F672" s="60">
        <f t="shared" si="11"/>
        <v>0</v>
      </c>
      <c r="G672" s="97" t="s">
        <v>701</v>
      </c>
    </row>
    <row r="673" spans="1:7" x14ac:dyDescent="0.45">
      <c r="A673" s="69" t="s">
        <v>47</v>
      </c>
      <c r="B673" s="48" t="s">
        <v>885</v>
      </c>
      <c r="C673" s="41" t="s">
        <v>6</v>
      </c>
      <c r="D673" s="59">
        <v>15</v>
      </c>
      <c r="E673" s="59"/>
      <c r="F673" s="60">
        <f t="shared" si="11"/>
        <v>0</v>
      </c>
      <c r="G673" s="97" t="s">
        <v>701</v>
      </c>
    </row>
    <row r="674" spans="1:7" x14ac:dyDescent="0.45">
      <c r="A674" s="69" t="s">
        <v>43</v>
      </c>
      <c r="B674" s="48" t="s">
        <v>886</v>
      </c>
      <c r="C674" s="41" t="s">
        <v>6</v>
      </c>
      <c r="D674" s="59">
        <v>15</v>
      </c>
      <c r="E674" s="59"/>
      <c r="F674" s="60">
        <f t="shared" si="11"/>
        <v>0</v>
      </c>
      <c r="G674" s="97" t="s">
        <v>700</v>
      </c>
    </row>
    <row r="675" spans="1:7" x14ac:dyDescent="0.45">
      <c r="A675" s="69" t="s">
        <v>453</v>
      </c>
      <c r="B675" s="48" t="s">
        <v>887</v>
      </c>
      <c r="C675" s="41" t="s">
        <v>6</v>
      </c>
      <c r="D675" s="59">
        <v>40</v>
      </c>
      <c r="E675" s="59"/>
      <c r="F675" s="60">
        <f t="shared" si="11"/>
        <v>0</v>
      </c>
      <c r="G675" s="97" t="s">
        <v>701</v>
      </c>
    </row>
    <row r="676" spans="1:7" x14ac:dyDescent="0.45">
      <c r="A676" s="69" t="s">
        <v>21</v>
      </c>
      <c r="B676" s="48" t="s">
        <v>888</v>
      </c>
      <c r="C676" s="41" t="s">
        <v>6</v>
      </c>
      <c r="D676" s="59">
        <v>40</v>
      </c>
      <c r="E676" s="59"/>
      <c r="F676" s="60">
        <f t="shared" si="11"/>
        <v>0</v>
      </c>
      <c r="G676" s="97" t="s">
        <v>700</v>
      </c>
    </row>
    <row r="677" spans="1:7" x14ac:dyDescent="0.45">
      <c r="A677" s="69" t="s">
        <v>48</v>
      </c>
      <c r="B677" s="48" t="s">
        <v>889</v>
      </c>
      <c r="C677" s="41" t="s">
        <v>6</v>
      </c>
      <c r="D677" s="59">
        <v>20</v>
      </c>
      <c r="E677" s="59"/>
      <c r="F677" s="60">
        <f t="shared" si="11"/>
        <v>0</v>
      </c>
      <c r="G677" s="97" t="s">
        <v>701</v>
      </c>
    </row>
    <row r="678" spans="1:7" x14ac:dyDescent="0.45">
      <c r="A678" s="69" t="s">
        <v>75</v>
      </c>
      <c r="B678" s="48" t="s">
        <v>890</v>
      </c>
      <c r="C678" s="41" t="s">
        <v>6</v>
      </c>
      <c r="D678" s="59">
        <v>20</v>
      </c>
      <c r="E678" s="59"/>
      <c r="F678" s="60">
        <f t="shared" si="11"/>
        <v>0</v>
      </c>
      <c r="G678" s="97" t="s">
        <v>700</v>
      </c>
    </row>
    <row r="679" spans="1:7" x14ac:dyDescent="0.45">
      <c r="A679" s="69" t="s">
        <v>454</v>
      </c>
      <c r="B679" s="48" t="s">
        <v>891</v>
      </c>
      <c r="C679" s="41" t="s">
        <v>6</v>
      </c>
      <c r="D679" s="59">
        <v>100</v>
      </c>
      <c r="E679" s="59"/>
      <c r="F679" s="60">
        <f t="shared" si="11"/>
        <v>0</v>
      </c>
      <c r="G679" s="97" t="s">
        <v>701</v>
      </c>
    </row>
    <row r="680" spans="1:7" x14ac:dyDescent="0.45">
      <c r="A680" s="69" t="s">
        <v>76</v>
      </c>
      <c r="B680" s="48" t="s">
        <v>892</v>
      </c>
      <c r="C680" s="41" t="s">
        <v>6</v>
      </c>
      <c r="D680" s="59">
        <v>100</v>
      </c>
      <c r="E680" s="59"/>
      <c r="F680" s="60">
        <f t="shared" si="11"/>
        <v>0</v>
      </c>
      <c r="G680" s="97" t="s">
        <v>700</v>
      </c>
    </row>
    <row r="681" spans="1:7" x14ac:dyDescent="0.45">
      <c r="A681" s="40">
        <v>23</v>
      </c>
      <c r="B681" s="49" t="s">
        <v>893</v>
      </c>
      <c r="C681" s="41" t="s">
        <v>6</v>
      </c>
      <c r="D681" s="59">
        <v>50</v>
      </c>
      <c r="E681" s="59"/>
      <c r="F681" s="60">
        <f t="shared" si="11"/>
        <v>0</v>
      </c>
      <c r="G681" s="97" t="s">
        <v>701</v>
      </c>
    </row>
    <row r="682" spans="1:7" x14ac:dyDescent="0.45">
      <c r="A682" s="40" t="s">
        <v>77</v>
      </c>
      <c r="B682" s="49" t="s">
        <v>894</v>
      </c>
      <c r="C682" s="41" t="s">
        <v>6</v>
      </c>
      <c r="D682" s="59">
        <v>50</v>
      </c>
      <c r="E682" s="59"/>
      <c r="F682" s="60">
        <f t="shared" si="11"/>
        <v>0</v>
      </c>
      <c r="G682" s="97" t="s">
        <v>700</v>
      </c>
    </row>
    <row r="683" spans="1:7" x14ac:dyDescent="0.45">
      <c r="A683" s="40">
        <v>24</v>
      </c>
      <c r="B683" s="49" t="s">
        <v>895</v>
      </c>
      <c r="C683" s="41" t="s">
        <v>6</v>
      </c>
      <c r="D683" s="59">
        <v>20</v>
      </c>
      <c r="E683" s="59"/>
      <c r="F683" s="60">
        <f t="shared" si="11"/>
        <v>0</v>
      </c>
      <c r="G683" s="97" t="s">
        <v>701</v>
      </c>
    </row>
    <row r="684" spans="1:7" x14ac:dyDescent="0.45">
      <c r="A684" s="40" t="s">
        <v>78</v>
      </c>
      <c r="B684" s="49" t="s">
        <v>896</v>
      </c>
      <c r="C684" s="41" t="s">
        <v>6</v>
      </c>
      <c r="D684" s="59">
        <v>20</v>
      </c>
      <c r="E684" s="59"/>
      <c r="F684" s="60">
        <f t="shared" si="11"/>
        <v>0</v>
      </c>
      <c r="G684" s="97" t="s">
        <v>700</v>
      </c>
    </row>
    <row r="685" spans="1:7" x14ac:dyDescent="0.45">
      <c r="A685" s="40">
        <v>25</v>
      </c>
      <c r="B685" s="49" t="s">
        <v>556</v>
      </c>
      <c r="C685" s="41" t="s">
        <v>34</v>
      </c>
      <c r="D685" s="59">
        <v>100</v>
      </c>
      <c r="E685" s="59"/>
      <c r="F685" s="60">
        <f t="shared" si="11"/>
        <v>0</v>
      </c>
      <c r="G685" s="97" t="s">
        <v>701</v>
      </c>
    </row>
    <row r="686" spans="1:7" x14ac:dyDescent="0.45">
      <c r="A686" s="40">
        <v>26</v>
      </c>
      <c r="B686" s="27" t="s">
        <v>557</v>
      </c>
      <c r="C686" s="41" t="s">
        <v>34</v>
      </c>
      <c r="D686" s="59">
        <v>50</v>
      </c>
      <c r="E686" s="59"/>
      <c r="F686" s="60">
        <f t="shared" si="11"/>
        <v>0</v>
      </c>
      <c r="G686" s="97" t="s">
        <v>701</v>
      </c>
    </row>
    <row r="687" spans="1:7" x14ac:dyDescent="0.45">
      <c r="A687" s="40">
        <v>27</v>
      </c>
      <c r="B687" s="27" t="s">
        <v>558</v>
      </c>
      <c r="C687" s="41" t="s">
        <v>6</v>
      </c>
      <c r="D687" s="59">
        <v>2</v>
      </c>
      <c r="E687" s="59"/>
      <c r="F687" s="60">
        <f t="shared" si="11"/>
        <v>0</v>
      </c>
      <c r="G687" s="97" t="s">
        <v>701</v>
      </c>
    </row>
    <row r="688" spans="1:7" x14ac:dyDescent="0.45">
      <c r="A688" s="40">
        <v>28</v>
      </c>
      <c r="B688" s="27" t="s">
        <v>897</v>
      </c>
      <c r="C688" s="41" t="s">
        <v>104</v>
      </c>
      <c r="D688" s="59">
        <v>20</v>
      </c>
      <c r="E688" s="59"/>
      <c r="F688" s="60">
        <f t="shared" si="11"/>
        <v>0</v>
      </c>
      <c r="G688" s="97" t="s">
        <v>701</v>
      </c>
    </row>
    <row r="689" spans="1:7" x14ac:dyDescent="0.45">
      <c r="A689" s="40">
        <v>29</v>
      </c>
      <c r="B689" s="27" t="s">
        <v>559</v>
      </c>
      <c r="C689" s="41" t="s">
        <v>11</v>
      </c>
      <c r="D689" s="59">
        <v>100</v>
      </c>
      <c r="E689" s="59"/>
      <c r="F689" s="60">
        <f t="shared" si="11"/>
        <v>0</v>
      </c>
      <c r="G689" s="97" t="s">
        <v>701</v>
      </c>
    </row>
    <row r="690" spans="1:7" x14ac:dyDescent="0.45">
      <c r="A690" s="40" t="s">
        <v>83</v>
      </c>
      <c r="B690" s="80" t="s">
        <v>898</v>
      </c>
      <c r="C690" s="41" t="s">
        <v>34</v>
      </c>
      <c r="D690" s="59">
        <v>100</v>
      </c>
      <c r="E690" s="59"/>
      <c r="F690" s="60">
        <f t="shared" si="11"/>
        <v>0</v>
      </c>
      <c r="G690" s="97" t="s">
        <v>700</v>
      </c>
    </row>
    <row r="691" spans="1:7" ht="16.5" thickBot="1" x14ac:dyDescent="0.5">
      <c r="A691" s="77">
        <v>30</v>
      </c>
      <c r="B691" s="81" t="s">
        <v>899</v>
      </c>
      <c r="C691" s="78" t="s">
        <v>34</v>
      </c>
      <c r="D691" s="82">
        <v>2</v>
      </c>
      <c r="E691" s="59"/>
      <c r="F691" s="60">
        <f t="shared" si="11"/>
        <v>0</v>
      </c>
      <c r="G691" s="97" t="s">
        <v>701</v>
      </c>
    </row>
    <row r="692" spans="1:7" ht="16.5" thickBot="1" x14ac:dyDescent="0.4">
      <c r="A692" s="87"/>
      <c r="B692" s="88" t="s">
        <v>7</v>
      </c>
      <c r="C692" s="89"/>
      <c r="D692" s="90"/>
      <c r="E692" s="90"/>
      <c r="F692" s="74">
        <f>SUM(F8:F691)</f>
        <v>0</v>
      </c>
    </row>
    <row r="693" spans="1:7" ht="16.5" thickBot="1" x14ac:dyDescent="0.4">
      <c r="A693" s="87"/>
      <c r="B693" s="34" t="s">
        <v>703</v>
      </c>
      <c r="C693" s="91"/>
      <c r="D693" s="61"/>
      <c r="E693" s="61"/>
      <c r="F693" s="63"/>
    </row>
    <row r="694" spans="1:7" ht="16.5" thickBot="1" x14ac:dyDescent="0.4">
      <c r="A694" s="87"/>
      <c r="B694" s="34" t="s">
        <v>703</v>
      </c>
      <c r="C694" s="91"/>
      <c r="D694" s="61"/>
      <c r="E694" s="61"/>
      <c r="F694" s="63"/>
    </row>
    <row r="695" spans="1:7" ht="16.5" thickBot="1" x14ac:dyDescent="0.4">
      <c r="A695" s="87"/>
      <c r="B695" s="34" t="s">
        <v>703</v>
      </c>
      <c r="C695" s="91"/>
      <c r="D695" s="61"/>
      <c r="E695" s="61"/>
      <c r="F695" s="63"/>
    </row>
    <row r="696" spans="1:7" ht="16.5" thickBot="1" x14ac:dyDescent="0.4">
      <c r="A696" s="87"/>
      <c r="B696" s="35" t="s">
        <v>8</v>
      </c>
      <c r="C696" s="92"/>
      <c r="D696" s="61"/>
      <c r="E696" s="61"/>
      <c r="F696" s="62">
        <f>SUM(F692:F695)</f>
        <v>0</v>
      </c>
    </row>
    <row r="697" spans="1:7" ht="16.5" thickBot="1" x14ac:dyDescent="0.4">
      <c r="A697" s="87"/>
      <c r="B697" s="34" t="s">
        <v>9</v>
      </c>
      <c r="C697" s="91"/>
      <c r="D697" s="61"/>
      <c r="E697" s="61"/>
      <c r="F697" s="63"/>
    </row>
    <row r="698" spans="1:7" ht="16.5" thickBot="1" x14ac:dyDescent="0.4">
      <c r="A698" s="87"/>
      <c r="B698" s="36" t="s">
        <v>8</v>
      </c>
      <c r="C698" s="93"/>
      <c r="D698" s="64"/>
      <c r="E698" s="64"/>
      <c r="F698" s="65">
        <f>SUM(F696:F697)</f>
        <v>0</v>
      </c>
    </row>
    <row r="699" spans="1:7" ht="16.5" thickBot="1" x14ac:dyDescent="0.4">
      <c r="A699" s="87"/>
      <c r="B699" s="34" t="s">
        <v>704</v>
      </c>
      <c r="C699" s="91"/>
      <c r="D699" s="61"/>
      <c r="E699" s="61"/>
      <c r="F699" s="63">
        <f>F698*C699</f>
        <v>0</v>
      </c>
    </row>
    <row r="700" spans="1:7" ht="16.5" thickBot="1" x14ac:dyDescent="0.4">
      <c r="A700" s="87"/>
      <c r="B700" s="36" t="s">
        <v>8</v>
      </c>
      <c r="C700" s="64"/>
      <c r="D700" s="64"/>
      <c r="E700" s="64"/>
      <c r="F700" s="65">
        <f>SUM(F698:F699)</f>
        <v>0</v>
      </c>
    </row>
  </sheetData>
  <autoFilter ref="A6:G700"/>
  <mergeCells count="6">
    <mergeCell ref="F4:F5"/>
    <mergeCell ref="A4:A5"/>
    <mergeCell ref="B4:B5"/>
    <mergeCell ref="C4:C5"/>
    <mergeCell ref="D4:D5"/>
    <mergeCell ref="E4:E5"/>
  </mergeCells>
  <conditionalFormatting sqref="B564:B570 B555 B553">
    <cfRule type="cellIs" dxfId="4" priority="5" stopIfTrue="1" operator="equal">
      <formula>8223.307275</formula>
    </cfRule>
  </conditionalFormatting>
  <conditionalFormatting sqref="B557">
    <cfRule type="cellIs" dxfId="3" priority="4" stopIfTrue="1" operator="equal">
      <formula>8223.307275</formula>
    </cfRule>
  </conditionalFormatting>
  <conditionalFormatting sqref="B557">
    <cfRule type="cellIs" dxfId="2" priority="3" stopIfTrue="1" operator="equal">
      <formula>8223.307275</formula>
    </cfRule>
  </conditionalFormatting>
  <conditionalFormatting sqref="B557">
    <cfRule type="cellIs" dxfId="1" priority="2" stopIfTrue="1" operator="equal">
      <formula>8223.307275</formula>
    </cfRule>
  </conditionalFormatting>
  <conditionalFormatting sqref="B55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კრებსითი სატენდერო</vt:lpstr>
      <vt:lpstr>'კრებსითი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2021-02-24T13:08:11Z</dcterms:modified>
</cp:coreProperties>
</file>