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1"/>
  </bookViews>
  <sheets>
    <sheet name="კრებსითი ნაკრები" sheetId="12" r:id="rId1"/>
    <sheet name="კრებსითი სატენდერო" sheetId="19" r:id="rId2"/>
  </sheets>
  <externalReferences>
    <externalReference r:id="rId3"/>
  </externalReferences>
  <definedNames>
    <definedName name="_xlnm._FilterDatabase" localSheetId="1" hidden="1">'კრებსითი სატენდერო'!$A$6:$G$89</definedName>
    <definedName name="_xlnm.Print_Area" localSheetId="0">'კრებსითი ნაკრები'!$A$2:$H$15</definedName>
    <definedName name="_xlnm.Print_Area" localSheetId="1">'კრებსითი სატენდერო'!$A$1:$F$31</definedName>
    <definedName name="_xlnm.Print_Titles" localSheetId="0">'კრებსითი ნაკრები'!$4:$7</definedName>
    <definedName name="_xlnm.Print_Titles" localSheetId="1">'კრებსითი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1" i="19" l="1"/>
  <c r="F80" i="19"/>
  <c r="F79" i="19"/>
  <c r="F78" i="19"/>
  <c r="F77" i="19"/>
  <c r="F76" i="19"/>
  <c r="F75" i="19"/>
  <c r="F74" i="19"/>
  <c r="F73" i="19"/>
  <c r="F72" i="19"/>
  <c r="F71" i="19"/>
  <c r="F70" i="19"/>
  <c r="F69" i="19"/>
  <c r="F68" i="19"/>
  <c r="F67" i="19"/>
  <c r="F66" i="19"/>
  <c r="F65" i="19"/>
  <c r="F64" i="19"/>
  <c r="F63" i="19"/>
  <c r="F62" i="19"/>
  <c r="F61" i="19"/>
  <c r="F60" i="19"/>
  <c r="F59" i="19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82" i="19" l="1"/>
  <c r="F85" i="19" s="1"/>
  <c r="F86" i="19" l="1"/>
  <c r="F87" i="19" s="1"/>
  <c r="F88" i="19" l="1"/>
  <c r="F89" i="19" s="1"/>
  <c r="E10" i="12" l="1"/>
  <c r="H9" i="12"/>
  <c r="H8" i="12"/>
  <c r="D10" i="12"/>
  <c r="H10" i="12" l="1"/>
</calcChain>
</file>

<file path=xl/sharedStrings.xml><?xml version="1.0" encoding="utf-8"?>
<sst xmlns="http://schemas.openxmlformats.org/spreadsheetml/2006/main" count="296" uniqueCount="151">
  <si>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</si>
  <si>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</si>
  <si>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</si>
  <si>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</si>
  <si>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</si>
  <si>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</si>
  <si>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</si>
  <si>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</t>
  </si>
  <si>
    <t>გეგმიური მოგება</t>
  </si>
  <si>
    <t xml:space="preserve"> N</t>
  </si>
  <si>
    <t>ხარჯთაღიცხვის N</t>
  </si>
  <si>
    <t>ხარჯთაღიცხვის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</si>
  <si>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</si>
  <si>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</si>
  <si>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</si>
  <si>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</si>
  <si>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მ2</t>
  </si>
  <si>
    <t>ც</t>
  </si>
  <si>
    <t xml:space="preserve">      სახარჯთაღრიცხვო ღირებულება (ლარი)</t>
  </si>
  <si>
    <t>ცალი</t>
  </si>
  <si>
    <t xml:space="preserve">პირდაპირი ხარჯების ჯამი: </t>
  </si>
  <si>
    <t>ზედნადები ხარჯები ელტექნიკური სამონტაჟო სამუშაოების ხელფასიდან</t>
  </si>
  <si>
    <t xml:space="preserve"> ელექტროტექნიკური სამუშაოები</t>
  </si>
  <si>
    <t>ტერიტორიის კეთილმოწყობა</t>
  </si>
  <si>
    <t>IV კატ. გრუნტის დამუშავება ხელით, გვერდზე დაყრა შემდგომში გაშლა მიმდებარე ტერიტორიაზე</t>
  </si>
  <si>
    <t>ცემენტის ხსნარი მ-100</t>
  </si>
  <si>
    <t>დასაგები ასფალტის სიბრტყის პერიმეტრზე ბეტონის ბორდიურების მოწყობა</t>
  </si>
  <si>
    <t>ბეტონის ბორდიური</t>
  </si>
  <si>
    <t>ბეტონი მარკით  B-15</t>
  </si>
  <si>
    <t>წყალი</t>
  </si>
  <si>
    <t>ქვიშა–ხრეშოვანი ფენის (ფრაქცია 0–70 მმ) გაშლა ასფალტის საფარის ქვეშ სისქით 15 სმ</t>
  </si>
  <si>
    <t>ქვიშა–ხრეშოვანი ნარევი 0–70 მმ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</si>
  <si>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</si>
  <si>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</si>
  <si>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</si>
  <si>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</si>
  <si>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ტერიტორიაზე ქვიშა–ხრეშოვანი ფენის (ფრაქცია 0–70 მმ) გაშლა, სისქით 15 სმ</t>
  </si>
  <si>
    <t>ნერგების შეძენა, დარგვა</t>
  </si>
  <si>
    <t>ორმო</t>
  </si>
  <si>
    <t xml:space="preserve">ნერგები </t>
  </si>
  <si>
    <t>ნერგების გარშემო გამწვანების შეძენა მოწყობა</t>
  </si>
  <si>
    <t>ორმოების მომზადება ნერგების დასარგავად</t>
  </si>
  <si>
    <t>6</t>
  </si>
  <si>
    <t>7</t>
  </si>
  <si>
    <t>8</t>
  </si>
  <si>
    <t>გამწვანება (გაზონის ბელტი)</t>
  </si>
  <si>
    <t xml:space="preserve">ტერიტორიის გარე განათება  </t>
  </si>
  <si>
    <t>IV კატ. გრუნტის დამუშავება ექსკავატორით ჩამჩის მოცულობით 0.5 მ3  გვერდზე დაყრით  (L=330 მ;  h=0.7მ  b=0.4მ)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</si>
  <si>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</si>
  <si>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                                ავტოთვითმცლელებზე</t>
  </si>
  <si>
    <t>გრუნტის გატანა ავტოთვითმცლელებით 15 კმ</t>
  </si>
  <si>
    <t>სამშენებლო ქვიშა</t>
  </si>
  <si>
    <t>განათების საყრდენისთვის         ფოლადის დ=100 მმ-იანი მილის შედუღება  დ=80 მმ-იან მილზე</t>
  </si>
  <si>
    <t xml:space="preserve"> შედუღ. რაოდ.</t>
  </si>
  <si>
    <t xml:space="preserve">ელექტროდი </t>
  </si>
  <si>
    <t>კგ</t>
  </si>
  <si>
    <t>შესადუღებელი მავთული</t>
  </si>
  <si>
    <t>განათების საყრდენისთვის         ფოლადის დ=80 მმ-იანი მილის შედუღება  დ=32 მმ-იან მილზე</t>
  </si>
  <si>
    <t xml:space="preserve">განათების ლითონის სანათის საყრდენის   h=7.5 მ.  შეძენა დაყენება (ფოლადის მილი d=100მმ; d=80მმ;  d=32მმ;)                                                       ფოლადის ფურცელი (160X160X4)მმ       </t>
  </si>
  <si>
    <t xml:space="preserve">ფოლადის მილი     d=100მმ                     (4  ცალი;  L=3.4 მ) </t>
  </si>
  <si>
    <t xml:space="preserve">ფოლადის მილი     d=80მმ                     (4  ცალი;  L=0.3 მ) </t>
  </si>
  <si>
    <t xml:space="preserve">ფოლადის მილი     d=32მმ                     (9  ცალი;  L=2.5 მ) </t>
  </si>
  <si>
    <t xml:space="preserve">ფოლადის ფურცელი  (160X160X4)მმ  (4  ცალი;                                                               L=0.3 მ) </t>
  </si>
  <si>
    <t>kg</t>
  </si>
  <si>
    <t>განათების საყრდენების   დამიწების მოწყობა</t>
  </si>
  <si>
    <t>კომპ</t>
  </si>
  <si>
    <t>სპილენძის შიშველი სადენი კვეთით:   16  მმ</t>
  </si>
  <si>
    <t xml:space="preserve">ფოლადის გალვანიზირებული გლინულა  22 მმ   l=2.0 მ;                                               (10 ცალი)  </t>
  </si>
  <si>
    <t>მოჭრილ გრუნტში საყრდენების ჩაბეტონება ბეტონით მ-100 ბეტონის მარკა B-10</t>
  </si>
  <si>
    <t>ბეტონი B-10</t>
  </si>
  <si>
    <t>ლითონის ყუთის (ავტომატუ-                               რი  ამომრთველებით და ფოტორელეთი)   საკეტით (600X300X400)მმ  შეძენა და მონტაჟი</t>
  </si>
  <si>
    <t>ლითონის ყუთის (ავტომატუ-                               რი  ამომრთველებით და ფოტორელეთი)   საკეტით                                                      (600X300X400)მმ</t>
  </si>
  <si>
    <t>ერთფაზა  ავტომატური ამომრთველების 16 ა; 0.22კვ.  შეძენა და მონტაჟი</t>
  </si>
  <si>
    <t xml:space="preserve">ელ. ავტომატი ერთფაზა ფაზა       16 ა;  0.22კვ. </t>
  </si>
  <si>
    <t>ერთფაზა მაგნიტური 16 ა; 0.22კვ.  გამშვის შეძენა და მონტაჟი</t>
  </si>
  <si>
    <t>ერთფაზა მაგნიტური 16 ა; 0.22კვ.  გამშვი</t>
  </si>
  <si>
    <t xml:space="preserve">ფოტორელეს შეძენა და მოწყობა </t>
  </si>
  <si>
    <t>ფოტორელე</t>
  </si>
  <si>
    <t xml:space="preserve">მცველის 16 ა.  შეძენა და მოწყობა </t>
  </si>
  <si>
    <t>მცველი 16 ა.</t>
  </si>
  <si>
    <t xml:space="preserve">სამპოზიციანი გადამრთველის შეძენა და მოწყობა </t>
  </si>
  <si>
    <t>სამპოზიციანი გადამრთველი</t>
  </si>
  <si>
    <t>პლასტმასის გოფრირებული მილის შეძენა და მოწყობა               d=25 მმ</t>
  </si>
  <si>
    <t>პლასტმასის გოფრირებული მილი   d=25 მმ</t>
  </si>
  <si>
    <t>ცალუღის შეძენა და მოწყობა (ზოლოვანი ფოლადი (40X4)მმ                                        8 მ; ჭანჭიკი ქანჩით d=16მმ)</t>
  </si>
  <si>
    <t xml:space="preserve">ზოლოვანი ფოლადი (40X4)მმ  </t>
  </si>
  <si>
    <t>ჭანჭიკი ქანჩით d=16მმ                                                (10 ცალი)</t>
  </si>
  <si>
    <t xml:space="preserve">სასიგნალო ლენტის შეძენა და მოწყობა ტრანშეაში </t>
  </si>
  <si>
    <t>სასიგნალო ლენტი</t>
  </si>
  <si>
    <t>ქუჩის განათების LED სანათი დიოდებით  სიმძ. 100 ვტ. 220 ვ.  შეძენა და მოწყობა  საყრდენებზე დაცვის ხარისხი IP56 (გარე განათებისთვის)</t>
  </si>
  <si>
    <t xml:space="preserve">ქუჩის განათების LED სანათი დიოდებით  სიმძ. 100 ვტ. 220 ვ.  დაცვის ხარისხი IP56 </t>
  </si>
  <si>
    <t>ზედნადები ხარჯები სამშენებლო სამუშაოებზე</t>
  </si>
  <si>
    <t xml:space="preserve">დამუშავებული გრუნტის უკუჩაყრა ბულდოზერით დატკეპვნით </t>
  </si>
  <si>
    <t xml:space="preserve">გარდაბნის გამწმენდი ნაგებობა. ოფისის ტერიტორიის კეთილმოწყობა </t>
  </si>
  <si>
    <t>2-1</t>
  </si>
  <si>
    <t>2-2</t>
  </si>
  <si>
    <t>2-3</t>
  </si>
  <si>
    <t>3-1</t>
  </si>
  <si>
    <t>4-1</t>
  </si>
  <si>
    <t>4-2</t>
  </si>
  <si>
    <t>4-3</t>
  </si>
  <si>
    <t>5-1</t>
  </si>
  <si>
    <t>7-1</t>
  </si>
  <si>
    <t>7-2</t>
  </si>
  <si>
    <t>8-1</t>
  </si>
  <si>
    <t>5-2</t>
  </si>
  <si>
    <t>3-2</t>
  </si>
  <si>
    <t xml:space="preserve">დ.ღ.გ. </t>
  </si>
  <si>
    <t>კრებსითი ნაკრები</t>
  </si>
  <si>
    <t xml:space="preserve">სულ </t>
  </si>
  <si>
    <t>6-1</t>
  </si>
  <si>
    <t>8-2</t>
  </si>
  <si>
    <t>9-1</t>
  </si>
  <si>
    <t>9-2</t>
  </si>
  <si>
    <t>9-3</t>
  </si>
  <si>
    <t>9-4</t>
  </si>
  <si>
    <t>9-5</t>
  </si>
  <si>
    <t>10-1</t>
  </si>
  <si>
    <t>10-2</t>
  </si>
  <si>
    <t>11-1</t>
  </si>
  <si>
    <t>12-1</t>
  </si>
  <si>
    <t>13-1</t>
  </si>
  <si>
    <t>14-1</t>
  </si>
  <si>
    <t>15-1</t>
  </si>
  <si>
    <t>16-1</t>
  </si>
  <si>
    <t>17-1</t>
  </si>
  <si>
    <t>18-1</t>
  </si>
  <si>
    <t>19-1</t>
  </si>
  <si>
    <t>19-2</t>
  </si>
  <si>
    <t>20-1</t>
  </si>
  <si>
    <t>21-1</t>
  </si>
  <si>
    <t>22-1</t>
  </si>
  <si>
    <t>23-1</t>
  </si>
  <si>
    <t>25-1</t>
  </si>
  <si>
    <t>რაოდენობა</t>
  </si>
  <si>
    <t xml:space="preserve">  სულ                                 (ლარი)</t>
  </si>
  <si>
    <t>კრებსითი ხარჯთაღრიცხვა N1-1</t>
  </si>
  <si>
    <t>კრებსითი ხარჯთაღრიცხვა N1-2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</si>
  <si>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</si>
  <si>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</si>
  <si>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r>
      <t>ქვიშ ის ფენის მოწყობა, კაბელის ქვეშ (26.4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)   h=0.2მ</t>
    </r>
  </si>
  <si>
    <r>
      <t>გამანაწილებელი კოლოფის მომჭერების რიგით   2.5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შეძენა და მოწყობა  (საყრდენზე დასამაგრებელი)</t>
    </r>
  </si>
  <si>
    <r>
      <t>გამანაწილებელი კოლოფი                                                          2.5 მმ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   </t>
    </r>
  </si>
  <si>
    <r>
      <t>სპილენძის ძარღვებიანი კაბელის შეძენა და მონტაჟი   კვეთით: (3X4) მმ</t>
    </r>
    <r>
      <rPr>
        <vertAlign val="superscript"/>
        <sz val="10"/>
        <rFont val="Segoe UI"/>
        <family val="2"/>
      </rPr>
      <t xml:space="preserve">2   </t>
    </r>
    <r>
      <rPr>
        <sz val="10"/>
        <rFont val="Segoe UI"/>
        <family val="2"/>
      </rPr>
      <t>0.22 კვ.</t>
    </r>
  </si>
  <si>
    <r>
      <t xml:space="preserve">სპილენძის ძარღვებიანი კაბელი  კვეთით:                                                                          (3X4) მმ2  </t>
    </r>
    <r>
      <rPr>
        <vertAlign val="superscript"/>
        <sz val="10"/>
        <rFont val="Segoe UI"/>
        <family val="2"/>
      </rPr>
      <t xml:space="preserve"> </t>
    </r>
    <r>
      <rPr>
        <sz val="10"/>
        <rFont val="Segoe UI"/>
        <family val="2"/>
      </rPr>
      <t>0.22 კვ.</t>
    </r>
  </si>
  <si>
    <r>
      <t>სპილენძის ძარღვებიანი კაბელის შეძენა და მონტაჟი   კვეთით: (3X1.5) მმ</t>
    </r>
    <r>
      <rPr>
        <vertAlign val="superscript"/>
        <sz val="10"/>
        <rFont val="Segoe UI"/>
        <family val="2"/>
      </rPr>
      <t xml:space="preserve">2   </t>
    </r>
    <r>
      <rPr>
        <sz val="10"/>
        <rFont val="Segoe UI"/>
        <family val="2"/>
      </rPr>
      <t>0.22 კვ.</t>
    </r>
  </si>
  <si>
    <r>
      <t xml:space="preserve">სპილენძის ძარღვებიანი კაბელი  კვეთით:                                                                          (3X1.5) მმ2  </t>
    </r>
    <r>
      <rPr>
        <vertAlign val="superscript"/>
        <sz val="10"/>
        <rFont val="Segoe UI"/>
        <family val="2"/>
      </rPr>
      <t xml:space="preserve"> </t>
    </r>
    <r>
      <rPr>
        <sz val="10"/>
        <rFont val="Segoe UI"/>
        <family val="2"/>
      </rPr>
      <t>0.22 კვ.</t>
    </r>
  </si>
  <si>
    <r>
      <t>სპილენძის ძარღვებიანი კაბელის  კვეთით: (3X1.5) მმ</t>
    </r>
    <r>
      <rPr>
        <vertAlign val="superscript"/>
        <sz val="10"/>
        <rFont val="Segoe UI"/>
        <family val="2"/>
      </rPr>
      <t xml:space="preserve">2   </t>
    </r>
    <r>
      <rPr>
        <sz val="10"/>
        <rFont val="Segoe UI"/>
        <family val="2"/>
      </rPr>
      <t xml:space="preserve">0.22 კვ. გატარება გოფრირებულ მილში </t>
    </r>
  </si>
  <si>
    <t>კონტრაქტორის მასალა</t>
  </si>
  <si>
    <t>კონტრაქტორის მომსახურება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</si>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</sst>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7" formatCode="_-* #,##0.00_р_._-;\-* #,##0.00_р_._-;_-* &quot;-&quot;??_р_._-;_-@_-"/>
    <numFmt numFmtId="168" formatCode="_(* #,##0.0_);_(* \(#,##0.0\);_(* &quot;-&quot;??_);_(@_)"/>
    <numFmt numFmtId="170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FFFFF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4" fillId="2" borderId="0" xfId="1" applyFont="1" applyFill="1" applyBorder="1" applyAlignment="1">
      <alignment vertical="center"/>
    </xf>
    <xf numFmtId="2" fontId="5" fillId="2" borderId="0" xfId="1" applyNumberFormat="1" applyFont="1" applyFill="1" applyAlignment="1">
      <alignment horizontal="left" vertical="center"/>
    </xf>
    <xf numFmtId="0" fontId="5" fillId="2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4" fillId="3" borderId="0" xfId="1" applyFont="1" applyFill="1" applyAlignment="1">
      <alignment vertical="center" wrapText="1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/>
    </xf>
    <xf numFmtId="0" fontId="5" fillId="0" borderId="10" xfId="1" applyNumberFormat="1" applyFont="1" applyFill="1" applyBorder="1" applyAlignment="1">
      <alignment horizontal="center" vertical="center" wrapText="1"/>
    </xf>
    <xf numFmtId="0" fontId="5" fillId="0" borderId="11" xfId="2" applyNumberFormat="1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vertical="center"/>
    </xf>
    <xf numFmtId="43" fontId="5" fillId="2" borderId="23" xfId="7" applyFont="1" applyFill="1" applyBorder="1" applyAlignment="1">
      <alignment horizontal="center" vertical="center"/>
    </xf>
    <xf numFmtId="43" fontId="5" fillId="0" borderId="23" xfId="7" applyFont="1" applyFill="1" applyBorder="1" applyAlignment="1">
      <alignment horizontal="center" vertical="center"/>
    </xf>
    <xf numFmtId="43" fontId="5" fillId="0" borderId="23" xfId="7" applyFont="1" applyFill="1" applyBorder="1" applyAlignment="1">
      <alignment horizontal="left" vertical="center"/>
    </xf>
    <xf numFmtId="43" fontId="5" fillId="2" borderId="24" xfId="7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43" fontId="5" fillId="2" borderId="25" xfId="7" applyFont="1" applyFill="1" applyBorder="1" applyAlignment="1">
      <alignment horizontal="center" vertical="center"/>
    </xf>
    <xf numFmtId="43" fontId="5" fillId="0" borderId="13" xfId="7" applyFont="1" applyFill="1" applyBorder="1" applyAlignment="1">
      <alignment horizontal="center" vertical="center"/>
    </xf>
    <xf numFmtId="43" fontId="5" fillId="0" borderId="13" xfId="7" applyFont="1" applyFill="1" applyBorder="1" applyAlignment="1">
      <alignment horizontal="left" vertical="center"/>
    </xf>
    <xf numFmtId="0" fontId="5" fillId="0" borderId="9" xfId="1" applyFont="1" applyFill="1" applyBorder="1" applyAlignment="1">
      <alignment vertical="center"/>
    </xf>
    <xf numFmtId="0" fontId="4" fillId="0" borderId="10" xfId="4" applyFont="1" applyFill="1" applyBorder="1" applyAlignment="1">
      <alignment horizontal="left" vertical="center"/>
    </xf>
    <xf numFmtId="43" fontId="4" fillId="0" borderId="10" xfId="7" applyFont="1" applyFill="1" applyBorder="1" applyAlignment="1">
      <alignment horizontal="center" vertical="center"/>
    </xf>
    <xf numFmtId="168" fontId="4" fillId="0" borderId="10" xfId="7" applyNumberFormat="1" applyFont="1" applyFill="1" applyBorder="1" applyAlignment="1">
      <alignment horizontal="center" vertical="center"/>
    </xf>
    <xf numFmtId="168" fontId="4" fillId="0" borderId="11" xfId="7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0" fontId="5" fillId="0" borderId="0" xfId="4" applyFont="1" applyFill="1" applyBorder="1" applyAlignment="1">
      <alignment horizontal="left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4" fillId="0" borderId="1" xfId="1" applyFont="1" applyFill="1" applyBorder="1" applyAlignment="1">
      <alignment vertical="center"/>
    </xf>
    <xf numFmtId="49" fontId="5" fillId="2" borderId="1" xfId="1" applyNumberFormat="1" applyFont="1" applyFill="1" applyBorder="1" applyAlignment="1">
      <alignment horizontal="center" vertical="center"/>
    </xf>
    <xf numFmtId="49" fontId="5" fillId="2" borderId="9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1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49" fontId="5" fillId="2" borderId="21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15" xfId="0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49" fontId="4" fillId="2" borderId="9" xfId="1" applyNumberFormat="1" applyFont="1" applyFill="1" applyBorder="1" applyAlignment="1">
      <alignment horizontal="center" vertical="center"/>
    </xf>
    <xf numFmtId="9" fontId="5" fillId="2" borderId="10" xfId="1" applyNumberFormat="1" applyFont="1" applyFill="1" applyBorder="1" applyAlignment="1">
      <alignment horizontal="center" vertical="center"/>
    </xf>
    <xf numFmtId="49" fontId="5" fillId="2" borderId="0" xfId="1" applyNumberFormat="1" applyFont="1" applyFill="1" applyBorder="1" applyAlignment="1">
      <alignment vertical="center"/>
    </xf>
    <xf numFmtId="0" fontId="5" fillId="2" borderId="0" xfId="1" applyFont="1" applyFill="1" applyBorder="1" applyAlignment="1">
      <alignment vertical="center"/>
    </xf>
    <xf numFmtId="49" fontId="5" fillId="2" borderId="0" xfId="1" applyNumberFormat="1" applyFont="1" applyFill="1" applyAlignment="1">
      <alignment vertical="center"/>
    </xf>
    <xf numFmtId="49" fontId="5" fillId="2" borderId="12" xfId="1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49" fontId="5" fillId="2" borderId="12" xfId="0" applyNumberFormat="1" applyFont="1" applyFill="1" applyBorder="1" applyAlignment="1" applyProtection="1">
      <alignment horizontal="center" vertical="center"/>
      <protection locked="0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43" fontId="4" fillId="2" borderId="10" xfId="6" applyFont="1" applyFill="1" applyBorder="1" applyAlignment="1" applyProtection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9" fontId="5" fillId="2" borderId="10" xfId="0" applyNumberFormat="1" applyFont="1" applyFill="1" applyBorder="1" applyAlignment="1">
      <alignment horizontal="center" vertical="center"/>
    </xf>
    <xf numFmtId="43" fontId="5" fillId="2" borderId="10" xfId="6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9" fontId="5" fillId="2" borderId="6" xfId="0" applyNumberFormat="1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5" fillId="2" borderId="0" xfId="0" applyFont="1" applyFill="1" applyAlignment="1"/>
    <xf numFmtId="0" fontId="7" fillId="2" borderId="0" xfId="0" applyFont="1" applyFill="1" applyAlignment="1"/>
    <xf numFmtId="49" fontId="5" fillId="2" borderId="20" xfId="0" applyNumberFormat="1" applyFont="1" applyFill="1" applyBorder="1" applyAlignment="1">
      <alignment horizontal="center" vertical="center"/>
    </xf>
    <xf numFmtId="43" fontId="5" fillId="2" borderId="4" xfId="6" applyFont="1" applyFill="1" applyBorder="1" applyAlignment="1" applyProtection="1">
      <alignment horizontal="center" vertical="center"/>
      <protection locked="0"/>
    </xf>
    <xf numFmtId="43" fontId="5" fillId="2" borderId="4" xfId="6" applyFont="1" applyFill="1" applyBorder="1" applyAlignment="1">
      <alignment horizontal="center" vertical="center"/>
    </xf>
    <xf numFmtId="43" fontId="5" fillId="2" borderId="13" xfId="6" applyFont="1" applyFill="1" applyBorder="1" applyAlignment="1">
      <alignment horizontal="center" vertical="center"/>
    </xf>
    <xf numFmtId="43" fontId="5" fillId="2" borderId="15" xfId="6" applyFont="1" applyFill="1" applyBorder="1" applyAlignment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43" fontId="4" fillId="2" borderId="10" xfId="6" applyFont="1" applyFill="1" applyBorder="1" applyAlignment="1">
      <alignment horizontal="center" vertical="center"/>
    </xf>
    <xf numFmtId="43" fontId="5" fillId="2" borderId="10" xfId="6" applyFont="1" applyFill="1" applyBorder="1" applyAlignment="1">
      <alignment horizontal="center" vertical="center"/>
    </xf>
    <xf numFmtId="49" fontId="5" fillId="2" borderId="12" xfId="5" applyNumberFormat="1" applyFont="1" applyFill="1" applyBorder="1" applyAlignment="1" applyProtection="1">
      <alignment horizontal="center" vertical="center"/>
      <protection locked="0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/>
    </xf>
    <xf numFmtId="1" fontId="5" fillId="2" borderId="3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43" fontId="5" fillId="2" borderId="16" xfId="6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170" fontId="4" fillId="0" borderId="1" xfId="1" applyNumberFormat="1" applyFont="1" applyFill="1" applyBorder="1" applyAlignment="1">
      <alignment horizontal="right" vertical="center"/>
    </xf>
    <xf numFmtId="9" fontId="5" fillId="0" borderId="26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7" fillId="0" borderId="13" xfId="0" applyFont="1" applyBorder="1" applyAlignment="1"/>
    <xf numFmtId="43" fontId="4" fillId="2" borderId="13" xfId="6" applyFont="1" applyFill="1" applyBorder="1" applyAlignment="1">
      <alignment horizontal="center" vertical="center"/>
    </xf>
    <xf numFmtId="43" fontId="5" fillId="2" borderId="13" xfId="6" applyFont="1" applyFill="1" applyBorder="1" applyAlignment="1" applyProtection="1">
      <alignment horizontal="center" vertical="center"/>
    </xf>
    <xf numFmtId="43" fontId="5" fillId="2" borderId="13" xfId="6" applyFont="1" applyFill="1" applyBorder="1" applyAlignment="1" applyProtection="1">
      <alignment horizontal="center" vertical="center"/>
      <protection locked="0"/>
    </xf>
    <xf numFmtId="43" fontId="5" fillId="2" borderId="23" xfId="6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left" vertical="center" wrapText="1"/>
    </xf>
    <xf numFmtId="2" fontId="5" fillId="0" borderId="0" xfId="4" applyNumberFormat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20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 wrapText="1"/>
    </xf>
    <xf numFmtId="0" fontId="5" fillId="0" borderId="16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0" fontId="5" fillId="0" borderId="1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5" fillId="2" borderId="4" xfId="1" applyFont="1" applyFill="1" applyBorder="1" applyAlignment="1" applyProtection="1">
      <alignment vertical="center" wrapText="1"/>
      <protection locked="0"/>
    </xf>
    <xf numFmtId="0" fontId="5" fillId="2" borderId="13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>
      <alignment horizontal="left" vertical="center" wrapText="1"/>
    </xf>
    <xf numFmtId="0" fontId="5" fillId="2" borderId="13" xfId="1" applyFont="1" applyFill="1" applyBorder="1" applyAlignment="1" applyProtection="1">
      <alignment vertical="center" wrapText="1"/>
      <protection locked="0"/>
    </xf>
    <xf numFmtId="0" fontId="5" fillId="2" borderId="13" xfId="0" applyFont="1" applyFill="1" applyBorder="1" applyAlignment="1" applyProtection="1">
      <alignment vertical="center" wrapText="1"/>
      <protection locked="0"/>
    </xf>
    <xf numFmtId="0" fontId="5" fillId="2" borderId="13" xfId="1" applyFont="1" applyFill="1" applyBorder="1" applyAlignment="1">
      <alignment horizontal="left" vertical="center" wrapText="1"/>
    </xf>
    <xf numFmtId="0" fontId="5" fillId="2" borderId="13" xfId="0" applyFont="1" applyFill="1" applyBorder="1" applyAlignment="1" applyProtection="1">
      <alignment horizontal="left" vertical="center" wrapText="1"/>
      <protection locked="0"/>
    </xf>
    <xf numFmtId="0" fontId="5" fillId="4" borderId="13" xfId="0" applyNumberFormat="1" applyFont="1" applyFill="1" applyBorder="1" applyAlignment="1" applyProtection="1">
      <alignment horizontal="left" vertical="center" wrapText="1"/>
      <protection locked="0"/>
    </xf>
    <xf numFmtId="0" fontId="5" fillId="4" borderId="13" xfId="0" applyNumberFormat="1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 applyProtection="1">
      <alignment horizontal="left" vertical="center" wrapText="1"/>
      <protection locked="0"/>
    </xf>
    <xf numFmtId="0" fontId="5" fillId="2" borderId="10" xfId="4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10" xfId="1" applyFont="1" applyFill="1" applyBorder="1" applyAlignment="1">
      <alignment vertical="center" wrapText="1"/>
    </xf>
    <xf numFmtId="0" fontId="4" fillId="2" borderId="6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vertical="center" wrapText="1"/>
    </xf>
  </cellXfs>
  <cellStyles count="8">
    <cellStyle name="Comma" xfId="6" builtinId="3"/>
    <cellStyle name="Comma 2" xfId="2"/>
    <cellStyle name="Comma 3" xfId="7"/>
    <cellStyle name="Normal" xfId="0" builtinId="0"/>
    <cellStyle name="Normal 2" xfId="1"/>
    <cellStyle name="Normal 3 2" xfId="3"/>
    <cellStyle name="Обычный_Лист1" xfId="4"/>
    <cellStyle name="Обычный_დემონტაჟი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M15"/>
  <sheetViews>
    <sheetView showGridLines="0" zoomScale="80" zoomScaleNormal="80" workbookViewId="0">
      <selection activeCell="C20" sqref="C20"/>
    </sheetView>
  </sheetViews>
  <sheetFormatPr defaultColWidth="9.1796875" defaultRowHeight="16" x14ac:dyDescent="0.35"/>
  <cols>
    <col min="1" max="1" width="3.453125" style="8" customWidth="1"/>
    <col min="2" max="2" width="22.453125" style="38" customWidth="1"/>
    <col min="3" max="3" width="41.453125" style="8" customWidth="1"/>
    <col min="4" max="4" width="15.81640625" style="10" customWidth="1"/>
    <col min="5" max="5" width="13.54296875" style="37" customWidth="1"/>
    <col min="6" max="6" width="15.08984375" style="38" customWidth="1"/>
    <col min="7" max="7" width="13" style="39" customWidth="1"/>
    <col min="8" max="8" width="16" style="8" customWidth="1"/>
    <col min="9" max="9" width="9.1796875" style="8"/>
    <col min="10" max="10" width="11.54296875" style="8" bestFit="1" customWidth="1"/>
    <col min="11" max="16384" width="9.1796875" style="8"/>
  </cols>
  <sheetData>
    <row r="1" spans="1:13" s="3" customFormat="1" x14ac:dyDescent="0.35">
      <c r="A1" s="1" t="s">
        <v>93</v>
      </c>
      <c r="B1" s="130"/>
      <c r="C1" s="1"/>
      <c r="D1" s="1"/>
      <c r="E1" s="1"/>
      <c r="F1" s="1"/>
      <c r="G1" s="1"/>
      <c r="H1" s="2"/>
    </row>
    <row r="2" spans="1:13" s="6" customFormat="1" x14ac:dyDescent="0.35">
      <c r="A2" s="4" t="s">
        <v>108</v>
      </c>
      <c r="B2" s="5"/>
      <c r="C2" s="4"/>
      <c r="D2" s="4"/>
      <c r="E2" s="4"/>
      <c r="F2" s="4"/>
      <c r="G2" s="4"/>
      <c r="H2" s="4"/>
      <c r="I2" s="5"/>
      <c r="J2" s="5"/>
      <c r="K2" s="5"/>
      <c r="L2" s="5"/>
      <c r="M2" s="5"/>
    </row>
    <row r="3" spans="1:13" ht="16.5" thickBot="1" x14ac:dyDescent="0.4">
      <c r="A3" s="40"/>
      <c r="C3" s="9"/>
      <c r="E3" s="7"/>
      <c r="F3" s="7"/>
      <c r="G3" s="7"/>
      <c r="H3" s="7"/>
    </row>
    <row r="4" spans="1:13" x14ac:dyDescent="0.35">
      <c r="A4" s="108" t="s">
        <v>9</v>
      </c>
      <c r="B4" s="111" t="s">
        <v>10</v>
      </c>
      <c r="C4" s="111" t="s">
        <v>11</v>
      </c>
      <c r="D4" s="114" t="s">
        <v>18</v>
      </c>
      <c r="E4" s="115"/>
      <c r="F4" s="115"/>
      <c r="G4" s="115"/>
      <c r="H4" s="116"/>
    </row>
    <row r="5" spans="1:13" x14ac:dyDescent="0.35">
      <c r="A5" s="109"/>
      <c r="B5" s="112"/>
      <c r="C5" s="112"/>
      <c r="D5" s="117" t="s">
        <v>12</v>
      </c>
      <c r="E5" s="118" t="s">
        <v>13</v>
      </c>
      <c r="F5" s="117" t="s">
        <v>14</v>
      </c>
      <c r="G5" s="117" t="s">
        <v>15</v>
      </c>
      <c r="H5" s="120" t="s">
        <v>7</v>
      </c>
    </row>
    <row r="6" spans="1:13" ht="16.5" thickBot="1" x14ac:dyDescent="0.4">
      <c r="A6" s="110"/>
      <c r="B6" s="113"/>
      <c r="C6" s="113"/>
      <c r="D6" s="113"/>
      <c r="E6" s="119"/>
      <c r="F6" s="113"/>
      <c r="G6" s="113"/>
      <c r="H6" s="121"/>
    </row>
    <row r="7" spans="1:13" ht="16.5" thickBot="1" x14ac:dyDescent="0.4">
      <c r="A7" s="11">
        <v>1</v>
      </c>
      <c r="B7" s="12">
        <v>2</v>
      </c>
      <c r="C7" s="13">
        <v>3</v>
      </c>
      <c r="D7" s="12">
        <v>4</v>
      </c>
      <c r="E7" s="14">
        <v>5</v>
      </c>
      <c r="F7" s="12">
        <v>6</v>
      </c>
      <c r="G7" s="12">
        <v>7</v>
      </c>
      <c r="H7" s="15">
        <v>8</v>
      </c>
    </row>
    <row r="8" spans="1:13" ht="32.5" thickBot="1" x14ac:dyDescent="0.4">
      <c r="A8" s="16">
        <v>1</v>
      </c>
      <c r="B8" s="89" t="s">
        <v>136</v>
      </c>
      <c r="C8" s="17" t="s">
        <v>23</v>
      </c>
      <c r="D8" s="18"/>
      <c r="E8" s="19"/>
      <c r="F8" s="19"/>
      <c r="G8" s="20"/>
      <c r="H8" s="21">
        <f>D8+E8+F8+G8</f>
        <v>0</v>
      </c>
    </row>
    <row r="9" spans="1:13" ht="32.5" thickBot="1" x14ac:dyDescent="0.4">
      <c r="A9" s="22">
        <v>2</v>
      </c>
      <c r="B9" s="89" t="s">
        <v>137</v>
      </c>
      <c r="C9" s="17" t="s">
        <v>22</v>
      </c>
      <c r="D9" s="23"/>
      <c r="E9" s="24"/>
      <c r="F9" s="24"/>
      <c r="G9" s="25"/>
      <c r="H9" s="21">
        <f>D9+E9+F9+G9</f>
        <v>0</v>
      </c>
    </row>
    <row r="10" spans="1:13" s="31" customFormat="1" ht="16.5" thickBot="1" x14ac:dyDescent="0.4">
      <c r="A10" s="26"/>
      <c r="B10" s="131"/>
      <c r="C10" s="27" t="s">
        <v>109</v>
      </c>
      <c r="D10" s="28">
        <f>SUM(D8:D9)</f>
        <v>0</v>
      </c>
      <c r="E10" s="29">
        <f>SUM(E9)</f>
        <v>0</v>
      </c>
      <c r="F10" s="29"/>
      <c r="G10" s="28"/>
      <c r="H10" s="30">
        <f>SUM(H8:H9)</f>
        <v>0</v>
      </c>
      <c r="J10" s="32"/>
    </row>
    <row r="11" spans="1:13" s="31" customFormat="1" x14ac:dyDescent="0.35">
      <c r="B11" s="132"/>
      <c r="C11" s="33"/>
      <c r="D11" s="34"/>
      <c r="E11" s="34"/>
      <c r="F11" s="34"/>
      <c r="G11" s="34"/>
      <c r="H11" s="35"/>
    </row>
    <row r="12" spans="1:13" s="31" customFormat="1" x14ac:dyDescent="0.35">
      <c r="B12" s="132"/>
      <c r="C12" s="33"/>
      <c r="D12" s="34"/>
      <c r="E12" s="34"/>
      <c r="F12" s="106"/>
      <c r="G12" s="106"/>
      <c r="H12" s="35"/>
    </row>
    <row r="13" spans="1:13" s="31" customFormat="1" x14ac:dyDescent="0.35">
      <c r="B13" s="132"/>
      <c r="C13" s="33"/>
      <c r="D13" s="34"/>
      <c r="E13" s="34"/>
      <c r="F13" s="36"/>
      <c r="G13" s="36"/>
      <c r="H13" s="35"/>
    </row>
    <row r="14" spans="1:13" s="31" customFormat="1" x14ac:dyDescent="0.35">
      <c r="B14" s="132"/>
      <c r="C14" s="33"/>
      <c r="D14" s="34"/>
      <c r="E14" s="34"/>
      <c r="F14" s="107"/>
      <c r="G14" s="107"/>
      <c r="H14" s="107"/>
    </row>
    <row r="15" spans="1:13" s="31" customFormat="1" x14ac:dyDescent="0.35">
      <c r="B15" s="132"/>
      <c r="C15" s="33"/>
      <c r="D15" s="34"/>
      <c r="E15" s="34"/>
      <c r="F15" s="106"/>
      <c r="G15" s="106"/>
      <c r="H15" s="35"/>
    </row>
  </sheetData>
  <mergeCells count="12">
    <mergeCell ref="F12:G12"/>
    <mergeCell ref="F14:H14"/>
    <mergeCell ref="F15:G15"/>
    <mergeCell ref="A4:A6"/>
    <mergeCell ref="B4:B6"/>
    <mergeCell ref="C4:C6"/>
    <mergeCell ref="D4:H4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IC450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E94" sqref="E94"/>
    </sheetView>
  </sheetViews>
  <sheetFormatPr defaultColWidth="9.1796875" defaultRowHeight="16" x14ac:dyDescent="0.35"/>
  <cols>
    <col min="1" max="1" width="4.7265625" style="59" customWidth="1"/>
    <col min="2" max="2" width="46.90625" style="134" customWidth="1"/>
    <col min="3" max="3" width="8.54296875" style="3" customWidth="1"/>
    <col min="4" max="4" width="12.54296875" style="3" bestFit="1" customWidth="1"/>
    <col min="5" max="5" width="11.26953125" style="3" customWidth="1"/>
    <col min="6" max="6" width="13.54296875" style="3" customWidth="1"/>
    <col min="7" max="7" width="31.453125" style="3" bestFit="1" customWidth="1"/>
    <col min="8" max="16384" width="9.1796875" style="3"/>
  </cols>
  <sheetData>
    <row r="1" spans="1:7" x14ac:dyDescent="0.35">
      <c r="A1" s="1" t="s">
        <v>93</v>
      </c>
      <c r="B1" s="130"/>
      <c r="C1" s="1"/>
      <c r="D1" s="1"/>
      <c r="E1" s="1"/>
      <c r="F1" s="1"/>
    </row>
    <row r="2" spans="1:7" ht="16.5" thickBot="1" x14ac:dyDescent="0.4">
      <c r="A2" s="77"/>
      <c r="B2" s="133"/>
      <c r="C2" s="77"/>
      <c r="D2" s="77"/>
      <c r="E2" s="77"/>
      <c r="F2" s="77"/>
      <c r="G2" s="98"/>
    </row>
    <row r="3" spans="1:7" ht="16.5" thickBot="1" x14ac:dyDescent="0.4">
      <c r="A3" s="41"/>
      <c r="C3" s="76"/>
      <c r="D3" s="76"/>
      <c r="E3" s="76"/>
      <c r="F3" s="76"/>
      <c r="G3" s="8"/>
    </row>
    <row r="4" spans="1:7" ht="18" customHeight="1" thickBot="1" x14ac:dyDescent="0.4">
      <c r="A4" s="123" t="s">
        <v>0</v>
      </c>
      <c r="B4" s="122" t="s">
        <v>1</v>
      </c>
      <c r="C4" s="122" t="s">
        <v>2</v>
      </c>
      <c r="D4" s="122" t="s">
        <v>134</v>
      </c>
      <c r="E4" s="128" t="s">
        <v>3</v>
      </c>
      <c r="F4" s="125" t="s">
        <v>135</v>
      </c>
      <c r="G4" s="99"/>
    </row>
    <row r="5" spans="1:7" ht="16.5" thickBot="1" x14ac:dyDescent="0.4">
      <c r="A5" s="124"/>
      <c r="B5" s="127"/>
      <c r="C5" s="127"/>
      <c r="D5" s="127"/>
      <c r="E5" s="129"/>
      <c r="F5" s="126"/>
      <c r="G5" s="100"/>
    </row>
    <row r="6" spans="1:7" ht="16.5" thickBot="1" x14ac:dyDescent="0.4">
      <c r="A6" s="42">
        <v>1</v>
      </c>
      <c r="B6" s="43">
        <v>2</v>
      </c>
      <c r="C6" s="43">
        <v>3</v>
      </c>
      <c r="D6" s="43">
        <v>4</v>
      </c>
      <c r="E6" s="44">
        <v>5</v>
      </c>
      <c r="F6" s="45">
        <v>6</v>
      </c>
      <c r="G6" s="46">
        <v>7</v>
      </c>
    </row>
    <row r="7" spans="1:7" ht="16.5" thickBot="1" x14ac:dyDescent="0.5">
      <c r="A7" s="90"/>
      <c r="B7" s="94" t="s">
        <v>23</v>
      </c>
      <c r="C7" s="91"/>
      <c r="D7" s="91"/>
      <c r="E7" s="92"/>
      <c r="F7" s="93"/>
      <c r="G7" s="101"/>
    </row>
    <row r="8" spans="1:7" ht="48" x14ac:dyDescent="0.45">
      <c r="A8" s="47">
        <v>1</v>
      </c>
      <c r="B8" s="135" t="s">
        <v>24</v>
      </c>
      <c r="C8" s="48" t="s">
        <v>138</v>
      </c>
      <c r="D8" s="81">
        <v>6</v>
      </c>
      <c r="E8" s="82"/>
      <c r="F8" s="82">
        <f>D8*E8</f>
        <v>0</v>
      </c>
      <c r="G8" s="101" t="s">
        <v>149</v>
      </c>
    </row>
    <row r="9" spans="1:7" s="51" customFormat="1" ht="32" x14ac:dyDescent="0.45">
      <c r="A9" s="49">
        <v>2</v>
      </c>
      <c r="B9" s="136" t="s">
        <v>26</v>
      </c>
      <c r="C9" s="50" t="s">
        <v>6</v>
      </c>
      <c r="D9" s="83">
        <v>382</v>
      </c>
      <c r="E9" s="83"/>
      <c r="F9" s="83">
        <f>D9*E9</f>
        <v>0</v>
      </c>
      <c r="G9" s="101" t="s">
        <v>149</v>
      </c>
    </row>
    <row r="10" spans="1:7" s="51" customFormat="1" x14ac:dyDescent="0.45">
      <c r="A10" s="49" t="s">
        <v>94</v>
      </c>
      <c r="B10" s="136" t="s">
        <v>27</v>
      </c>
      <c r="C10" s="50" t="s">
        <v>6</v>
      </c>
      <c r="D10" s="83">
        <v>382</v>
      </c>
      <c r="E10" s="83"/>
      <c r="F10" s="83">
        <f t="shared" ref="F10:F28" si="0">D10*E10</f>
        <v>0</v>
      </c>
      <c r="G10" s="101" t="s">
        <v>148</v>
      </c>
    </row>
    <row r="11" spans="1:7" s="51" customFormat="1" x14ac:dyDescent="0.45">
      <c r="A11" s="49" t="s">
        <v>95</v>
      </c>
      <c r="B11" s="136" t="s">
        <v>28</v>
      </c>
      <c r="C11" s="50" t="s">
        <v>5</v>
      </c>
      <c r="D11" s="83">
        <v>14.898</v>
      </c>
      <c r="E11" s="83"/>
      <c r="F11" s="83">
        <f t="shared" si="0"/>
        <v>0</v>
      </c>
      <c r="G11" s="101" t="s">
        <v>148</v>
      </c>
    </row>
    <row r="12" spans="1:7" s="51" customFormat="1" x14ac:dyDescent="0.45">
      <c r="A12" s="49" t="s">
        <v>96</v>
      </c>
      <c r="B12" s="136" t="s">
        <v>25</v>
      </c>
      <c r="C12" s="50" t="s">
        <v>5</v>
      </c>
      <c r="D12" s="83">
        <v>0.22919999999999999</v>
      </c>
      <c r="E12" s="83"/>
      <c r="F12" s="83">
        <f t="shared" si="0"/>
        <v>0</v>
      </c>
      <c r="G12" s="101" t="s">
        <v>148</v>
      </c>
    </row>
    <row r="13" spans="1:7" s="51" customFormat="1" ht="32" x14ac:dyDescent="0.45">
      <c r="A13" s="49">
        <v>3</v>
      </c>
      <c r="B13" s="136" t="s">
        <v>30</v>
      </c>
      <c r="C13" s="50" t="s">
        <v>139</v>
      </c>
      <c r="D13" s="83">
        <v>1230</v>
      </c>
      <c r="E13" s="83"/>
      <c r="F13" s="83">
        <f t="shared" si="0"/>
        <v>0</v>
      </c>
      <c r="G13" s="101" t="s">
        <v>149</v>
      </c>
    </row>
    <row r="14" spans="1:7" s="51" customFormat="1" x14ac:dyDescent="0.45">
      <c r="A14" s="49" t="s">
        <v>97</v>
      </c>
      <c r="B14" s="136" t="s">
        <v>31</v>
      </c>
      <c r="C14" s="50" t="s">
        <v>5</v>
      </c>
      <c r="D14" s="83">
        <v>250.92</v>
      </c>
      <c r="E14" s="83"/>
      <c r="F14" s="83">
        <f t="shared" si="0"/>
        <v>0</v>
      </c>
      <c r="G14" s="101" t="s">
        <v>150</v>
      </c>
    </row>
    <row r="15" spans="1:7" s="51" customFormat="1" x14ac:dyDescent="0.45">
      <c r="A15" s="49" t="s">
        <v>106</v>
      </c>
      <c r="B15" s="136" t="s">
        <v>29</v>
      </c>
      <c r="C15" s="50" t="s">
        <v>5</v>
      </c>
      <c r="D15" s="83">
        <v>36.9</v>
      </c>
      <c r="E15" s="83"/>
      <c r="F15" s="83">
        <f t="shared" si="0"/>
        <v>0</v>
      </c>
      <c r="G15" s="101" t="s">
        <v>150</v>
      </c>
    </row>
    <row r="16" spans="1:7" s="51" customFormat="1" ht="48" x14ac:dyDescent="0.45">
      <c r="A16" s="49">
        <v>4</v>
      </c>
      <c r="B16" s="136" t="s">
        <v>32</v>
      </c>
      <c r="C16" s="50" t="s">
        <v>139</v>
      </c>
      <c r="D16" s="83">
        <v>1230</v>
      </c>
      <c r="E16" s="83"/>
      <c r="F16" s="83">
        <f t="shared" si="0"/>
        <v>0</v>
      </c>
      <c r="G16" s="101" t="s">
        <v>149</v>
      </c>
    </row>
    <row r="17" spans="1:226" s="51" customFormat="1" x14ac:dyDescent="0.45">
      <c r="A17" s="49" t="s">
        <v>98</v>
      </c>
      <c r="B17" s="136" t="s">
        <v>33</v>
      </c>
      <c r="C17" s="50" t="s">
        <v>4</v>
      </c>
      <c r="D17" s="83">
        <v>175.89</v>
      </c>
      <c r="E17" s="83"/>
      <c r="F17" s="83">
        <f t="shared" si="0"/>
        <v>0</v>
      </c>
      <c r="G17" s="101" t="s">
        <v>148</v>
      </c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78"/>
      <c r="CK17" s="78"/>
      <c r="CL17" s="78"/>
      <c r="CM17" s="78"/>
      <c r="CN17" s="78"/>
      <c r="CO17" s="78"/>
      <c r="CP17" s="78"/>
      <c r="CQ17" s="78"/>
      <c r="CR17" s="78"/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/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78"/>
      <c r="EH17" s="78"/>
      <c r="EI17" s="78"/>
      <c r="EJ17" s="78"/>
      <c r="EK17" s="78"/>
      <c r="EL17" s="78"/>
      <c r="EM17" s="78"/>
      <c r="EN17" s="78"/>
      <c r="EO17" s="78"/>
      <c r="EP17" s="78"/>
      <c r="EQ17" s="78"/>
      <c r="ER17" s="78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78"/>
      <c r="FH17" s="78"/>
      <c r="FI17" s="78"/>
      <c r="FJ17" s="78"/>
      <c r="FK17" s="78"/>
      <c r="FL17" s="78"/>
      <c r="FM17" s="78"/>
      <c r="FN17" s="78"/>
      <c r="FO17" s="78"/>
      <c r="FP17" s="78"/>
      <c r="FQ17" s="78"/>
      <c r="FR17" s="78"/>
      <c r="FS17" s="78"/>
      <c r="FT17" s="78"/>
      <c r="FU17" s="78"/>
      <c r="FV17" s="78"/>
      <c r="FW17" s="78"/>
      <c r="FX17" s="78"/>
      <c r="FY17" s="78"/>
      <c r="FZ17" s="78"/>
      <c r="GA17" s="78"/>
      <c r="GB17" s="78"/>
      <c r="GC17" s="78"/>
      <c r="GD17" s="78"/>
      <c r="GE17" s="78"/>
      <c r="GF17" s="78"/>
      <c r="GG17" s="78"/>
      <c r="GH17" s="78"/>
      <c r="GI17" s="78"/>
      <c r="GJ17" s="78"/>
      <c r="GK17" s="78"/>
      <c r="GL17" s="78"/>
      <c r="GM17" s="78"/>
      <c r="GN17" s="78"/>
      <c r="GO17" s="78"/>
      <c r="GP17" s="78"/>
      <c r="GQ17" s="78"/>
      <c r="GR17" s="78"/>
      <c r="GS17" s="78"/>
      <c r="GT17" s="78"/>
      <c r="GU17" s="78"/>
      <c r="GV17" s="78"/>
      <c r="GW17" s="78"/>
      <c r="GX17" s="78"/>
      <c r="GY17" s="78"/>
      <c r="GZ17" s="78"/>
      <c r="HA17" s="78"/>
      <c r="HB17" s="78"/>
      <c r="HC17" s="78"/>
      <c r="HD17" s="78"/>
      <c r="HE17" s="78"/>
      <c r="HF17" s="78"/>
      <c r="HG17" s="78"/>
      <c r="HH17" s="78"/>
      <c r="HI17" s="78"/>
      <c r="HJ17" s="78"/>
    </row>
    <row r="18" spans="1:226" s="51" customFormat="1" x14ac:dyDescent="0.45">
      <c r="A18" s="49" t="s">
        <v>99</v>
      </c>
      <c r="B18" s="136" t="s">
        <v>34</v>
      </c>
      <c r="C18" s="50" t="s">
        <v>4</v>
      </c>
      <c r="D18" s="83">
        <v>117.34199999999998</v>
      </c>
      <c r="E18" s="83"/>
      <c r="F18" s="83">
        <f t="shared" si="0"/>
        <v>0</v>
      </c>
      <c r="G18" s="101" t="s">
        <v>148</v>
      </c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8"/>
      <c r="EZ18" s="78"/>
      <c r="FA18" s="78"/>
      <c r="FB18" s="78"/>
      <c r="FC18" s="78"/>
      <c r="FD18" s="78"/>
      <c r="FE18" s="78"/>
      <c r="FF18" s="78"/>
      <c r="FG18" s="78"/>
      <c r="FH18" s="78"/>
      <c r="FI18" s="78"/>
      <c r="FJ18" s="78"/>
      <c r="FK18" s="78"/>
      <c r="FL18" s="78"/>
      <c r="FM18" s="78"/>
      <c r="FN18" s="78"/>
      <c r="FO18" s="78"/>
      <c r="FP18" s="78"/>
      <c r="FQ18" s="78"/>
      <c r="FR18" s="78"/>
      <c r="FS18" s="78"/>
      <c r="FT18" s="78"/>
      <c r="FU18" s="78"/>
      <c r="FV18" s="78"/>
      <c r="FW18" s="78"/>
      <c r="FX18" s="78"/>
      <c r="FY18" s="78"/>
      <c r="FZ18" s="78"/>
      <c r="GA18" s="78"/>
      <c r="GB18" s="78"/>
      <c r="GC18" s="78"/>
      <c r="GD18" s="78"/>
      <c r="GE18" s="78"/>
      <c r="GF18" s="78"/>
      <c r="GG18" s="78"/>
      <c r="GH18" s="78"/>
      <c r="GI18" s="78"/>
      <c r="GJ18" s="78"/>
      <c r="GK18" s="78"/>
      <c r="GL18" s="78"/>
      <c r="GM18" s="78"/>
      <c r="GN18" s="78"/>
      <c r="GO18" s="78"/>
      <c r="GP18" s="78"/>
      <c r="GQ18" s="78"/>
      <c r="GR18" s="78"/>
      <c r="GS18" s="78"/>
      <c r="GT18" s="78"/>
      <c r="GU18" s="78"/>
      <c r="GV18" s="78"/>
      <c r="GW18" s="78"/>
      <c r="GX18" s="78"/>
      <c r="GY18" s="78"/>
      <c r="GZ18" s="78"/>
      <c r="HA18" s="78"/>
      <c r="HB18" s="78"/>
      <c r="HC18" s="78"/>
      <c r="HD18" s="78"/>
      <c r="HE18" s="78"/>
      <c r="HF18" s="78"/>
      <c r="HG18" s="78"/>
      <c r="HH18" s="78"/>
      <c r="HI18" s="78"/>
      <c r="HJ18" s="78"/>
    </row>
    <row r="19" spans="1:226" s="51" customFormat="1" x14ac:dyDescent="0.45">
      <c r="A19" s="49" t="s">
        <v>100</v>
      </c>
      <c r="B19" s="136" t="s">
        <v>35</v>
      </c>
      <c r="C19" s="50" t="s">
        <v>4</v>
      </c>
      <c r="D19" s="83">
        <v>1.476</v>
      </c>
      <c r="E19" s="83"/>
      <c r="F19" s="83">
        <f t="shared" si="0"/>
        <v>0</v>
      </c>
      <c r="G19" s="101" t="s">
        <v>148</v>
      </c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  <c r="EV19" s="78"/>
      <c r="EW19" s="78"/>
      <c r="EX19" s="78"/>
      <c r="EY19" s="78"/>
      <c r="EZ19" s="78"/>
      <c r="FA19" s="78"/>
      <c r="FB19" s="78"/>
      <c r="FC19" s="78"/>
      <c r="FD19" s="78"/>
      <c r="FE19" s="78"/>
      <c r="FF19" s="78"/>
      <c r="FG19" s="78"/>
      <c r="FH19" s="78"/>
      <c r="FI19" s="78"/>
      <c r="FJ19" s="78"/>
      <c r="FK19" s="78"/>
      <c r="FL19" s="78"/>
      <c r="FM19" s="78"/>
      <c r="FN19" s="78"/>
      <c r="FO19" s="78"/>
      <c r="FP19" s="78"/>
      <c r="FQ19" s="78"/>
      <c r="FR19" s="78"/>
      <c r="FS19" s="78"/>
      <c r="FT19" s="78"/>
      <c r="FU19" s="78"/>
      <c r="FV19" s="78"/>
      <c r="FW19" s="78"/>
      <c r="FX19" s="78"/>
      <c r="FY19" s="78"/>
      <c r="FZ19" s="78"/>
      <c r="GA19" s="78"/>
      <c r="GB19" s="78"/>
      <c r="GC19" s="78"/>
      <c r="GD19" s="78"/>
      <c r="GE19" s="78"/>
      <c r="GF19" s="78"/>
      <c r="GG19" s="78"/>
      <c r="GH19" s="78"/>
      <c r="GI19" s="78"/>
      <c r="GJ19" s="78"/>
      <c r="GK19" s="78"/>
      <c r="GL19" s="78"/>
      <c r="GM19" s="78"/>
      <c r="GN19" s="78"/>
      <c r="GO19" s="78"/>
      <c r="GP19" s="78"/>
      <c r="GQ19" s="78"/>
      <c r="GR19" s="78"/>
      <c r="GS19" s="78"/>
      <c r="GT19" s="78"/>
      <c r="GU19" s="78"/>
      <c r="GV19" s="78"/>
      <c r="GW19" s="78"/>
      <c r="GX19" s="78"/>
      <c r="GY19" s="78"/>
      <c r="GZ19" s="78"/>
      <c r="HA19" s="78"/>
      <c r="HB19" s="78"/>
      <c r="HC19" s="78"/>
      <c r="HD19" s="78"/>
      <c r="HE19" s="78"/>
      <c r="HF19" s="78"/>
      <c r="HG19" s="78"/>
      <c r="HH19" s="78"/>
      <c r="HI19" s="78"/>
      <c r="HJ19" s="78"/>
    </row>
    <row r="20" spans="1:226" s="51" customFormat="1" ht="32" x14ac:dyDescent="0.45">
      <c r="A20" s="49">
        <v>5</v>
      </c>
      <c r="B20" s="136" t="s">
        <v>36</v>
      </c>
      <c r="C20" s="50" t="s">
        <v>16</v>
      </c>
      <c r="D20" s="83">
        <v>6200</v>
      </c>
      <c r="E20" s="83"/>
      <c r="F20" s="83">
        <f t="shared" si="0"/>
        <v>0</v>
      </c>
      <c r="G20" s="101" t="s">
        <v>149</v>
      </c>
    </row>
    <row r="21" spans="1:226" s="51" customFormat="1" x14ac:dyDescent="0.45">
      <c r="A21" s="49" t="s">
        <v>101</v>
      </c>
      <c r="B21" s="136" t="s">
        <v>31</v>
      </c>
      <c r="C21" s="50" t="s">
        <v>5</v>
      </c>
      <c r="D21" s="83">
        <v>1264.8</v>
      </c>
      <c r="E21" s="83"/>
      <c r="F21" s="83">
        <f t="shared" si="0"/>
        <v>0</v>
      </c>
      <c r="G21" s="101" t="s">
        <v>150</v>
      </c>
    </row>
    <row r="22" spans="1:226" s="51" customFormat="1" x14ac:dyDescent="0.45">
      <c r="A22" s="49" t="s">
        <v>105</v>
      </c>
      <c r="B22" s="136" t="s">
        <v>29</v>
      </c>
      <c r="C22" s="50" t="s">
        <v>5</v>
      </c>
      <c r="D22" s="83">
        <v>186</v>
      </c>
      <c r="E22" s="83"/>
      <c r="F22" s="83">
        <f t="shared" si="0"/>
        <v>0</v>
      </c>
      <c r="G22" s="101" t="s">
        <v>150</v>
      </c>
    </row>
    <row r="23" spans="1:226" s="51" customFormat="1" x14ac:dyDescent="0.45">
      <c r="A23" s="49" t="s">
        <v>42</v>
      </c>
      <c r="B23" s="136" t="s">
        <v>41</v>
      </c>
      <c r="C23" s="50" t="s">
        <v>38</v>
      </c>
      <c r="D23" s="83">
        <v>12</v>
      </c>
      <c r="E23" s="83"/>
      <c r="F23" s="83">
        <f t="shared" si="0"/>
        <v>0</v>
      </c>
      <c r="G23" s="101" t="s">
        <v>149</v>
      </c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9"/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79"/>
      <c r="HG23" s="79"/>
      <c r="HH23" s="79"/>
      <c r="HI23" s="79"/>
      <c r="HJ23" s="79"/>
      <c r="HK23" s="79"/>
      <c r="HL23" s="79"/>
      <c r="HM23" s="79"/>
      <c r="HN23" s="79"/>
      <c r="HO23" s="79"/>
      <c r="HP23" s="79"/>
      <c r="HQ23" s="79"/>
      <c r="HR23" s="79"/>
    </row>
    <row r="24" spans="1:226" s="51" customFormat="1" x14ac:dyDescent="0.45">
      <c r="A24" s="49" t="s">
        <v>43</v>
      </c>
      <c r="B24" s="136" t="s">
        <v>37</v>
      </c>
      <c r="C24" s="50" t="s">
        <v>17</v>
      </c>
      <c r="D24" s="83">
        <v>12</v>
      </c>
      <c r="E24" s="83"/>
      <c r="F24" s="83">
        <f t="shared" si="0"/>
        <v>0</v>
      </c>
      <c r="G24" s="101" t="s">
        <v>149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  <c r="DR24" s="79"/>
      <c r="DS24" s="79"/>
      <c r="DT24" s="79"/>
      <c r="DU24" s="79"/>
      <c r="DV24" s="79"/>
      <c r="DW24" s="79"/>
      <c r="DX24" s="79"/>
      <c r="DY24" s="79"/>
      <c r="DZ24" s="79"/>
      <c r="EA24" s="79"/>
      <c r="EB24" s="79"/>
      <c r="EC24" s="79"/>
      <c r="ED24" s="79"/>
      <c r="EE24" s="79"/>
      <c r="EF24" s="79"/>
      <c r="EG24" s="79"/>
      <c r="EH24" s="79"/>
      <c r="EI24" s="79"/>
      <c r="EJ24" s="79"/>
      <c r="EK24" s="79"/>
      <c r="EL24" s="79"/>
      <c r="EM24" s="79"/>
      <c r="EN24" s="79"/>
      <c r="EO24" s="79"/>
      <c r="EP24" s="79"/>
      <c r="EQ24" s="79"/>
      <c r="ER24" s="79"/>
      <c r="ES24" s="79"/>
      <c r="ET24" s="79"/>
      <c r="EU24" s="79"/>
      <c r="EV24" s="79"/>
      <c r="EW24" s="79"/>
      <c r="EX24" s="79"/>
      <c r="EY24" s="79"/>
      <c r="EZ24" s="79"/>
      <c r="FA24" s="79"/>
      <c r="FB24" s="79"/>
      <c r="FC24" s="79"/>
      <c r="FD24" s="79"/>
      <c r="FE24" s="79"/>
      <c r="FF24" s="79"/>
      <c r="FG24" s="79"/>
      <c r="FH24" s="79"/>
      <c r="FI24" s="79"/>
      <c r="FJ24" s="79"/>
      <c r="FK24" s="79"/>
      <c r="FL24" s="79"/>
      <c r="FM24" s="79"/>
      <c r="FN24" s="79"/>
      <c r="FO24" s="79"/>
      <c r="FP24" s="79"/>
      <c r="FQ24" s="79"/>
      <c r="FR24" s="79"/>
      <c r="FS24" s="79"/>
      <c r="FT24" s="79"/>
      <c r="FU24" s="79"/>
      <c r="FV24" s="79"/>
      <c r="FW24" s="79"/>
      <c r="FX24" s="79"/>
      <c r="FY24" s="79"/>
      <c r="FZ24" s="79"/>
      <c r="GA24" s="79"/>
      <c r="GB24" s="79"/>
      <c r="GC24" s="79"/>
      <c r="GD24" s="79"/>
      <c r="GE24" s="79"/>
      <c r="GF24" s="79"/>
      <c r="GG24" s="79"/>
      <c r="GH24" s="79"/>
      <c r="GI24" s="79"/>
      <c r="GJ24" s="79"/>
      <c r="GK24" s="79"/>
      <c r="GL24" s="79"/>
      <c r="GM24" s="79"/>
      <c r="GN24" s="79"/>
      <c r="GO24" s="79"/>
      <c r="GP24" s="79"/>
      <c r="GQ24" s="79"/>
      <c r="GR24" s="79"/>
      <c r="GS24" s="79"/>
      <c r="GT24" s="79"/>
      <c r="GU24" s="79"/>
      <c r="GV24" s="79"/>
      <c r="GW24" s="79"/>
      <c r="GX24" s="79"/>
      <c r="GY24" s="79"/>
      <c r="GZ24" s="79"/>
      <c r="HA24" s="79"/>
      <c r="HB24" s="79"/>
      <c r="HC24" s="79"/>
      <c r="HD24" s="79"/>
      <c r="HE24" s="79"/>
      <c r="HF24" s="79"/>
      <c r="HG24" s="79"/>
      <c r="HH24" s="79"/>
      <c r="HI24" s="79"/>
      <c r="HJ24" s="79"/>
      <c r="HK24" s="79"/>
      <c r="HL24" s="79"/>
      <c r="HM24" s="79"/>
      <c r="HN24" s="79"/>
      <c r="HO24" s="79"/>
      <c r="HP24" s="79"/>
      <c r="HQ24" s="79"/>
      <c r="HR24" s="79"/>
    </row>
    <row r="25" spans="1:226" s="51" customFormat="1" x14ac:dyDescent="0.45">
      <c r="A25" s="49" t="s">
        <v>102</v>
      </c>
      <c r="B25" s="136" t="s">
        <v>39</v>
      </c>
      <c r="C25" s="50" t="s">
        <v>17</v>
      </c>
      <c r="D25" s="83">
        <v>12</v>
      </c>
      <c r="E25" s="83"/>
      <c r="F25" s="83">
        <f t="shared" si="0"/>
        <v>0</v>
      </c>
      <c r="G25" s="101" t="s">
        <v>148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  <c r="DO25" s="79"/>
      <c r="DP25" s="79"/>
      <c r="DQ25" s="79"/>
      <c r="DR25" s="79"/>
      <c r="DS25" s="79"/>
      <c r="DT25" s="79"/>
      <c r="DU25" s="79"/>
      <c r="DV25" s="79"/>
      <c r="DW25" s="79"/>
      <c r="DX25" s="79"/>
      <c r="DY25" s="79"/>
      <c r="DZ25" s="79"/>
      <c r="EA25" s="79"/>
      <c r="EB25" s="79"/>
      <c r="EC25" s="79"/>
      <c r="ED25" s="79"/>
      <c r="EE25" s="79"/>
      <c r="EF25" s="79"/>
      <c r="EG25" s="79"/>
      <c r="EH25" s="79"/>
      <c r="EI25" s="79"/>
      <c r="EJ25" s="79"/>
      <c r="EK25" s="79"/>
      <c r="EL25" s="79"/>
      <c r="EM25" s="79"/>
      <c r="EN25" s="79"/>
      <c r="EO25" s="79"/>
      <c r="EP25" s="79"/>
      <c r="EQ25" s="79"/>
      <c r="ER25" s="79"/>
      <c r="ES25" s="79"/>
      <c r="ET25" s="79"/>
      <c r="EU25" s="79"/>
      <c r="EV25" s="79"/>
      <c r="EW25" s="79"/>
      <c r="EX25" s="79"/>
      <c r="EY25" s="79"/>
      <c r="EZ25" s="79"/>
      <c r="FA25" s="79"/>
      <c r="FB25" s="79"/>
      <c r="FC25" s="79"/>
      <c r="FD25" s="79"/>
      <c r="FE25" s="79"/>
      <c r="FF25" s="79"/>
      <c r="FG25" s="79"/>
      <c r="FH25" s="79"/>
      <c r="FI25" s="79"/>
      <c r="FJ25" s="79"/>
      <c r="FK25" s="79"/>
      <c r="FL25" s="79"/>
      <c r="FM25" s="79"/>
      <c r="FN25" s="79"/>
      <c r="FO25" s="79"/>
      <c r="FP25" s="79"/>
      <c r="FQ25" s="79"/>
      <c r="FR25" s="79"/>
      <c r="FS25" s="79"/>
      <c r="FT25" s="79"/>
      <c r="FU25" s="79"/>
      <c r="FV25" s="79"/>
      <c r="FW25" s="79"/>
      <c r="FX25" s="79"/>
      <c r="FY25" s="79"/>
      <c r="FZ25" s="79"/>
      <c r="GA25" s="79"/>
      <c r="GB25" s="79"/>
      <c r="GC25" s="79"/>
      <c r="GD25" s="79"/>
      <c r="GE25" s="79"/>
      <c r="GF25" s="79"/>
      <c r="GG25" s="79"/>
      <c r="GH25" s="79"/>
      <c r="GI25" s="79"/>
      <c r="GJ25" s="79"/>
      <c r="GK25" s="79"/>
      <c r="GL25" s="79"/>
      <c r="GM25" s="79"/>
      <c r="GN25" s="79"/>
      <c r="GO25" s="79"/>
      <c r="GP25" s="79"/>
      <c r="GQ25" s="79"/>
      <c r="GR25" s="79"/>
      <c r="GS25" s="79"/>
      <c r="GT25" s="79"/>
      <c r="GU25" s="79"/>
      <c r="GV25" s="79"/>
      <c r="GW25" s="79"/>
      <c r="GX25" s="79"/>
      <c r="GY25" s="79"/>
      <c r="GZ25" s="79"/>
      <c r="HA25" s="79"/>
      <c r="HB25" s="79"/>
      <c r="HC25" s="79"/>
      <c r="HD25" s="79"/>
      <c r="HE25" s="79"/>
      <c r="HF25" s="79"/>
      <c r="HG25" s="79"/>
      <c r="HH25" s="79"/>
      <c r="HI25" s="79"/>
      <c r="HJ25" s="79"/>
      <c r="HK25" s="79"/>
      <c r="HL25" s="79"/>
      <c r="HM25" s="79"/>
      <c r="HN25" s="79"/>
      <c r="HO25" s="79"/>
      <c r="HP25" s="79"/>
      <c r="HQ25" s="79"/>
      <c r="HR25" s="79"/>
    </row>
    <row r="26" spans="1:226" s="51" customFormat="1" x14ac:dyDescent="0.45">
      <c r="A26" s="49" t="s">
        <v>103</v>
      </c>
      <c r="B26" s="136" t="s">
        <v>29</v>
      </c>
      <c r="C26" s="50" t="s">
        <v>5</v>
      </c>
      <c r="D26" s="83">
        <v>1.08</v>
      </c>
      <c r="E26" s="83"/>
      <c r="F26" s="83">
        <f t="shared" si="0"/>
        <v>0</v>
      </c>
      <c r="G26" s="101" t="s">
        <v>150</v>
      </c>
    </row>
    <row r="27" spans="1:226" s="51" customFormat="1" x14ac:dyDescent="0.45">
      <c r="A27" s="49" t="s">
        <v>44</v>
      </c>
      <c r="B27" s="136" t="s">
        <v>40</v>
      </c>
      <c r="C27" s="50" t="s">
        <v>16</v>
      </c>
      <c r="D27" s="83">
        <v>22</v>
      </c>
      <c r="E27" s="83"/>
      <c r="F27" s="83">
        <f t="shared" si="0"/>
        <v>0</v>
      </c>
      <c r="G27" s="101" t="s">
        <v>149</v>
      </c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9"/>
      <c r="EZ27" s="79"/>
      <c r="FA27" s="79"/>
      <c r="FB27" s="79"/>
      <c r="FC27" s="79"/>
      <c r="FD27" s="79"/>
      <c r="FE27" s="79"/>
      <c r="FF27" s="79"/>
      <c r="FG27" s="79"/>
      <c r="FH27" s="79"/>
      <c r="FI27" s="79"/>
      <c r="FJ27" s="79"/>
      <c r="FK27" s="79"/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9"/>
      <c r="FW27" s="79"/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9"/>
      <c r="GI27" s="79"/>
      <c r="GJ27" s="79"/>
      <c r="GK27" s="79"/>
      <c r="GL27" s="79"/>
      <c r="GM27" s="79"/>
      <c r="GN27" s="79"/>
      <c r="GO27" s="79"/>
      <c r="GP27" s="79"/>
      <c r="GQ27" s="79"/>
      <c r="GR27" s="79"/>
      <c r="GS27" s="79"/>
      <c r="GT27" s="79"/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9"/>
      <c r="HI27" s="79"/>
      <c r="HJ27" s="79"/>
      <c r="HK27" s="79"/>
      <c r="HL27" s="79"/>
      <c r="HM27" s="79"/>
      <c r="HN27" s="79"/>
      <c r="HO27" s="79"/>
      <c r="HP27" s="79"/>
      <c r="HQ27" s="79"/>
      <c r="HR27" s="79"/>
    </row>
    <row r="28" spans="1:226" s="51" customFormat="1" x14ac:dyDescent="0.45">
      <c r="A28" s="80" t="s">
        <v>104</v>
      </c>
      <c r="B28" s="137" t="s">
        <v>45</v>
      </c>
      <c r="C28" s="52" t="s">
        <v>16</v>
      </c>
      <c r="D28" s="84">
        <v>22</v>
      </c>
      <c r="E28" s="95"/>
      <c r="F28" s="95">
        <f t="shared" si="0"/>
        <v>0</v>
      </c>
      <c r="G28" s="101" t="s">
        <v>148</v>
      </c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9"/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9"/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  <c r="FK28" s="79"/>
      <c r="FL28" s="79"/>
      <c r="FM28" s="79"/>
      <c r="FN28" s="79"/>
      <c r="FO28" s="79"/>
      <c r="FP28" s="79"/>
      <c r="FQ28" s="79"/>
      <c r="FR28" s="79"/>
      <c r="FS28" s="79"/>
      <c r="FT28" s="79"/>
      <c r="FU28" s="79"/>
      <c r="FV28" s="79"/>
      <c r="FW28" s="79"/>
      <c r="FX28" s="79"/>
      <c r="FY28" s="79"/>
      <c r="FZ28" s="79"/>
      <c r="GA28" s="79"/>
      <c r="GB28" s="79"/>
      <c r="GC28" s="79"/>
      <c r="GD28" s="79"/>
      <c r="GE28" s="79"/>
      <c r="GF28" s="79"/>
      <c r="GG28" s="79"/>
      <c r="GH28" s="79"/>
      <c r="GI28" s="79"/>
      <c r="GJ28" s="79"/>
      <c r="GK28" s="79"/>
      <c r="GL28" s="79"/>
      <c r="GM28" s="79"/>
      <c r="GN28" s="79"/>
      <c r="GO28" s="79"/>
      <c r="GP28" s="79"/>
      <c r="GQ28" s="79"/>
      <c r="GR28" s="79"/>
      <c r="GS28" s="79"/>
      <c r="GT28" s="79"/>
      <c r="GU28" s="79"/>
      <c r="GV28" s="79"/>
      <c r="GW28" s="79"/>
      <c r="GX28" s="79"/>
      <c r="GY28" s="79"/>
      <c r="GZ28" s="79"/>
      <c r="HA28" s="79"/>
      <c r="HB28" s="79"/>
      <c r="HC28" s="79"/>
      <c r="HD28" s="79"/>
      <c r="HE28" s="79"/>
      <c r="HF28" s="79"/>
      <c r="HG28" s="79"/>
      <c r="HH28" s="79"/>
      <c r="HI28" s="79"/>
      <c r="HJ28" s="79"/>
      <c r="HK28" s="79"/>
      <c r="HL28" s="79"/>
      <c r="HM28" s="79"/>
      <c r="HN28" s="79"/>
      <c r="HO28" s="79"/>
      <c r="HP28" s="79"/>
      <c r="HQ28" s="79"/>
      <c r="HR28" s="79"/>
    </row>
    <row r="29" spans="1:226" x14ac:dyDescent="0.45">
      <c r="A29" s="96"/>
      <c r="B29" s="138" t="s">
        <v>46</v>
      </c>
      <c r="C29" s="97"/>
      <c r="D29" s="102"/>
      <c r="E29" s="102"/>
      <c r="F29" s="102"/>
      <c r="G29" s="101" t="s">
        <v>149</v>
      </c>
    </row>
    <row r="30" spans="1:226" ht="48" x14ac:dyDescent="0.45">
      <c r="A30" s="49">
        <v>1</v>
      </c>
      <c r="B30" s="139" t="s">
        <v>47</v>
      </c>
      <c r="C30" s="50" t="s">
        <v>138</v>
      </c>
      <c r="D30" s="83">
        <v>83.16</v>
      </c>
      <c r="E30" s="83"/>
      <c r="F30" s="83">
        <f>D30*E30</f>
        <v>0</v>
      </c>
      <c r="G30" s="101" t="s">
        <v>149</v>
      </c>
    </row>
    <row r="31" spans="1:226" ht="32" x14ac:dyDescent="0.45">
      <c r="A31" s="60">
        <v>2</v>
      </c>
      <c r="B31" s="140" t="s">
        <v>48</v>
      </c>
      <c r="C31" s="61" t="s">
        <v>138</v>
      </c>
      <c r="D31" s="103">
        <v>9.24</v>
      </c>
      <c r="E31" s="83"/>
      <c r="F31" s="83">
        <f>D31*E31</f>
        <v>0</v>
      </c>
      <c r="G31" s="101" t="s">
        <v>149</v>
      </c>
    </row>
    <row r="32" spans="1:226" ht="48" x14ac:dyDescent="0.45">
      <c r="A32" s="88">
        <v>3</v>
      </c>
      <c r="B32" s="141" t="s">
        <v>49</v>
      </c>
      <c r="C32" s="62" t="s">
        <v>138</v>
      </c>
      <c r="D32" s="104">
        <v>26.399999999999991</v>
      </c>
      <c r="E32" s="83"/>
      <c r="F32" s="83">
        <f t="shared" ref="F32:F81" si="1">D32*E32</f>
        <v>0</v>
      </c>
      <c r="G32" s="101" t="s">
        <v>149</v>
      </c>
    </row>
    <row r="33" spans="1:7" x14ac:dyDescent="0.45">
      <c r="A33" s="60">
        <v>4</v>
      </c>
      <c r="B33" s="140" t="s">
        <v>50</v>
      </c>
      <c r="C33" s="61" t="s">
        <v>4</v>
      </c>
      <c r="D33" s="103">
        <v>51.479999999999983</v>
      </c>
      <c r="E33" s="83"/>
      <c r="F33" s="83">
        <f t="shared" si="1"/>
        <v>0</v>
      </c>
      <c r="G33" s="101" t="s">
        <v>149</v>
      </c>
    </row>
    <row r="34" spans="1:7" ht="32" x14ac:dyDescent="0.45">
      <c r="A34" s="60">
        <v>5</v>
      </c>
      <c r="B34" s="142" t="s">
        <v>92</v>
      </c>
      <c r="C34" s="61" t="s">
        <v>138</v>
      </c>
      <c r="D34" s="83">
        <v>66</v>
      </c>
      <c r="E34" s="83"/>
      <c r="F34" s="83">
        <f t="shared" si="1"/>
        <v>0</v>
      </c>
      <c r="G34" s="101" t="s">
        <v>149</v>
      </c>
    </row>
    <row r="35" spans="1:7" ht="32.5" x14ac:dyDescent="0.45">
      <c r="A35" s="63">
        <v>6</v>
      </c>
      <c r="B35" s="143" t="s">
        <v>140</v>
      </c>
      <c r="C35" s="62" t="s">
        <v>6</v>
      </c>
      <c r="D35" s="104">
        <v>330</v>
      </c>
      <c r="E35" s="83"/>
      <c r="F35" s="83">
        <f t="shared" si="1"/>
        <v>0</v>
      </c>
      <c r="G35" s="101" t="s">
        <v>149</v>
      </c>
    </row>
    <row r="36" spans="1:7" ht="16.5" x14ac:dyDescent="0.45">
      <c r="A36" s="63" t="s">
        <v>110</v>
      </c>
      <c r="B36" s="144" t="s">
        <v>51</v>
      </c>
      <c r="C36" s="62" t="s">
        <v>138</v>
      </c>
      <c r="D36" s="103">
        <v>26.4</v>
      </c>
      <c r="E36" s="83"/>
      <c r="F36" s="83">
        <f t="shared" si="1"/>
        <v>0</v>
      </c>
      <c r="G36" s="101" t="s">
        <v>148</v>
      </c>
    </row>
    <row r="37" spans="1:7" ht="32" x14ac:dyDescent="0.45">
      <c r="A37" s="49">
        <v>7</v>
      </c>
      <c r="B37" s="139" t="s">
        <v>52</v>
      </c>
      <c r="C37" s="50" t="s">
        <v>53</v>
      </c>
      <c r="D37" s="83">
        <v>4</v>
      </c>
      <c r="E37" s="83"/>
      <c r="F37" s="83">
        <f t="shared" si="1"/>
        <v>0</v>
      </c>
      <c r="G37" s="101" t="s">
        <v>149</v>
      </c>
    </row>
    <row r="38" spans="1:7" x14ac:dyDescent="0.45">
      <c r="A38" s="49" t="s">
        <v>102</v>
      </c>
      <c r="B38" s="145" t="s">
        <v>54</v>
      </c>
      <c r="C38" s="50" t="s">
        <v>55</v>
      </c>
      <c r="D38" s="83">
        <v>2.1880000000000002</v>
      </c>
      <c r="E38" s="83"/>
      <c r="F38" s="83">
        <f t="shared" si="1"/>
        <v>0</v>
      </c>
      <c r="G38" s="101" t="s">
        <v>148</v>
      </c>
    </row>
    <row r="39" spans="1:7" x14ac:dyDescent="0.45">
      <c r="A39" s="49" t="s">
        <v>103</v>
      </c>
      <c r="B39" s="145" t="s">
        <v>56</v>
      </c>
      <c r="C39" s="50" t="s">
        <v>55</v>
      </c>
      <c r="D39" s="83">
        <v>1.6879999999999999</v>
      </c>
      <c r="E39" s="83"/>
      <c r="F39" s="83">
        <f t="shared" si="1"/>
        <v>0</v>
      </c>
      <c r="G39" s="101" t="s">
        <v>148</v>
      </c>
    </row>
    <row r="40" spans="1:7" ht="32" x14ac:dyDescent="0.45">
      <c r="A40" s="49">
        <v>8</v>
      </c>
      <c r="B40" s="139" t="s">
        <v>57</v>
      </c>
      <c r="C40" s="50" t="s">
        <v>53</v>
      </c>
      <c r="D40" s="83">
        <v>4</v>
      </c>
      <c r="E40" s="83"/>
      <c r="F40" s="83">
        <f t="shared" si="1"/>
        <v>0</v>
      </c>
      <c r="G40" s="101" t="s">
        <v>149</v>
      </c>
    </row>
    <row r="41" spans="1:7" x14ac:dyDescent="0.45">
      <c r="A41" s="49" t="s">
        <v>104</v>
      </c>
      <c r="B41" s="145" t="s">
        <v>54</v>
      </c>
      <c r="C41" s="50" t="s">
        <v>55</v>
      </c>
      <c r="D41" s="83">
        <v>2.1880000000000002</v>
      </c>
      <c r="E41" s="83"/>
      <c r="F41" s="83">
        <f t="shared" si="1"/>
        <v>0</v>
      </c>
      <c r="G41" s="101" t="s">
        <v>148</v>
      </c>
    </row>
    <row r="42" spans="1:7" x14ac:dyDescent="0.45">
      <c r="A42" s="49" t="s">
        <v>111</v>
      </c>
      <c r="B42" s="145" t="s">
        <v>56</v>
      </c>
      <c r="C42" s="50" t="s">
        <v>55</v>
      </c>
      <c r="D42" s="83">
        <v>1.6879999999999999</v>
      </c>
      <c r="E42" s="83"/>
      <c r="F42" s="83">
        <f t="shared" si="1"/>
        <v>0</v>
      </c>
      <c r="G42" s="101" t="s">
        <v>148</v>
      </c>
    </row>
    <row r="43" spans="1:7" ht="64" x14ac:dyDescent="0.45">
      <c r="A43" s="64">
        <v>9</v>
      </c>
      <c r="B43" s="146" t="s">
        <v>58</v>
      </c>
      <c r="C43" s="65" t="s">
        <v>17</v>
      </c>
      <c r="D43" s="105">
        <v>4</v>
      </c>
      <c r="E43" s="83"/>
      <c r="F43" s="83">
        <f t="shared" si="1"/>
        <v>0</v>
      </c>
      <c r="G43" s="101" t="s">
        <v>149</v>
      </c>
    </row>
    <row r="44" spans="1:7" ht="32" x14ac:dyDescent="0.45">
      <c r="A44" s="49" t="s">
        <v>112</v>
      </c>
      <c r="B44" s="146" t="s">
        <v>59</v>
      </c>
      <c r="C44" s="50" t="s">
        <v>6</v>
      </c>
      <c r="D44" s="83">
        <v>13.6</v>
      </c>
      <c r="E44" s="83"/>
      <c r="F44" s="83">
        <f t="shared" si="1"/>
        <v>0</v>
      </c>
      <c r="G44" s="101" t="s">
        <v>148</v>
      </c>
    </row>
    <row r="45" spans="1:7" ht="32" x14ac:dyDescent="0.45">
      <c r="A45" s="49" t="s">
        <v>113</v>
      </c>
      <c r="B45" s="146" t="s">
        <v>60</v>
      </c>
      <c r="C45" s="50" t="s">
        <v>6</v>
      </c>
      <c r="D45" s="83">
        <v>1.2</v>
      </c>
      <c r="E45" s="83"/>
      <c r="F45" s="83">
        <f t="shared" si="1"/>
        <v>0</v>
      </c>
      <c r="G45" s="101" t="s">
        <v>148</v>
      </c>
    </row>
    <row r="46" spans="1:7" ht="32" x14ac:dyDescent="0.45">
      <c r="A46" s="49" t="s">
        <v>114</v>
      </c>
      <c r="B46" s="146" t="s">
        <v>61</v>
      </c>
      <c r="C46" s="50" t="s">
        <v>6</v>
      </c>
      <c r="D46" s="83">
        <v>25</v>
      </c>
      <c r="E46" s="83"/>
      <c r="F46" s="83">
        <f t="shared" si="1"/>
        <v>0</v>
      </c>
      <c r="G46" s="101" t="s">
        <v>148</v>
      </c>
    </row>
    <row r="47" spans="1:7" ht="32" x14ac:dyDescent="0.45">
      <c r="A47" s="49" t="s">
        <v>115</v>
      </c>
      <c r="B47" s="146" t="s">
        <v>62</v>
      </c>
      <c r="C47" s="50" t="s">
        <v>139</v>
      </c>
      <c r="D47" s="83">
        <v>0.1024</v>
      </c>
      <c r="E47" s="83"/>
      <c r="F47" s="83">
        <f t="shared" si="1"/>
        <v>0</v>
      </c>
      <c r="G47" s="101" t="s">
        <v>148</v>
      </c>
    </row>
    <row r="48" spans="1:7" x14ac:dyDescent="0.45">
      <c r="A48" s="49" t="s">
        <v>116</v>
      </c>
      <c r="B48" s="145" t="s">
        <v>54</v>
      </c>
      <c r="C48" s="50" t="s">
        <v>63</v>
      </c>
      <c r="D48" s="83">
        <v>1.6080000000000001</v>
      </c>
      <c r="E48" s="83"/>
      <c r="F48" s="83">
        <f t="shared" si="1"/>
        <v>0</v>
      </c>
      <c r="G48" s="101" t="s">
        <v>148</v>
      </c>
    </row>
    <row r="49" spans="1:7" x14ac:dyDescent="0.45">
      <c r="A49" s="64">
        <v>10</v>
      </c>
      <c r="B49" s="146" t="s">
        <v>64</v>
      </c>
      <c r="C49" s="50" t="s">
        <v>65</v>
      </c>
      <c r="D49" s="83">
        <v>4</v>
      </c>
      <c r="E49" s="83"/>
      <c r="F49" s="83">
        <f t="shared" si="1"/>
        <v>0</v>
      </c>
      <c r="G49" s="101" t="s">
        <v>149</v>
      </c>
    </row>
    <row r="50" spans="1:7" x14ac:dyDescent="0.45">
      <c r="A50" s="49" t="s">
        <v>117</v>
      </c>
      <c r="B50" s="136" t="s">
        <v>66</v>
      </c>
      <c r="C50" s="50" t="s">
        <v>6</v>
      </c>
      <c r="D50" s="83">
        <v>25</v>
      </c>
      <c r="E50" s="83"/>
      <c r="F50" s="83">
        <f t="shared" si="1"/>
        <v>0</v>
      </c>
      <c r="G50" s="101" t="s">
        <v>148</v>
      </c>
    </row>
    <row r="51" spans="1:7" ht="32" x14ac:dyDescent="0.45">
      <c r="A51" s="49" t="s">
        <v>118</v>
      </c>
      <c r="B51" s="136" t="s">
        <v>67</v>
      </c>
      <c r="C51" s="50" t="s">
        <v>6</v>
      </c>
      <c r="D51" s="83">
        <v>20</v>
      </c>
      <c r="E51" s="83"/>
      <c r="F51" s="83">
        <f t="shared" si="1"/>
        <v>0</v>
      </c>
      <c r="G51" s="101" t="s">
        <v>148</v>
      </c>
    </row>
    <row r="52" spans="1:7" ht="32" x14ac:dyDescent="0.45">
      <c r="A52" s="49">
        <v>11</v>
      </c>
      <c r="B52" s="139" t="s">
        <v>68</v>
      </c>
      <c r="C52" s="50" t="s">
        <v>138</v>
      </c>
      <c r="D52" s="83">
        <v>0.28000000000000003</v>
      </c>
      <c r="E52" s="83"/>
      <c r="F52" s="83">
        <f t="shared" si="1"/>
        <v>0</v>
      </c>
      <c r="G52" s="101" t="s">
        <v>149</v>
      </c>
    </row>
    <row r="53" spans="1:7" ht="16.5" x14ac:dyDescent="0.45">
      <c r="A53" s="49" t="s">
        <v>119</v>
      </c>
      <c r="B53" s="136" t="s">
        <v>69</v>
      </c>
      <c r="C53" s="50" t="s">
        <v>138</v>
      </c>
      <c r="D53" s="83">
        <v>0.28560000000000002</v>
      </c>
      <c r="E53" s="83"/>
      <c r="F53" s="83">
        <f t="shared" si="1"/>
        <v>0</v>
      </c>
      <c r="G53" s="101" t="s">
        <v>148</v>
      </c>
    </row>
    <row r="54" spans="1:7" ht="48" x14ac:dyDescent="0.45">
      <c r="A54" s="63">
        <v>12</v>
      </c>
      <c r="B54" s="143" t="s">
        <v>70</v>
      </c>
      <c r="C54" s="62" t="s">
        <v>17</v>
      </c>
      <c r="D54" s="104">
        <v>1</v>
      </c>
      <c r="E54" s="83"/>
      <c r="F54" s="83">
        <f t="shared" si="1"/>
        <v>0</v>
      </c>
      <c r="G54" s="101" t="s">
        <v>149</v>
      </c>
    </row>
    <row r="55" spans="1:7" ht="48" x14ac:dyDescent="0.45">
      <c r="A55" s="63" t="s">
        <v>120</v>
      </c>
      <c r="B55" s="143" t="s">
        <v>71</v>
      </c>
      <c r="C55" s="62" t="s">
        <v>17</v>
      </c>
      <c r="D55" s="103">
        <v>1</v>
      </c>
      <c r="E55" s="83"/>
      <c r="F55" s="83">
        <f t="shared" si="1"/>
        <v>0</v>
      </c>
      <c r="G55" s="101" t="s">
        <v>148</v>
      </c>
    </row>
    <row r="56" spans="1:7" ht="32" x14ac:dyDescent="0.45">
      <c r="A56" s="63">
        <v>13</v>
      </c>
      <c r="B56" s="143" t="s">
        <v>72</v>
      </c>
      <c r="C56" s="62" t="s">
        <v>17</v>
      </c>
      <c r="D56" s="103">
        <v>2</v>
      </c>
      <c r="E56" s="83"/>
      <c r="F56" s="83">
        <f t="shared" si="1"/>
        <v>0</v>
      </c>
      <c r="G56" s="101" t="s">
        <v>149</v>
      </c>
    </row>
    <row r="57" spans="1:7" x14ac:dyDescent="0.45">
      <c r="A57" s="63" t="s">
        <v>121</v>
      </c>
      <c r="B57" s="144" t="s">
        <v>73</v>
      </c>
      <c r="C57" s="62" t="s">
        <v>17</v>
      </c>
      <c r="D57" s="103">
        <v>2</v>
      </c>
      <c r="E57" s="83"/>
      <c r="F57" s="83">
        <f t="shared" si="1"/>
        <v>0</v>
      </c>
      <c r="G57" s="101" t="s">
        <v>148</v>
      </c>
    </row>
    <row r="58" spans="1:7" ht="32" x14ac:dyDescent="0.45">
      <c r="A58" s="63">
        <v>14</v>
      </c>
      <c r="B58" s="143" t="s">
        <v>74</v>
      </c>
      <c r="C58" s="62" t="s">
        <v>17</v>
      </c>
      <c r="D58" s="103">
        <v>1</v>
      </c>
      <c r="E58" s="83"/>
      <c r="F58" s="83">
        <f t="shared" si="1"/>
        <v>0</v>
      </c>
      <c r="G58" s="101" t="s">
        <v>149</v>
      </c>
    </row>
    <row r="59" spans="1:7" x14ac:dyDescent="0.45">
      <c r="A59" s="63" t="s">
        <v>122</v>
      </c>
      <c r="B59" s="143" t="s">
        <v>75</v>
      </c>
      <c r="C59" s="62" t="s">
        <v>17</v>
      </c>
      <c r="D59" s="103">
        <v>1</v>
      </c>
      <c r="E59" s="83"/>
      <c r="F59" s="83">
        <f t="shared" si="1"/>
        <v>0</v>
      </c>
      <c r="G59" s="101" t="s">
        <v>148</v>
      </c>
    </row>
    <row r="60" spans="1:7" x14ac:dyDescent="0.45">
      <c r="A60" s="63">
        <v>15</v>
      </c>
      <c r="B60" s="143" t="s">
        <v>76</v>
      </c>
      <c r="C60" s="62" t="s">
        <v>17</v>
      </c>
      <c r="D60" s="103">
        <v>1</v>
      </c>
      <c r="E60" s="83"/>
      <c r="F60" s="83">
        <f t="shared" si="1"/>
        <v>0</v>
      </c>
      <c r="G60" s="101" t="s">
        <v>149</v>
      </c>
    </row>
    <row r="61" spans="1:7" x14ac:dyDescent="0.45">
      <c r="A61" s="63" t="s">
        <v>123</v>
      </c>
      <c r="B61" s="141" t="s">
        <v>77</v>
      </c>
      <c r="C61" s="62" t="s">
        <v>17</v>
      </c>
      <c r="D61" s="103">
        <v>1</v>
      </c>
      <c r="E61" s="83"/>
      <c r="F61" s="83">
        <f t="shared" si="1"/>
        <v>0</v>
      </c>
      <c r="G61" s="101" t="s">
        <v>148</v>
      </c>
    </row>
    <row r="62" spans="1:7" x14ac:dyDescent="0.45">
      <c r="A62" s="63">
        <v>16</v>
      </c>
      <c r="B62" s="143" t="s">
        <v>78</v>
      </c>
      <c r="C62" s="62" t="s">
        <v>17</v>
      </c>
      <c r="D62" s="103">
        <v>1</v>
      </c>
      <c r="E62" s="83"/>
      <c r="F62" s="83">
        <f t="shared" si="1"/>
        <v>0</v>
      </c>
      <c r="G62" s="101" t="s">
        <v>149</v>
      </c>
    </row>
    <row r="63" spans="1:7" x14ac:dyDescent="0.45">
      <c r="A63" s="63" t="s">
        <v>124</v>
      </c>
      <c r="B63" s="141" t="s">
        <v>79</v>
      </c>
      <c r="C63" s="62" t="s">
        <v>17</v>
      </c>
      <c r="D63" s="103">
        <v>1</v>
      </c>
      <c r="E63" s="83"/>
      <c r="F63" s="83">
        <f t="shared" si="1"/>
        <v>0</v>
      </c>
      <c r="G63" s="101" t="s">
        <v>148</v>
      </c>
    </row>
    <row r="64" spans="1:7" ht="32" x14ac:dyDescent="0.45">
      <c r="A64" s="63">
        <v>17</v>
      </c>
      <c r="B64" s="143" t="s">
        <v>80</v>
      </c>
      <c r="C64" s="62" t="s">
        <v>17</v>
      </c>
      <c r="D64" s="103">
        <v>1</v>
      </c>
      <c r="E64" s="83"/>
      <c r="F64" s="83">
        <f t="shared" si="1"/>
        <v>0</v>
      </c>
      <c r="G64" s="101" t="s">
        <v>149</v>
      </c>
    </row>
    <row r="65" spans="1:7" x14ac:dyDescent="0.45">
      <c r="A65" s="63" t="s">
        <v>125</v>
      </c>
      <c r="B65" s="141" t="s">
        <v>81</v>
      </c>
      <c r="C65" s="62" t="s">
        <v>17</v>
      </c>
      <c r="D65" s="103">
        <v>1</v>
      </c>
      <c r="E65" s="83"/>
      <c r="F65" s="83">
        <f t="shared" si="1"/>
        <v>0</v>
      </c>
      <c r="G65" s="101" t="s">
        <v>148</v>
      </c>
    </row>
    <row r="66" spans="1:7" ht="32" x14ac:dyDescent="0.45">
      <c r="A66" s="63">
        <v>18</v>
      </c>
      <c r="B66" s="143" t="s">
        <v>82</v>
      </c>
      <c r="C66" s="62" t="s">
        <v>6</v>
      </c>
      <c r="D66" s="103">
        <v>100</v>
      </c>
      <c r="E66" s="83"/>
      <c r="F66" s="83">
        <f t="shared" si="1"/>
        <v>0</v>
      </c>
      <c r="G66" s="101" t="s">
        <v>149</v>
      </c>
    </row>
    <row r="67" spans="1:7" x14ac:dyDescent="0.45">
      <c r="A67" s="63" t="s">
        <v>126</v>
      </c>
      <c r="B67" s="143" t="s">
        <v>83</v>
      </c>
      <c r="C67" s="62" t="s">
        <v>6</v>
      </c>
      <c r="D67" s="103">
        <v>100</v>
      </c>
      <c r="E67" s="83"/>
      <c r="F67" s="83">
        <f t="shared" si="1"/>
        <v>0</v>
      </c>
      <c r="G67" s="101" t="s">
        <v>148</v>
      </c>
    </row>
    <row r="68" spans="1:7" ht="48" x14ac:dyDescent="0.45">
      <c r="A68" s="63">
        <v>19</v>
      </c>
      <c r="B68" s="143" t="s">
        <v>84</v>
      </c>
      <c r="C68" s="62" t="s">
        <v>17</v>
      </c>
      <c r="D68" s="103">
        <v>10</v>
      </c>
      <c r="E68" s="83"/>
      <c r="F68" s="83">
        <f t="shared" si="1"/>
        <v>0</v>
      </c>
      <c r="G68" s="101" t="s">
        <v>149</v>
      </c>
    </row>
    <row r="69" spans="1:7" x14ac:dyDescent="0.45">
      <c r="A69" s="63" t="s">
        <v>127</v>
      </c>
      <c r="B69" s="143" t="s">
        <v>85</v>
      </c>
      <c r="C69" s="62" t="s">
        <v>6</v>
      </c>
      <c r="D69" s="103">
        <v>10</v>
      </c>
      <c r="E69" s="83"/>
      <c r="F69" s="83">
        <f t="shared" si="1"/>
        <v>0</v>
      </c>
      <c r="G69" s="101" t="s">
        <v>148</v>
      </c>
    </row>
    <row r="70" spans="1:7" ht="32" x14ac:dyDescent="0.45">
      <c r="A70" s="63" t="s">
        <v>128</v>
      </c>
      <c r="B70" s="143" t="s">
        <v>86</v>
      </c>
      <c r="C70" s="62" t="s">
        <v>55</v>
      </c>
      <c r="D70" s="103">
        <v>0.7</v>
      </c>
      <c r="E70" s="83"/>
      <c r="F70" s="83">
        <f t="shared" si="1"/>
        <v>0</v>
      </c>
      <c r="G70" s="101" t="s">
        <v>148</v>
      </c>
    </row>
    <row r="71" spans="1:7" ht="48.5" x14ac:dyDescent="0.45">
      <c r="A71" s="63">
        <v>20</v>
      </c>
      <c r="B71" s="141" t="s">
        <v>141</v>
      </c>
      <c r="C71" s="62" t="s">
        <v>19</v>
      </c>
      <c r="D71" s="103">
        <v>9</v>
      </c>
      <c r="E71" s="83"/>
      <c r="F71" s="83">
        <f t="shared" si="1"/>
        <v>0</v>
      </c>
      <c r="G71" s="101" t="s">
        <v>149</v>
      </c>
    </row>
    <row r="72" spans="1:7" ht="32.5" x14ac:dyDescent="0.45">
      <c r="A72" s="63" t="s">
        <v>129</v>
      </c>
      <c r="B72" s="144" t="s">
        <v>142</v>
      </c>
      <c r="C72" s="62" t="s">
        <v>19</v>
      </c>
      <c r="D72" s="103">
        <v>9</v>
      </c>
      <c r="E72" s="83"/>
      <c r="F72" s="83">
        <f t="shared" si="1"/>
        <v>0</v>
      </c>
      <c r="G72" s="101" t="s">
        <v>148</v>
      </c>
    </row>
    <row r="73" spans="1:7" ht="32" x14ac:dyDescent="0.45">
      <c r="A73" s="63">
        <v>21</v>
      </c>
      <c r="B73" s="141" t="s">
        <v>87</v>
      </c>
      <c r="C73" s="62" t="s">
        <v>6</v>
      </c>
      <c r="D73" s="103">
        <v>330</v>
      </c>
      <c r="E73" s="83"/>
      <c r="F73" s="83">
        <f t="shared" si="1"/>
        <v>0</v>
      </c>
      <c r="G73" s="101" t="s">
        <v>149</v>
      </c>
    </row>
    <row r="74" spans="1:7" x14ac:dyDescent="0.45">
      <c r="A74" s="63" t="s">
        <v>130</v>
      </c>
      <c r="B74" s="141" t="s">
        <v>88</v>
      </c>
      <c r="C74" s="62" t="s">
        <v>6</v>
      </c>
      <c r="D74" s="103">
        <v>330</v>
      </c>
      <c r="E74" s="83"/>
      <c r="F74" s="83">
        <f t="shared" si="1"/>
        <v>0</v>
      </c>
      <c r="G74" s="101" t="s">
        <v>148</v>
      </c>
    </row>
    <row r="75" spans="1:7" ht="32.5" x14ac:dyDescent="0.45">
      <c r="A75" s="63">
        <v>22</v>
      </c>
      <c r="B75" s="143" t="s">
        <v>143</v>
      </c>
      <c r="C75" s="62" t="s">
        <v>6</v>
      </c>
      <c r="D75" s="103">
        <v>350</v>
      </c>
      <c r="E75" s="83"/>
      <c r="F75" s="83">
        <f t="shared" si="1"/>
        <v>0</v>
      </c>
      <c r="G75" s="101" t="s">
        <v>149</v>
      </c>
    </row>
    <row r="76" spans="1:7" ht="32.5" x14ac:dyDescent="0.45">
      <c r="A76" s="63" t="s">
        <v>131</v>
      </c>
      <c r="B76" s="143" t="s">
        <v>144</v>
      </c>
      <c r="C76" s="62" t="s">
        <v>6</v>
      </c>
      <c r="D76" s="103">
        <v>350</v>
      </c>
      <c r="E76" s="83"/>
      <c r="F76" s="83">
        <f t="shared" si="1"/>
        <v>0</v>
      </c>
      <c r="G76" s="101" t="s">
        <v>148</v>
      </c>
    </row>
    <row r="77" spans="1:7" ht="32.5" x14ac:dyDescent="0.45">
      <c r="A77" s="63">
        <v>23</v>
      </c>
      <c r="B77" s="143" t="s">
        <v>145</v>
      </c>
      <c r="C77" s="62" t="s">
        <v>6</v>
      </c>
      <c r="D77" s="103">
        <v>60</v>
      </c>
      <c r="E77" s="83"/>
      <c r="F77" s="83">
        <f t="shared" si="1"/>
        <v>0</v>
      </c>
      <c r="G77" s="101" t="s">
        <v>149</v>
      </c>
    </row>
    <row r="78" spans="1:7" ht="32.5" x14ac:dyDescent="0.45">
      <c r="A78" s="63" t="s">
        <v>132</v>
      </c>
      <c r="B78" s="143" t="s">
        <v>146</v>
      </c>
      <c r="C78" s="62" t="s">
        <v>6</v>
      </c>
      <c r="D78" s="103">
        <v>60</v>
      </c>
      <c r="E78" s="83"/>
      <c r="F78" s="83">
        <f t="shared" si="1"/>
        <v>0</v>
      </c>
      <c r="G78" s="101" t="s">
        <v>148</v>
      </c>
    </row>
    <row r="79" spans="1:7" ht="48.5" x14ac:dyDescent="0.45">
      <c r="A79" s="63">
        <v>24</v>
      </c>
      <c r="B79" s="143" t="s">
        <v>147</v>
      </c>
      <c r="C79" s="62" t="s">
        <v>6</v>
      </c>
      <c r="D79" s="103">
        <v>60</v>
      </c>
      <c r="E79" s="83"/>
      <c r="F79" s="83">
        <f t="shared" si="1"/>
        <v>0</v>
      </c>
      <c r="G79" s="101" t="s">
        <v>149</v>
      </c>
    </row>
    <row r="80" spans="1:7" ht="48" x14ac:dyDescent="0.45">
      <c r="A80" s="63">
        <v>25</v>
      </c>
      <c r="B80" s="143" t="s">
        <v>89</v>
      </c>
      <c r="C80" s="62" t="s">
        <v>17</v>
      </c>
      <c r="D80" s="103">
        <v>9</v>
      </c>
      <c r="E80" s="83"/>
      <c r="F80" s="83">
        <f t="shared" si="1"/>
        <v>0</v>
      </c>
      <c r="G80" s="101" t="s">
        <v>149</v>
      </c>
    </row>
    <row r="81" spans="1:237" ht="32.5" thickBot="1" x14ac:dyDescent="0.5">
      <c r="A81" s="63" t="s">
        <v>133</v>
      </c>
      <c r="B81" s="143" t="s">
        <v>90</v>
      </c>
      <c r="C81" s="62" t="s">
        <v>17</v>
      </c>
      <c r="D81" s="103">
        <v>9</v>
      </c>
      <c r="E81" s="83"/>
      <c r="F81" s="83">
        <f t="shared" si="1"/>
        <v>0</v>
      </c>
      <c r="G81" s="101" t="s">
        <v>148</v>
      </c>
    </row>
    <row r="82" spans="1:237" ht="16.5" thickBot="1" x14ac:dyDescent="0.4">
      <c r="A82" s="66"/>
      <c r="B82" s="147" t="s">
        <v>20</v>
      </c>
      <c r="C82" s="67"/>
      <c r="D82" s="68"/>
      <c r="E82" s="68"/>
      <c r="F82" s="68">
        <f>SUM(F8:F81)</f>
        <v>0</v>
      </c>
    </row>
    <row r="83" spans="1:237" ht="16.5" thickBot="1" x14ac:dyDescent="0.4">
      <c r="A83" s="69"/>
      <c r="B83" s="148" t="s">
        <v>91</v>
      </c>
      <c r="C83" s="70"/>
      <c r="D83" s="68"/>
      <c r="E83" s="68"/>
      <c r="F83" s="71"/>
    </row>
    <row r="84" spans="1:237" ht="32.5" thickBot="1" x14ac:dyDescent="0.4">
      <c r="A84" s="69"/>
      <c r="B84" s="148" t="s">
        <v>21</v>
      </c>
      <c r="C84" s="70"/>
      <c r="D84" s="68"/>
      <c r="E84" s="68"/>
      <c r="F84" s="71"/>
    </row>
    <row r="85" spans="1:237" ht="16.5" thickBot="1" x14ac:dyDescent="0.4">
      <c r="A85" s="69"/>
      <c r="B85" s="149" t="s">
        <v>7</v>
      </c>
      <c r="C85" s="72"/>
      <c r="D85" s="86"/>
      <c r="E85" s="86"/>
      <c r="F85" s="86">
        <f>SUM(F82:F84)</f>
        <v>0</v>
      </c>
    </row>
    <row r="86" spans="1:237" ht="16.5" thickBot="1" x14ac:dyDescent="0.4">
      <c r="A86" s="73"/>
      <c r="B86" s="150" t="s">
        <v>8</v>
      </c>
      <c r="C86" s="74"/>
      <c r="D86" s="85"/>
      <c r="E86" s="85"/>
      <c r="F86" s="75">
        <f>F85*C86</f>
        <v>0</v>
      </c>
    </row>
    <row r="87" spans="1:237" ht="16.5" thickBot="1" x14ac:dyDescent="0.4">
      <c r="A87" s="69"/>
      <c r="B87" s="149" t="s">
        <v>7</v>
      </c>
      <c r="C87" s="72"/>
      <c r="D87" s="86"/>
      <c r="E87" s="86"/>
      <c r="F87" s="86">
        <f>SUM(F85:F86)</f>
        <v>0</v>
      </c>
    </row>
    <row r="88" spans="1:237" ht="16.5" thickBot="1" x14ac:dyDescent="0.4">
      <c r="A88" s="55"/>
      <c r="B88" s="151" t="s">
        <v>107</v>
      </c>
      <c r="C88" s="56"/>
      <c r="D88" s="86"/>
      <c r="E88" s="86"/>
      <c r="F88" s="87">
        <f>F87*C88</f>
        <v>0</v>
      </c>
    </row>
    <row r="89" spans="1:237" ht="16.5" thickBot="1" x14ac:dyDescent="0.4">
      <c r="A89" s="53"/>
      <c r="B89" s="152" t="s">
        <v>7</v>
      </c>
      <c r="C89" s="54"/>
      <c r="D89" s="85"/>
      <c r="E89" s="85"/>
      <c r="F89" s="85">
        <f>SUM(F87:F88)</f>
        <v>0</v>
      </c>
    </row>
    <row r="90" spans="1:237" x14ac:dyDescent="0.35">
      <c r="A90" s="57"/>
      <c r="B90" s="153"/>
      <c r="C90" s="58"/>
      <c r="D90" s="58"/>
      <c r="E90" s="58"/>
      <c r="F90" s="58"/>
    </row>
    <row r="91" spans="1:237" x14ac:dyDescent="0.35">
      <c r="A91" s="57"/>
      <c r="B91" s="153"/>
      <c r="C91" s="58"/>
      <c r="D91" s="58"/>
      <c r="E91" s="58"/>
      <c r="F91" s="58"/>
    </row>
    <row r="92" spans="1:237" x14ac:dyDescent="0.35">
      <c r="A92" s="57"/>
      <c r="B92" s="153"/>
      <c r="C92" s="58"/>
      <c r="D92" s="58"/>
      <c r="E92" s="58"/>
      <c r="F92" s="58"/>
    </row>
    <row r="93" spans="1:237" s="2" customFormat="1" x14ac:dyDescent="0.35">
      <c r="A93" s="57"/>
      <c r="B93" s="153"/>
      <c r="C93" s="58"/>
      <c r="D93" s="58"/>
      <c r="E93" s="58"/>
      <c r="F93" s="58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</row>
    <row r="94" spans="1:237" s="2" customFormat="1" x14ac:dyDescent="0.35">
      <c r="A94" s="57"/>
      <c r="B94" s="153"/>
      <c r="C94" s="58"/>
      <c r="D94" s="58"/>
      <c r="E94" s="58"/>
      <c r="F94" s="58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</row>
    <row r="95" spans="1:237" s="2" customFormat="1" x14ac:dyDescent="0.35">
      <c r="A95" s="57"/>
      <c r="B95" s="153"/>
      <c r="C95" s="58"/>
      <c r="D95" s="58"/>
      <c r="E95" s="58"/>
      <c r="F95" s="58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</row>
    <row r="96" spans="1:237" s="2" customFormat="1" x14ac:dyDescent="0.35">
      <c r="A96" s="57"/>
      <c r="B96" s="153"/>
      <c r="C96" s="58"/>
      <c r="D96" s="58"/>
      <c r="E96" s="58"/>
      <c r="F96" s="58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</row>
    <row r="97" spans="1:237" s="2" customFormat="1" x14ac:dyDescent="0.35">
      <c r="A97" s="57"/>
      <c r="B97" s="153"/>
      <c r="C97" s="58"/>
      <c r="D97" s="58"/>
      <c r="E97" s="58"/>
      <c r="F97" s="58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</row>
    <row r="98" spans="1:237" s="2" customFormat="1" x14ac:dyDescent="0.35">
      <c r="A98" s="57"/>
      <c r="B98" s="153"/>
      <c r="C98" s="58"/>
      <c r="D98" s="58"/>
      <c r="E98" s="58"/>
      <c r="F98" s="58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</row>
    <row r="99" spans="1:237" s="2" customFormat="1" x14ac:dyDescent="0.35">
      <c r="A99" s="57"/>
      <c r="B99" s="153"/>
      <c r="C99" s="58"/>
      <c r="D99" s="58"/>
      <c r="E99" s="58"/>
      <c r="F99" s="58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</row>
    <row r="100" spans="1:237" s="2" customFormat="1" x14ac:dyDescent="0.35">
      <c r="A100" s="57"/>
      <c r="B100" s="153"/>
      <c r="C100" s="58"/>
      <c r="D100" s="58"/>
      <c r="E100" s="58"/>
      <c r="F100" s="58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</row>
    <row r="101" spans="1:237" s="2" customFormat="1" x14ac:dyDescent="0.35">
      <c r="A101" s="57"/>
      <c r="B101" s="153"/>
      <c r="C101" s="58"/>
      <c r="D101" s="58"/>
      <c r="E101" s="58"/>
      <c r="F101" s="58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</row>
    <row r="102" spans="1:237" s="2" customFormat="1" x14ac:dyDescent="0.35">
      <c r="A102" s="57"/>
      <c r="B102" s="153"/>
      <c r="C102" s="58"/>
      <c r="D102" s="58"/>
      <c r="E102" s="58"/>
      <c r="F102" s="58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</row>
    <row r="103" spans="1:237" s="2" customFormat="1" x14ac:dyDescent="0.35">
      <c r="A103" s="57"/>
      <c r="B103" s="153"/>
      <c r="C103" s="58"/>
      <c r="D103" s="58"/>
      <c r="E103" s="58"/>
      <c r="F103" s="58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</row>
    <row r="104" spans="1:237" s="2" customFormat="1" x14ac:dyDescent="0.35">
      <c r="A104" s="57"/>
      <c r="B104" s="153"/>
      <c r="C104" s="58"/>
      <c r="D104" s="58"/>
      <c r="E104" s="58"/>
      <c r="F104" s="58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</row>
    <row r="105" spans="1:237" s="2" customFormat="1" x14ac:dyDescent="0.35">
      <c r="A105" s="57"/>
      <c r="B105" s="153"/>
      <c r="C105" s="58"/>
      <c r="D105" s="58"/>
      <c r="E105" s="58"/>
      <c r="F105" s="58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</row>
    <row r="106" spans="1:237" s="2" customFormat="1" x14ac:dyDescent="0.35">
      <c r="A106" s="57"/>
      <c r="B106" s="153"/>
      <c r="C106" s="58"/>
      <c r="D106" s="58"/>
      <c r="E106" s="58"/>
      <c r="F106" s="58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</row>
    <row r="107" spans="1:237" s="2" customFormat="1" x14ac:dyDescent="0.35">
      <c r="A107" s="57"/>
      <c r="B107" s="153"/>
      <c r="C107" s="58"/>
      <c r="D107" s="58"/>
      <c r="E107" s="58"/>
      <c r="F107" s="58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</row>
    <row r="108" spans="1:237" s="2" customFormat="1" x14ac:dyDescent="0.35">
      <c r="A108" s="57"/>
      <c r="B108" s="153"/>
      <c r="C108" s="58"/>
      <c r="D108" s="58"/>
      <c r="E108" s="58"/>
      <c r="F108" s="58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</row>
    <row r="109" spans="1:237" s="2" customFormat="1" x14ac:dyDescent="0.35">
      <c r="A109" s="57"/>
      <c r="B109" s="153"/>
      <c r="C109" s="58"/>
      <c r="D109" s="58"/>
      <c r="E109" s="58"/>
      <c r="F109" s="58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</row>
    <row r="110" spans="1:237" s="2" customFormat="1" x14ac:dyDescent="0.35">
      <c r="A110" s="57"/>
      <c r="B110" s="153"/>
      <c r="C110" s="58"/>
      <c r="D110" s="58"/>
      <c r="E110" s="58"/>
      <c r="F110" s="58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</row>
    <row r="111" spans="1:237" s="2" customFormat="1" x14ac:dyDescent="0.35">
      <c r="A111" s="57"/>
      <c r="B111" s="153"/>
      <c r="C111" s="58"/>
      <c r="D111" s="58"/>
      <c r="E111" s="58"/>
      <c r="F111" s="58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</row>
    <row r="112" spans="1:237" s="2" customFormat="1" x14ac:dyDescent="0.35">
      <c r="A112" s="57"/>
      <c r="B112" s="153"/>
      <c r="C112" s="58"/>
      <c r="D112" s="58"/>
      <c r="E112" s="58"/>
      <c r="F112" s="58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</row>
    <row r="113" spans="1:237" s="2" customFormat="1" x14ac:dyDescent="0.35">
      <c r="A113" s="57"/>
      <c r="B113" s="153"/>
      <c r="C113" s="58"/>
      <c r="D113" s="58"/>
      <c r="E113" s="58"/>
      <c r="F113" s="58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</row>
    <row r="114" spans="1:237" s="2" customFormat="1" x14ac:dyDescent="0.35">
      <c r="A114" s="57"/>
      <c r="B114" s="153"/>
      <c r="C114" s="58"/>
      <c r="D114" s="58"/>
      <c r="E114" s="58"/>
      <c r="F114" s="58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</row>
    <row r="115" spans="1:237" s="2" customFormat="1" x14ac:dyDescent="0.35">
      <c r="A115" s="57"/>
      <c r="B115" s="153"/>
      <c r="C115" s="58"/>
      <c r="D115" s="58"/>
      <c r="E115" s="58"/>
      <c r="F115" s="58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</row>
    <row r="116" spans="1:237" s="2" customFormat="1" x14ac:dyDescent="0.35">
      <c r="A116" s="57"/>
      <c r="B116" s="153"/>
      <c r="C116" s="58"/>
      <c r="D116" s="58"/>
      <c r="E116" s="58"/>
      <c r="F116" s="58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</row>
    <row r="117" spans="1:237" s="2" customFormat="1" x14ac:dyDescent="0.35">
      <c r="A117" s="57"/>
      <c r="B117" s="153"/>
      <c r="C117" s="58"/>
      <c r="D117" s="58"/>
      <c r="E117" s="58"/>
      <c r="F117" s="58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</row>
    <row r="118" spans="1:237" s="2" customFormat="1" x14ac:dyDescent="0.35">
      <c r="A118" s="57"/>
      <c r="B118" s="153"/>
      <c r="C118" s="58"/>
      <c r="D118" s="58"/>
      <c r="E118" s="58"/>
      <c r="F118" s="58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</row>
    <row r="119" spans="1:237" s="2" customFormat="1" x14ac:dyDescent="0.35">
      <c r="A119" s="57"/>
      <c r="B119" s="153"/>
      <c r="C119" s="58"/>
      <c r="D119" s="58"/>
      <c r="E119" s="58"/>
      <c r="F119" s="58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</row>
    <row r="120" spans="1:237" s="2" customFormat="1" x14ac:dyDescent="0.35">
      <c r="A120" s="57"/>
      <c r="B120" s="153"/>
      <c r="C120" s="58"/>
      <c r="D120" s="58"/>
      <c r="E120" s="58"/>
      <c r="F120" s="58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</row>
    <row r="121" spans="1:237" s="2" customFormat="1" x14ac:dyDescent="0.35">
      <c r="A121" s="57"/>
      <c r="B121" s="153"/>
      <c r="C121" s="58"/>
      <c r="D121" s="58"/>
      <c r="E121" s="58"/>
      <c r="F121" s="58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</row>
    <row r="122" spans="1:237" s="2" customFormat="1" x14ac:dyDescent="0.35">
      <c r="A122" s="57"/>
      <c r="B122" s="153"/>
      <c r="C122" s="58"/>
      <c r="D122" s="58"/>
      <c r="E122" s="58"/>
      <c r="F122" s="58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</row>
    <row r="123" spans="1:237" s="2" customFormat="1" x14ac:dyDescent="0.35">
      <c r="A123" s="57"/>
      <c r="B123" s="153"/>
      <c r="C123" s="58"/>
      <c r="D123" s="58"/>
      <c r="E123" s="58"/>
      <c r="F123" s="58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</row>
    <row r="124" spans="1:237" s="2" customFormat="1" x14ac:dyDescent="0.35">
      <c r="A124" s="57"/>
      <c r="B124" s="153"/>
      <c r="C124" s="58"/>
      <c r="D124" s="58"/>
      <c r="E124" s="58"/>
      <c r="F124" s="58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</row>
    <row r="125" spans="1:237" s="2" customFormat="1" x14ac:dyDescent="0.35">
      <c r="A125" s="57"/>
      <c r="B125" s="153"/>
      <c r="C125" s="58"/>
      <c r="D125" s="58"/>
      <c r="E125" s="58"/>
      <c r="F125" s="58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</row>
    <row r="126" spans="1:237" s="2" customFormat="1" x14ac:dyDescent="0.35">
      <c r="A126" s="57"/>
      <c r="B126" s="153"/>
      <c r="C126" s="58"/>
      <c r="D126" s="58"/>
      <c r="E126" s="58"/>
      <c r="F126" s="58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</row>
    <row r="127" spans="1:237" s="2" customFormat="1" x14ac:dyDescent="0.35">
      <c r="A127" s="57"/>
      <c r="B127" s="153"/>
      <c r="C127" s="58"/>
      <c r="D127" s="58"/>
      <c r="E127" s="58"/>
      <c r="F127" s="58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</row>
    <row r="128" spans="1:237" s="2" customFormat="1" x14ac:dyDescent="0.35">
      <c r="A128" s="57"/>
      <c r="B128" s="153"/>
      <c r="C128" s="58"/>
      <c r="D128" s="58"/>
      <c r="E128" s="58"/>
      <c r="F128" s="58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</row>
    <row r="129" spans="1:237" s="2" customFormat="1" x14ac:dyDescent="0.35">
      <c r="A129" s="57"/>
      <c r="B129" s="153"/>
      <c r="C129" s="58"/>
      <c r="D129" s="58"/>
      <c r="E129" s="58"/>
      <c r="F129" s="58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</row>
    <row r="130" spans="1:237" s="2" customFormat="1" x14ac:dyDescent="0.35">
      <c r="A130" s="57"/>
      <c r="B130" s="153"/>
      <c r="C130" s="58"/>
      <c r="D130" s="58"/>
      <c r="E130" s="58"/>
      <c r="F130" s="58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</row>
    <row r="131" spans="1:237" s="2" customFormat="1" x14ac:dyDescent="0.35">
      <c r="A131" s="57"/>
      <c r="B131" s="153"/>
      <c r="C131" s="58"/>
      <c r="D131" s="58"/>
      <c r="E131" s="58"/>
      <c r="F131" s="58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</row>
    <row r="132" spans="1:237" s="2" customFormat="1" x14ac:dyDescent="0.35">
      <c r="A132" s="57"/>
      <c r="B132" s="153"/>
      <c r="C132" s="58"/>
      <c r="D132" s="58"/>
      <c r="E132" s="58"/>
      <c r="F132" s="58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</row>
    <row r="133" spans="1:237" s="2" customFormat="1" x14ac:dyDescent="0.35">
      <c r="A133" s="57"/>
      <c r="B133" s="153"/>
      <c r="C133" s="58"/>
      <c r="D133" s="58"/>
      <c r="E133" s="58"/>
      <c r="F133" s="58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</row>
    <row r="134" spans="1:237" s="2" customFormat="1" x14ac:dyDescent="0.35">
      <c r="A134" s="57"/>
      <c r="B134" s="153"/>
      <c r="C134" s="58"/>
      <c r="D134" s="58"/>
      <c r="E134" s="58"/>
      <c r="F134" s="58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</row>
    <row r="135" spans="1:237" s="2" customFormat="1" x14ac:dyDescent="0.35">
      <c r="A135" s="57"/>
      <c r="B135" s="153"/>
      <c r="C135" s="58"/>
      <c r="D135" s="58"/>
      <c r="E135" s="58"/>
      <c r="F135" s="58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</row>
    <row r="136" spans="1:237" s="2" customFormat="1" x14ac:dyDescent="0.35">
      <c r="A136" s="57"/>
      <c r="B136" s="153"/>
      <c r="C136" s="58"/>
      <c r="D136" s="58"/>
      <c r="E136" s="58"/>
      <c r="F136" s="58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</row>
    <row r="137" spans="1:237" s="2" customFormat="1" x14ac:dyDescent="0.35">
      <c r="A137" s="57"/>
      <c r="B137" s="153"/>
      <c r="C137" s="58"/>
      <c r="D137" s="58"/>
      <c r="E137" s="58"/>
      <c r="F137" s="58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</row>
    <row r="138" spans="1:237" s="2" customFormat="1" x14ac:dyDescent="0.35">
      <c r="A138" s="57"/>
      <c r="B138" s="153"/>
      <c r="C138" s="58"/>
      <c r="D138" s="58"/>
      <c r="E138" s="58"/>
      <c r="F138" s="58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</row>
    <row r="139" spans="1:237" s="2" customFormat="1" x14ac:dyDescent="0.35">
      <c r="A139" s="57"/>
      <c r="B139" s="153"/>
      <c r="C139" s="58"/>
      <c r="D139" s="58"/>
      <c r="E139" s="58"/>
      <c r="F139" s="58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</row>
    <row r="140" spans="1:237" s="2" customFormat="1" x14ac:dyDescent="0.35">
      <c r="A140" s="57"/>
      <c r="B140" s="153"/>
      <c r="C140" s="58"/>
      <c r="D140" s="58"/>
      <c r="E140" s="58"/>
      <c r="F140" s="58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</row>
    <row r="141" spans="1:237" s="2" customFormat="1" x14ac:dyDescent="0.35">
      <c r="A141" s="57"/>
      <c r="B141" s="153"/>
      <c r="C141" s="58"/>
      <c r="D141" s="58"/>
      <c r="E141" s="58"/>
      <c r="F141" s="58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</row>
    <row r="142" spans="1:237" s="2" customFormat="1" x14ac:dyDescent="0.35">
      <c r="A142" s="57"/>
      <c r="B142" s="153"/>
      <c r="C142" s="58"/>
      <c r="D142" s="58"/>
      <c r="E142" s="58"/>
      <c r="F142" s="58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</row>
    <row r="143" spans="1:237" s="2" customFormat="1" x14ac:dyDescent="0.35">
      <c r="A143" s="57"/>
      <c r="B143" s="153"/>
      <c r="C143" s="58"/>
      <c r="D143" s="58"/>
      <c r="E143" s="58"/>
      <c r="F143" s="58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</row>
    <row r="144" spans="1:237" s="2" customFormat="1" x14ac:dyDescent="0.35">
      <c r="A144" s="57"/>
      <c r="B144" s="153"/>
      <c r="C144" s="58"/>
      <c r="D144" s="58"/>
      <c r="E144" s="58"/>
      <c r="F144" s="58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</row>
    <row r="145" spans="1:237" s="2" customFormat="1" x14ac:dyDescent="0.35">
      <c r="A145" s="57"/>
      <c r="B145" s="153"/>
      <c r="C145" s="58"/>
      <c r="D145" s="58"/>
      <c r="E145" s="58"/>
      <c r="F145" s="58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</row>
    <row r="146" spans="1:237" s="2" customFormat="1" x14ac:dyDescent="0.35">
      <c r="A146" s="57"/>
      <c r="B146" s="153"/>
      <c r="C146" s="58"/>
      <c r="D146" s="58"/>
      <c r="E146" s="58"/>
      <c r="F146" s="58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</row>
    <row r="147" spans="1:237" s="2" customFormat="1" x14ac:dyDescent="0.35">
      <c r="A147" s="57"/>
      <c r="B147" s="153"/>
      <c r="C147" s="58"/>
      <c r="D147" s="58"/>
      <c r="E147" s="58"/>
      <c r="F147" s="58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</row>
    <row r="148" spans="1:237" s="2" customFormat="1" x14ac:dyDescent="0.35">
      <c r="A148" s="57"/>
      <c r="B148" s="153"/>
      <c r="C148" s="58"/>
      <c r="D148" s="58"/>
      <c r="E148" s="58"/>
      <c r="F148" s="58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</row>
    <row r="149" spans="1:237" s="2" customFormat="1" x14ac:dyDescent="0.35">
      <c r="A149" s="57"/>
      <c r="B149" s="153"/>
      <c r="C149" s="58"/>
      <c r="D149" s="58"/>
      <c r="E149" s="58"/>
      <c r="F149" s="58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</row>
    <row r="150" spans="1:237" s="2" customFormat="1" x14ac:dyDescent="0.35">
      <c r="A150" s="57"/>
      <c r="B150" s="153"/>
      <c r="C150" s="58"/>
      <c r="D150" s="58"/>
      <c r="E150" s="58"/>
      <c r="F150" s="58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</row>
    <row r="151" spans="1:237" s="2" customFormat="1" x14ac:dyDescent="0.35">
      <c r="A151" s="57"/>
      <c r="B151" s="153"/>
      <c r="C151" s="58"/>
      <c r="D151" s="58"/>
      <c r="E151" s="58"/>
      <c r="F151" s="58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</row>
    <row r="152" spans="1:237" s="2" customFormat="1" x14ac:dyDescent="0.35">
      <c r="A152" s="57"/>
      <c r="B152" s="153"/>
      <c r="C152" s="58"/>
      <c r="D152" s="58"/>
      <c r="E152" s="58"/>
      <c r="F152" s="58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</row>
    <row r="153" spans="1:237" s="2" customFormat="1" x14ac:dyDescent="0.35">
      <c r="A153" s="57"/>
      <c r="B153" s="153"/>
      <c r="C153" s="58"/>
      <c r="D153" s="58"/>
      <c r="E153" s="58"/>
      <c r="F153" s="58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</row>
    <row r="154" spans="1:237" s="2" customFormat="1" x14ac:dyDescent="0.35">
      <c r="A154" s="57"/>
      <c r="B154" s="153"/>
      <c r="C154" s="58"/>
      <c r="D154" s="58"/>
      <c r="E154" s="58"/>
      <c r="F154" s="58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</row>
    <row r="155" spans="1:237" s="2" customFormat="1" x14ac:dyDescent="0.35">
      <c r="A155" s="57"/>
      <c r="B155" s="153"/>
      <c r="C155" s="58"/>
      <c r="D155" s="58"/>
      <c r="E155" s="58"/>
      <c r="F155" s="58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</row>
    <row r="156" spans="1:237" s="2" customFormat="1" x14ac:dyDescent="0.35">
      <c r="A156" s="57"/>
      <c r="B156" s="153"/>
      <c r="C156" s="58"/>
      <c r="D156" s="58"/>
      <c r="E156" s="58"/>
      <c r="F156" s="58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</row>
    <row r="157" spans="1:237" s="2" customFormat="1" x14ac:dyDescent="0.35">
      <c r="A157" s="57"/>
      <c r="B157" s="153"/>
      <c r="C157" s="58"/>
      <c r="D157" s="58"/>
      <c r="E157" s="58"/>
      <c r="F157" s="58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</row>
    <row r="158" spans="1:237" s="2" customFormat="1" x14ac:dyDescent="0.35">
      <c r="A158" s="57"/>
      <c r="B158" s="153"/>
      <c r="C158" s="58"/>
      <c r="D158" s="58"/>
      <c r="E158" s="58"/>
      <c r="F158" s="58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</row>
    <row r="159" spans="1:237" s="2" customFormat="1" x14ac:dyDescent="0.35">
      <c r="A159" s="57"/>
      <c r="B159" s="153"/>
      <c r="C159" s="58"/>
      <c r="D159" s="58"/>
      <c r="E159" s="58"/>
      <c r="F159" s="58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</row>
    <row r="160" spans="1:237" s="2" customFormat="1" x14ac:dyDescent="0.35">
      <c r="A160" s="57"/>
      <c r="B160" s="153"/>
      <c r="C160" s="58"/>
      <c r="D160" s="58"/>
      <c r="E160" s="58"/>
      <c r="F160" s="58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</row>
    <row r="161" spans="1:237" s="2" customFormat="1" x14ac:dyDescent="0.35">
      <c r="A161" s="57"/>
      <c r="B161" s="153"/>
      <c r="C161" s="58"/>
      <c r="D161" s="58"/>
      <c r="E161" s="58"/>
      <c r="F161" s="58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</row>
    <row r="162" spans="1:237" s="2" customFormat="1" x14ac:dyDescent="0.35">
      <c r="A162" s="57"/>
      <c r="B162" s="153"/>
      <c r="C162" s="58"/>
      <c r="D162" s="58"/>
      <c r="E162" s="58"/>
      <c r="F162" s="58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</row>
    <row r="163" spans="1:237" s="2" customFormat="1" x14ac:dyDescent="0.35">
      <c r="A163" s="57"/>
      <c r="B163" s="153"/>
      <c r="C163" s="58"/>
      <c r="D163" s="58"/>
      <c r="E163" s="58"/>
      <c r="F163" s="58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</row>
    <row r="164" spans="1:237" s="2" customFormat="1" x14ac:dyDescent="0.35">
      <c r="A164" s="57"/>
      <c r="B164" s="153"/>
      <c r="C164" s="58"/>
      <c r="D164" s="58"/>
      <c r="E164" s="58"/>
      <c r="F164" s="58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</row>
    <row r="165" spans="1:237" s="2" customFormat="1" x14ac:dyDescent="0.35">
      <c r="A165" s="57"/>
      <c r="B165" s="153"/>
      <c r="C165" s="58"/>
      <c r="D165" s="58"/>
      <c r="E165" s="58"/>
      <c r="F165" s="58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</row>
    <row r="166" spans="1:237" s="2" customFormat="1" x14ac:dyDescent="0.35">
      <c r="A166" s="57"/>
      <c r="B166" s="153"/>
      <c r="C166" s="58"/>
      <c r="D166" s="58"/>
      <c r="E166" s="58"/>
      <c r="F166" s="58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</row>
    <row r="167" spans="1:237" s="2" customFormat="1" x14ac:dyDescent="0.35">
      <c r="A167" s="57"/>
      <c r="B167" s="153"/>
      <c r="C167" s="58"/>
      <c r="D167" s="58"/>
      <c r="E167" s="58"/>
      <c r="F167" s="58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</row>
    <row r="168" spans="1:237" s="2" customFormat="1" x14ac:dyDescent="0.35">
      <c r="A168" s="57"/>
      <c r="B168" s="153"/>
      <c r="C168" s="58"/>
      <c r="D168" s="58"/>
      <c r="E168" s="58"/>
      <c r="F168" s="58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</row>
    <row r="169" spans="1:237" s="2" customFormat="1" x14ac:dyDescent="0.35">
      <c r="A169" s="57"/>
      <c r="B169" s="153"/>
      <c r="C169" s="58"/>
      <c r="D169" s="58"/>
      <c r="E169" s="58"/>
      <c r="F169" s="58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</row>
    <row r="170" spans="1:237" s="2" customFormat="1" x14ac:dyDescent="0.35">
      <c r="A170" s="57"/>
      <c r="B170" s="153"/>
      <c r="C170" s="58"/>
      <c r="D170" s="58"/>
      <c r="E170" s="58"/>
      <c r="F170" s="58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</row>
    <row r="171" spans="1:237" s="2" customFormat="1" x14ac:dyDescent="0.35">
      <c r="A171" s="57"/>
      <c r="B171" s="153"/>
      <c r="C171" s="58"/>
      <c r="D171" s="58"/>
      <c r="E171" s="58"/>
      <c r="F171" s="58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</row>
    <row r="172" spans="1:237" s="2" customFormat="1" x14ac:dyDescent="0.35">
      <c r="A172" s="57"/>
      <c r="B172" s="153"/>
      <c r="C172" s="58"/>
      <c r="D172" s="58"/>
      <c r="E172" s="58"/>
      <c r="F172" s="58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</row>
    <row r="173" spans="1:237" s="2" customFormat="1" x14ac:dyDescent="0.35">
      <c r="A173" s="57"/>
      <c r="B173" s="153"/>
      <c r="C173" s="58"/>
      <c r="D173" s="58"/>
      <c r="E173" s="58"/>
      <c r="F173" s="58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</row>
    <row r="174" spans="1:237" s="2" customFormat="1" x14ac:dyDescent="0.35">
      <c r="A174" s="57"/>
      <c r="B174" s="153"/>
      <c r="C174" s="58"/>
      <c r="D174" s="58"/>
      <c r="E174" s="58"/>
      <c r="F174" s="58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</row>
    <row r="175" spans="1:237" s="2" customFormat="1" x14ac:dyDescent="0.35">
      <c r="A175" s="57"/>
      <c r="B175" s="153"/>
      <c r="C175" s="58"/>
      <c r="D175" s="58"/>
      <c r="E175" s="58"/>
      <c r="F175" s="58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</row>
    <row r="176" spans="1:237" s="2" customFormat="1" x14ac:dyDescent="0.35">
      <c r="A176" s="57"/>
      <c r="B176" s="153"/>
      <c r="C176" s="58"/>
      <c r="D176" s="58"/>
      <c r="E176" s="58"/>
      <c r="F176" s="58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</row>
    <row r="177" spans="1:237" s="2" customFormat="1" x14ac:dyDescent="0.35">
      <c r="A177" s="57"/>
      <c r="B177" s="153"/>
      <c r="C177" s="58"/>
      <c r="D177" s="58"/>
      <c r="E177" s="58"/>
      <c r="F177" s="58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</row>
    <row r="178" spans="1:237" s="2" customFormat="1" x14ac:dyDescent="0.35">
      <c r="A178" s="57"/>
      <c r="B178" s="153"/>
      <c r="C178" s="58"/>
      <c r="D178" s="58"/>
      <c r="E178" s="58"/>
      <c r="F178" s="58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</row>
    <row r="179" spans="1:237" s="2" customFormat="1" x14ac:dyDescent="0.35">
      <c r="A179" s="57"/>
      <c r="B179" s="153"/>
      <c r="C179" s="58"/>
      <c r="D179" s="58"/>
      <c r="E179" s="58"/>
      <c r="F179" s="58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</row>
    <row r="180" spans="1:237" s="2" customFormat="1" x14ac:dyDescent="0.35">
      <c r="A180" s="57"/>
      <c r="B180" s="153"/>
      <c r="C180" s="58"/>
      <c r="D180" s="58"/>
      <c r="E180" s="58"/>
      <c r="F180" s="58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</row>
    <row r="181" spans="1:237" s="2" customFormat="1" x14ac:dyDescent="0.35">
      <c r="A181" s="57"/>
      <c r="B181" s="153"/>
      <c r="C181" s="58"/>
      <c r="D181" s="58"/>
      <c r="E181" s="58"/>
      <c r="F181" s="58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</row>
    <row r="182" spans="1:237" s="2" customFormat="1" x14ac:dyDescent="0.35">
      <c r="A182" s="57"/>
      <c r="B182" s="153"/>
      <c r="C182" s="58"/>
      <c r="D182" s="58"/>
      <c r="E182" s="58"/>
      <c r="F182" s="58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</row>
    <row r="183" spans="1:237" s="2" customFormat="1" x14ac:dyDescent="0.35">
      <c r="A183" s="57"/>
      <c r="B183" s="153"/>
      <c r="C183" s="58"/>
      <c r="D183" s="58"/>
      <c r="E183" s="58"/>
      <c r="F183" s="58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</row>
    <row r="184" spans="1:237" s="2" customFormat="1" x14ac:dyDescent="0.35">
      <c r="A184" s="57"/>
      <c r="B184" s="153"/>
      <c r="C184" s="58"/>
      <c r="D184" s="58"/>
      <c r="E184" s="58"/>
      <c r="F184" s="58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</row>
    <row r="185" spans="1:237" s="2" customFormat="1" x14ac:dyDescent="0.35">
      <c r="A185" s="57"/>
      <c r="B185" s="153"/>
      <c r="C185" s="58"/>
      <c r="D185" s="58"/>
      <c r="E185" s="58"/>
      <c r="F185" s="58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</row>
    <row r="186" spans="1:237" s="2" customFormat="1" x14ac:dyDescent="0.35">
      <c r="A186" s="57"/>
      <c r="B186" s="153"/>
      <c r="C186" s="58"/>
      <c r="D186" s="58"/>
      <c r="E186" s="58"/>
      <c r="F186" s="58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</row>
    <row r="187" spans="1:237" s="2" customFormat="1" x14ac:dyDescent="0.35">
      <c r="A187" s="57"/>
      <c r="B187" s="153"/>
      <c r="C187" s="58"/>
      <c r="D187" s="58"/>
      <c r="E187" s="58"/>
      <c r="F187" s="58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</row>
    <row r="188" spans="1:237" s="2" customFormat="1" x14ac:dyDescent="0.35">
      <c r="A188" s="57"/>
      <c r="B188" s="153"/>
      <c r="C188" s="58"/>
      <c r="D188" s="58"/>
      <c r="E188" s="58"/>
      <c r="F188" s="58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</row>
    <row r="189" spans="1:237" s="2" customFormat="1" x14ac:dyDescent="0.35">
      <c r="A189" s="57"/>
      <c r="B189" s="153"/>
      <c r="C189" s="58"/>
      <c r="D189" s="58"/>
      <c r="E189" s="58"/>
      <c r="F189" s="58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</row>
    <row r="190" spans="1:237" s="2" customFormat="1" x14ac:dyDescent="0.35">
      <c r="A190" s="57"/>
      <c r="B190" s="153"/>
      <c r="C190" s="58"/>
      <c r="D190" s="58"/>
      <c r="E190" s="58"/>
      <c r="F190" s="58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</row>
    <row r="191" spans="1:237" s="2" customFormat="1" x14ac:dyDescent="0.35">
      <c r="A191" s="57"/>
      <c r="B191" s="153"/>
      <c r="C191" s="58"/>
      <c r="D191" s="58"/>
      <c r="E191" s="58"/>
      <c r="F191" s="58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</row>
    <row r="192" spans="1:237" s="2" customFormat="1" x14ac:dyDescent="0.35">
      <c r="A192" s="57"/>
      <c r="B192" s="153"/>
      <c r="C192" s="58"/>
      <c r="D192" s="58"/>
      <c r="E192" s="58"/>
      <c r="F192" s="58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</row>
    <row r="193" spans="1:237" s="2" customFormat="1" x14ac:dyDescent="0.35">
      <c r="A193" s="57"/>
      <c r="B193" s="153"/>
      <c r="C193" s="58"/>
      <c r="D193" s="58"/>
      <c r="E193" s="58"/>
      <c r="F193" s="58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</row>
    <row r="194" spans="1:237" s="2" customFormat="1" x14ac:dyDescent="0.35">
      <c r="A194" s="57"/>
      <c r="B194" s="153"/>
      <c r="C194" s="58"/>
      <c r="D194" s="58"/>
      <c r="E194" s="58"/>
      <c r="F194" s="58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</row>
    <row r="195" spans="1:237" s="2" customFormat="1" x14ac:dyDescent="0.35">
      <c r="A195" s="57"/>
      <c r="B195" s="153"/>
      <c r="C195" s="58"/>
      <c r="D195" s="58"/>
      <c r="E195" s="58"/>
      <c r="F195" s="58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</row>
    <row r="196" spans="1:237" s="2" customFormat="1" x14ac:dyDescent="0.35">
      <c r="A196" s="57"/>
      <c r="B196" s="153"/>
      <c r="C196" s="58"/>
      <c r="D196" s="58"/>
      <c r="E196" s="58"/>
      <c r="F196" s="58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</row>
    <row r="197" spans="1:237" s="2" customFormat="1" x14ac:dyDescent="0.35">
      <c r="A197" s="57"/>
      <c r="B197" s="153"/>
      <c r="C197" s="58"/>
      <c r="D197" s="58"/>
      <c r="E197" s="58"/>
      <c r="F197" s="58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</row>
    <row r="198" spans="1:237" s="2" customFormat="1" x14ac:dyDescent="0.35">
      <c r="A198" s="57"/>
      <c r="B198" s="153"/>
      <c r="C198" s="58"/>
      <c r="D198" s="58"/>
      <c r="E198" s="58"/>
      <c r="F198" s="58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</row>
    <row r="199" spans="1:237" s="2" customFormat="1" x14ac:dyDescent="0.35">
      <c r="A199" s="57"/>
      <c r="B199" s="153"/>
      <c r="C199" s="58"/>
      <c r="D199" s="58"/>
      <c r="E199" s="58"/>
      <c r="F199" s="58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</row>
    <row r="200" spans="1:237" s="2" customFormat="1" x14ac:dyDescent="0.35">
      <c r="A200" s="57"/>
      <c r="B200" s="153"/>
      <c r="C200" s="58"/>
      <c r="D200" s="58"/>
      <c r="E200" s="58"/>
      <c r="F200" s="58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</row>
    <row r="201" spans="1:237" s="2" customFormat="1" x14ac:dyDescent="0.35">
      <c r="A201" s="57"/>
      <c r="B201" s="153"/>
      <c r="C201" s="58"/>
      <c r="D201" s="58"/>
      <c r="E201" s="58"/>
      <c r="F201" s="58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</row>
    <row r="202" spans="1:237" s="2" customFormat="1" x14ac:dyDescent="0.35">
      <c r="A202" s="57"/>
      <c r="B202" s="153"/>
      <c r="C202" s="58"/>
      <c r="D202" s="58"/>
      <c r="E202" s="58"/>
      <c r="F202" s="58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</row>
    <row r="203" spans="1:237" s="2" customFormat="1" x14ac:dyDescent="0.35">
      <c r="A203" s="57"/>
      <c r="B203" s="153"/>
      <c r="C203" s="58"/>
      <c r="D203" s="58"/>
      <c r="E203" s="58"/>
      <c r="F203" s="58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</row>
    <row r="204" spans="1:237" s="2" customFormat="1" x14ac:dyDescent="0.35">
      <c r="A204" s="57"/>
      <c r="B204" s="153"/>
      <c r="C204" s="58"/>
      <c r="D204" s="58"/>
      <c r="E204" s="58"/>
      <c r="F204" s="58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</row>
    <row r="205" spans="1:237" s="2" customFormat="1" x14ac:dyDescent="0.35">
      <c r="A205" s="57"/>
      <c r="B205" s="153"/>
      <c r="C205" s="58"/>
      <c r="D205" s="58"/>
      <c r="E205" s="58"/>
      <c r="F205" s="58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</row>
    <row r="206" spans="1:237" s="2" customFormat="1" x14ac:dyDescent="0.35">
      <c r="A206" s="57"/>
      <c r="B206" s="153"/>
      <c r="C206" s="58"/>
      <c r="D206" s="58"/>
      <c r="E206" s="58"/>
      <c r="F206" s="58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</row>
    <row r="207" spans="1:237" s="2" customFormat="1" x14ac:dyDescent="0.35">
      <c r="A207" s="57"/>
      <c r="B207" s="153"/>
      <c r="C207" s="58"/>
      <c r="D207" s="58"/>
      <c r="E207" s="58"/>
      <c r="F207" s="58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</row>
    <row r="208" spans="1:237" s="2" customFormat="1" x14ac:dyDescent="0.35">
      <c r="A208" s="57"/>
      <c r="B208" s="153"/>
      <c r="C208" s="58"/>
      <c r="D208" s="58"/>
      <c r="E208" s="58"/>
      <c r="F208" s="58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</row>
    <row r="209" spans="1:237" s="2" customFormat="1" x14ac:dyDescent="0.35">
      <c r="A209" s="57"/>
      <c r="B209" s="153"/>
      <c r="C209" s="58"/>
      <c r="D209" s="58"/>
      <c r="E209" s="58"/>
      <c r="F209" s="58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</row>
    <row r="210" spans="1:237" s="2" customFormat="1" x14ac:dyDescent="0.35">
      <c r="A210" s="57"/>
      <c r="B210" s="153"/>
      <c r="C210" s="58"/>
      <c r="D210" s="58"/>
      <c r="E210" s="58"/>
      <c r="F210" s="58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</row>
    <row r="211" spans="1:237" s="2" customFormat="1" x14ac:dyDescent="0.35">
      <c r="A211" s="57"/>
      <c r="B211" s="153"/>
      <c r="C211" s="58"/>
      <c r="D211" s="58"/>
      <c r="E211" s="58"/>
      <c r="F211" s="58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</row>
    <row r="212" spans="1:237" s="2" customFormat="1" x14ac:dyDescent="0.35">
      <c r="A212" s="57"/>
      <c r="B212" s="153"/>
      <c r="C212" s="58"/>
      <c r="D212" s="58"/>
      <c r="E212" s="58"/>
      <c r="F212" s="58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</row>
    <row r="213" spans="1:237" s="2" customFormat="1" x14ac:dyDescent="0.35">
      <c r="A213" s="57"/>
      <c r="B213" s="153"/>
      <c r="C213" s="58"/>
      <c r="D213" s="58"/>
      <c r="E213" s="58"/>
      <c r="F213" s="58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</row>
    <row r="214" spans="1:237" s="2" customFormat="1" x14ac:dyDescent="0.35">
      <c r="A214" s="57"/>
      <c r="B214" s="153"/>
      <c r="C214" s="58"/>
      <c r="D214" s="58"/>
      <c r="E214" s="58"/>
      <c r="F214" s="58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</row>
    <row r="215" spans="1:237" s="2" customFormat="1" x14ac:dyDescent="0.35">
      <c r="A215" s="57"/>
      <c r="B215" s="153"/>
      <c r="C215" s="58"/>
      <c r="D215" s="58"/>
      <c r="E215" s="58"/>
      <c r="F215" s="58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</row>
    <row r="216" spans="1:237" s="2" customFormat="1" x14ac:dyDescent="0.35">
      <c r="A216" s="57"/>
      <c r="B216" s="153"/>
      <c r="C216" s="58"/>
      <c r="D216" s="58"/>
      <c r="E216" s="58"/>
      <c r="F216" s="58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</row>
    <row r="217" spans="1:237" s="2" customFormat="1" x14ac:dyDescent="0.35">
      <c r="A217" s="57"/>
      <c r="B217" s="153"/>
      <c r="C217" s="58"/>
      <c r="D217" s="58"/>
      <c r="E217" s="58"/>
      <c r="F217" s="58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</row>
    <row r="218" spans="1:237" s="2" customFormat="1" x14ac:dyDescent="0.35">
      <c r="A218" s="57"/>
      <c r="B218" s="153"/>
      <c r="C218" s="58"/>
      <c r="D218" s="58"/>
      <c r="E218" s="58"/>
      <c r="F218" s="58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</row>
    <row r="219" spans="1:237" s="2" customFormat="1" x14ac:dyDescent="0.35">
      <c r="A219" s="57"/>
      <c r="B219" s="153"/>
      <c r="C219" s="58"/>
      <c r="D219" s="58"/>
      <c r="E219" s="58"/>
      <c r="F219" s="58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</row>
    <row r="220" spans="1:237" s="2" customFormat="1" x14ac:dyDescent="0.35">
      <c r="A220" s="57"/>
      <c r="B220" s="153"/>
      <c r="C220" s="58"/>
      <c r="D220" s="58"/>
      <c r="E220" s="58"/>
      <c r="F220" s="58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</row>
    <row r="221" spans="1:237" s="2" customFormat="1" x14ac:dyDescent="0.35">
      <c r="A221" s="57"/>
      <c r="B221" s="153"/>
      <c r="C221" s="58"/>
      <c r="D221" s="58"/>
      <c r="E221" s="58"/>
      <c r="F221" s="58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</row>
    <row r="222" spans="1:237" s="2" customFormat="1" x14ac:dyDescent="0.35">
      <c r="A222" s="57"/>
      <c r="B222" s="153"/>
      <c r="C222" s="58"/>
      <c r="D222" s="58"/>
      <c r="E222" s="58"/>
      <c r="F222" s="58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</row>
    <row r="223" spans="1:237" s="2" customFormat="1" x14ac:dyDescent="0.35">
      <c r="A223" s="57"/>
      <c r="B223" s="153"/>
      <c r="C223" s="58"/>
      <c r="D223" s="58"/>
      <c r="E223" s="58"/>
      <c r="F223" s="58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</row>
    <row r="224" spans="1:237" s="2" customFormat="1" x14ac:dyDescent="0.35">
      <c r="A224" s="57"/>
      <c r="B224" s="153"/>
      <c r="C224" s="58"/>
      <c r="D224" s="58"/>
      <c r="E224" s="58"/>
      <c r="F224" s="58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</row>
    <row r="225" spans="1:237" s="2" customFormat="1" x14ac:dyDescent="0.35">
      <c r="A225" s="57"/>
      <c r="B225" s="153"/>
      <c r="C225" s="58"/>
      <c r="D225" s="58"/>
      <c r="E225" s="58"/>
      <c r="F225" s="58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</row>
    <row r="226" spans="1:237" s="2" customFormat="1" x14ac:dyDescent="0.35">
      <c r="A226" s="57"/>
      <c r="B226" s="153"/>
      <c r="C226" s="58"/>
      <c r="D226" s="58"/>
      <c r="E226" s="58"/>
      <c r="F226" s="58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</row>
    <row r="227" spans="1:237" s="2" customFormat="1" x14ac:dyDescent="0.35">
      <c r="A227" s="57"/>
      <c r="B227" s="153"/>
      <c r="C227" s="58"/>
      <c r="D227" s="58"/>
      <c r="E227" s="58"/>
      <c r="F227" s="58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</row>
    <row r="228" spans="1:237" s="2" customFormat="1" x14ac:dyDescent="0.35">
      <c r="A228" s="57"/>
      <c r="B228" s="153"/>
      <c r="C228" s="58"/>
      <c r="D228" s="58"/>
      <c r="E228" s="58"/>
      <c r="F228" s="58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</row>
    <row r="229" spans="1:237" s="2" customFormat="1" x14ac:dyDescent="0.35">
      <c r="A229" s="57"/>
      <c r="B229" s="153"/>
      <c r="C229" s="58"/>
      <c r="D229" s="58"/>
      <c r="E229" s="58"/>
      <c r="F229" s="58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</row>
    <row r="230" spans="1:237" s="2" customFormat="1" x14ac:dyDescent="0.35">
      <c r="A230" s="57"/>
      <c r="B230" s="153"/>
      <c r="C230" s="58"/>
      <c r="D230" s="58"/>
      <c r="E230" s="58"/>
      <c r="F230" s="58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</row>
    <row r="231" spans="1:237" s="2" customFormat="1" x14ac:dyDescent="0.35">
      <c r="A231" s="57"/>
      <c r="B231" s="153"/>
      <c r="C231" s="58"/>
      <c r="D231" s="58"/>
      <c r="E231" s="58"/>
      <c r="F231" s="58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</row>
    <row r="232" spans="1:237" s="2" customFormat="1" x14ac:dyDescent="0.35">
      <c r="A232" s="57"/>
      <c r="B232" s="153"/>
      <c r="C232" s="58"/>
      <c r="D232" s="58"/>
      <c r="E232" s="58"/>
      <c r="F232" s="58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</row>
    <row r="233" spans="1:237" s="2" customFormat="1" x14ac:dyDescent="0.35">
      <c r="A233" s="57"/>
      <c r="B233" s="153"/>
      <c r="C233" s="58"/>
      <c r="D233" s="58"/>
      <c r="E233" s="58"/>
      <c r="F233" s="58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</row>
    <row r="234" spans="1:237" s="2" customFormat="1" x14ac:dyDescent="0.35">
      <c r="A234" s="57"/>
      <c r="B234" s="153"/>
      <c r="C234" s="58"/>
      <c r="D234" s="58"/>
      <c r="E234" s="58"/>
      <c r="F234" s="58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</row>
    <row r="235" spans="1:237" s="2" customFormat="1" x14ac:dyDescent="0.35">
      <c r="A235" s="57"/>
      <c r="B235" s="153"/>
      <c r="C235" s="58"/>
      <c r="D235" s="58"/>
      <c r="E235" s="58"/>
      <c r="F235" s="58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</row>
    <row r="236" spans="1:237" s="2" customFormat="1" x14ac:dyDescent="0.35">
      <c r="A236" s="57"/>
      <c r="B236" s="153"/>
      <c r="C236" s="58"/>
      <c r="D236" s="58"/>
      <c r="E236" s="58"/>
      <c r="F236" s="58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</row>
    <row r="237" spans="1:237" s="2" customFormat="1" x14ac:dyDescent="0.35">
      <c r="A237" s="57"/>
      <c r="B237" s="153"/>
      <c r="C237" s="58"/>
      <c r="D237" s="58"/>
      <c r="E237" s="58"/>
      <c r="F237" s="58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</row>
    <row r="238" spans="1:237" s="2" customFormat="1" x14ac:dyDescent="0.35">
      <c r="A238" s="57"/>
      <c r="B238" s="153"/>
      <c r="C238" s="58"/>
      <c r="D238" s="58"/>
      <c r="E238" s="58"/>
      <c r="F238" s="58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</row>
    <row r="239" spans="1:237" s="2" customFormat="1" x14ac:dyDescent="0.35">
      <c r="A239" s="57"/>
      <c r="B239" s="153"/>
      <c r="C239" s="58"/>
      <c r="D239" s="58"/>
      <c r="E239" s="58"/>
      <c r="F239" s="58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</row>
    <row r="240" spans="1:237" s="2" customFormat="1" x14ac:dyDescent="0.35">
      <c r="A240" s="57"/>
      <c r="B240" s="153"/>
      <c r="C240" s="58"/>
      <c r="D240" s="58"/>
      <c r="E240" s="58"/>
      <c r="F240" s="58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</row>
    <row r="241" spans="1:237" s="2" customFormat="1" x14ac:dyDescent="0.35">
      <c r="A241" s="57"/>
      <c r="B241" s="153"/>
      <c r="C241" s="58"/>
      <c r="D241" s="58"/>
      <c r="E241" s="58"/>
      <c r="F241" s="58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</row>
    <row r="242" spans="1:237" s="2" customFormat="1" x14ac:dyDescent="0.35">
      <c r="A242" s="57"/>
      <c r="B242" s="153"/>
      <c r="C242" s="58"/>
      <c r="D242" s="58"/>
      <c r="E242" s="58"/>
      <c r="F242" s="58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</row>
    <row r="243" spans="1:237" s="2" customFormat="1" x14ac:dyDescent="0.35">
      <c r="A243" s="57"/>
      <c r="B243" s="153"/>
      <c r="C243" s="58"/>
      <c r="D243" s="58"/>
      <c r="E243" s="58"/>
      <c r="F243" s="58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</row>
    <row r="244" spans="1:237" s="2" customFormat="1" x14ac:dyDescent="0.35">
      <c r="A244" s="57"/>
      <c r="B244" s="153"/>
      <c r="C244" s="58"/>
      <c r="D244" s="58"/>
      <c r="E244" s="58"/>
      <c r="F244" s="58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</row>
    <row r="245" spans="1:237" s="2" customFormat="1" x14ac:dyDescent="0.35">
      <c r="A245" s="57"/>
      <c r="B245" s="153"/>
      <c r="C245" s="58"/>
      <c r="D245" s="58"/>
      <c r="E245" s="58"/>
      <c r="F245" s="58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</row>
    <row r="246" spans="1:237" s="2" customFormat="1" x14ac:dyDescent="0.35">
      <c r="A246" s="57"/>
      <c r="B246" s="153"/>
      <c r="C246" s="58"/>
      <c r="D246" s="58"/>
      <c r="E246" s="58"/>
      <c r="F246" s="58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</row>
    <row r="247" spans="1:237" s="2" customFormat="1" x14ac:dyDescent="0.35">
      <c r="A247" s="57"/>
      <c r="B247" s="153"/>
      <c r="C247" s="58"/>
      <c r="D247" s="58"/>
      <c r="E247" s="58"/>
      <c r="F247" s="58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</row>
    <row r="248" spans="1:237" s="2" customFormat="1" x14ac:dyDescent="0.35">
      <c r="A248" s="57"/>
      <c r="B248" s="153"/>
      <c r="C248" s="58"/>
      <c r="D248" s="58"/>
      <c r="E248" s="58"/>
      <c r="F248" s="58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</row>
    <row r="249" spans="1:237" s="2" customFormat="1" x14ac:dyDescent="0.35">
      <c r="A249" s="57"/>
      <c r="B249" s="153"/>
      <c r="C249" s="58"/>
      <c r="D249" s="58"/>
      <c r="E249" s="58"/>
      <c r="F249" s="58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</row>
    <row r="250" spans="1:237" s="2" customFormat="1" x14ac:dyDescent="0.35">
      <c r="A250" s="57"/>
      <c r="B250" s="153"/>
      <c r="C250" s="58"/>
      <c r="D250" s="58"/>
      <c r="E250" s="58"/>
      <c r="F250" s="58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</row>
    <row r="251" spans="1:237" s="2" customFormat="1" x14ac:dyDescent="0.35">
      <c r="A251" s="57"/>
      <c r="B251" s="153"/>
      <c r="C251" s="58"/>
      <c r="D251" s="58"/>
      <c r="E251" s="58"/>
      <c r="F251" s="58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</row>
    <row r="252" spans="1:237" s="2" customFormat="1" x14ac:dyDescent="0.35">
      <c r="A252" s="57"/>
      <c r="B252" s="153"/>
      <c r="C252" s="58"/>
      <c r="D252" s="58"/>
      <c r="E252" s="58"/>
      <c r="F252" s="58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</row>
    <row r="253" spans="1:237" s="2" customFormat="1" x14ac:dyDescent="0.35">
      <c r="A253" s="57"/>
      <c r="B253" s="153"/>
      <c r="C253" s="58"/>
      <c r="D253" s="58"/>
      <c r="E253" s="58"/>
      <c r="F253" s="58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</row>
    <row r="254" spans="1:237" s="2" customFormat="1" x14ac:dyDescent="0.35">
      <c r="A254" s="57"/>
      <c r="B254" s="153"/>
      <c r="C254" s="58"/>
      <c r="D254" s="58"/>
      <c r="E254" s="58"/>
      <c r="F254" s="58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</row>
    <row r="255" spans="1:237" s="2" customFormat="1" x14ac:dyDescent="0.35">
      <c r="A255" s="57"/>
      <c r="B255" s="153"/>
      <c r="C255" s="58"/>
      <c r="D255" s="58"/>
      <c r="E255" s="58"/>
      <c r="F255" s="58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</row>
    <row r="256" spans="1:237" s="2" customFormat="1" x14ac:dyDescent="0.35">
      <c r="A256" s="57"/>
      <c r="B256" s="153"/>
      <c r="C256" s="58"/>
      <c r="D256" s="58"/>
      <c r="E256" s="58"/>
      <c r="F256" s="58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</row>
    <row r="257" spans="1:237" s="2" customFormat="1" x14ac:dyDescent="0.35">
      <c r="A257" s="57"/>
      <c r="B257" s="153"/>
      <c r="C257" s="58"/>
      <c r="D257" s="58"/>
      <c r="E257" s="58"/>
      <c r="F257" s="58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</row>
    <row r="258" spans="1:237" s="2" customFormat="1" x14ac:dyDescent="0.35">
      <c r="A258" s="57"/>
      <c r="B258" s="153"/>
      <c r="C258" s="58"/>
      <c r="D258" s="58"/>
      <c r="E258" s="58"/>
      <c r="F258" s="58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</row>
    <row r="259" spans="1:237" s="2" customFormat="1" x14ac:dyDescent="0.35">
      <c r="A259" s="57"/>
      <c r="B259" s="153"/>
      <c r="C259" s="58"/>
      <c r="D259" s="58"/>
      <c r="E259" s="58"/>
      <c r="F259" s="58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</row>
    <row r="260" spans="1:237" s="2" customFormat="1" x14ac:dyDescent="0.35">
      <c r="A260" s="57"/>
      <c r="B260" s="153"/>
      <c r="C260" s="58"/>
      <c r="D260" s="58"/>
      <c r="E260" s="58"/>
      <c r="F260" s="58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</row>
    <row r="261" spans="1:237" s="2" customFormat="1" x14ac:dyDescent="0.35">
      <c r="A261" s="57"/>
      <c r="B261" s="153"/>
      <c r="C261" s="58"/>
      <c r="D261" s="58"/>
      <c r="E261" s="58"/>
      <c r="F261" s="58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</row>
    <row r="262" spans="1:237" s="2" customFormat="1" x14ac:dyDescent="0.35">
      <c r="A262" s="57"/>
      <c r="B262" s="153"/>
      <c r="C262" s="58"/>
      <c r="D262" s="58"/>
      <c r="E262" s="58"/>
      <c r="F262" s="58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</row>
    <row r="263" spans="1:237" s="2" customFormat="1" x14ac:dyDescent="0.35">
      <c r="A263" s="57"/>
      <c r="B263" s="153"/>
      <c r="C263" s="58"/>
      <c r="D263" s="58"/>
      <c r="E263" s="58"/>
      <c r="F263" s="58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</row>
    <row r="264" spans="1:237" s="2" customFormat="1" x14ac:dyDescent="0.35">
      <c r="A264" s="57"/>
      <c r="B264" s="153"/>
      <c r="C264" s="58"/>
      <c r="D264" s="58"/>
      <c r="E264" s="58"/>
      <c r="F264" s="58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</row>
    <row r="265" spans="1:237" s="2" customFormat="1" x14ac:dyDescent="0.35">
      <c r="A265" s="57"/>
      <c r="B265" s="153"/>
      <c r="C265" s="58"/>
      <c r="D265" s="58"/>
      <c r="E265" s="58"/>
      <c r="F265" s="58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</row>
    <row r="266" spans="1:237" s="2" customFormat="1" x14ac:dyDescent="0.35">
      <c r="A266" s="57"/>
      <c r="B266" s="153"/>
      <c r="C266" s="58"/>
      <c r="D266" s="58"/>
      <c r="E266" s="58"/>
      <c r="F266" s="58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</row>
    <row r="267" spans="1:237" s="2" customFormat="1" x14ac:dyDescent="0.35">
      <c r="A267" s="57"/>
      <c r="B267" s="153"/>
      <c r="C267" s="58"/>
      <c r="D267" s="58"/>
      <c r="E267" s="58"/>
      <c r="F267" s="58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</row>
    <row r="268" spans="1:237" s="2" customFormat="1" x14ac:dyDescent="0.35">
      <c r="A268" s="57"/>
      <c r="B268" s="153"/>
      <c r="C268" s="58"/>
      <c r="D268" s="58"/>
      <c r="E268" s="58"/>
      <c r="F268" s="58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</row>
    <row r="269" spans="1:237" s="2" customFormat="1" x14ac:dyDescent="0.35">
      <c r="A269" s="57"/>
      <c r="B269" s="153"/>
      <c r="C269" s="58"/>
      <c r="D269" s="58"/>
      <c r="E269" s="58"/>
      <c r="F269" s="58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</row>
    <row r="270" spans="1:237" s="2" customFormat="1" x14ac:dyDescent="0.35">
      <c r="A270" s="57"/>
      <c r="B270" s="153"/>
      <c r="C270" s="58"/>
      <c r="D270" s="58"/>
      <c r="E270" s="58"/>
      <c r="F270" s="58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</row>
    <row r="271" spans="1:237" s="2" customFormat="1" x14ac:dyDescent="0.35">
      <c r="A271" s="57"/>
      <c r="B271" s="153"/>
      <c r="C271" s="58"/>
      <c r="D271" s="58"/>
      <c r="E271" s="58"/>
      <c r="F271" s="58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</row>
    <row r="272" spans="1:237" s="2" customFormat="1" x14ac:dyDescent="0.35">
      <c r="A272" s="57"/>
      <c r="B272" s="153"/>
      <c r="C272" s="58"/>
      <c r="D272" s="58"/>
      <c r="E272" s="58"/>
      <c r="F272" s="58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</row>
    <row r="273" spans="1:237" s="2" customFormat="1" x14ac:dyDescent="0.35">
      <c r="A273" s="57"/>
      <c r="B273" s="153"/>
      <c r="C273" s="58"/>
      <c r="D273" s="58"/>
      <c r="E273" s="58"/>
      <c r="F273" s="58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</row>
    <row r="274" spans="1:237" s="2" customFormat="1" x14ac:dyDescent="0.35">
      <c r="A274" s="57"/>
      <c r="B274" s="153"/>
      <c r="C274" s="58"/>
      <c r="D274" s="58"/>
      <c r="E274" s="58"/>
      <c r="F274" s="58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</row>
    <row r="275" spans="1:237" s="2" customFormat="1" x14ac:dyDescent="0.35">
      <c r="A275" s="57"/>
      <c r="B275" s="153"/>
      <c r="C275" s="58"/>
      <c r="D275" s="58"/>
      <c r="E275" s="58"/>
      <c r="F275" s="58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</row>
    <row r="276" spans="1:237" s="2" customFormat="1" x14ac:dyDescent="0.35">
      <c r="A276" s="57"/>
      <c r="B276" s="153"/>
      <c r="C276" s="58"/>
      <c r="D276" s="58"/>
      <c r="E276" s="58"/>
      <c r="F276" s="58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</row>
    <row r="277" spans="1:237" s="2" customFormat="1" x14ac:dyDescent="0.35">
      <c r="A277" s="57"/>
      <c r="B277" s="153"/>
      <c r="C277" s="58"/>
      <c r="D277" s="58"/>
      <c r="E277" s="58"/>
      <c r="F277" s="58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</row>
    <row r="278" spans="1:237" s="2" customFormat="1" x14ac:dyDescent="0.35">
      <c r="A278" s="57"/>
      <c r="B278" s="153"/>
      <c r="C278" s="58"/>
      <c r="D278" s="58"/>
      <c r="E278" s="58"/>
      <c r="F278" s="58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</row>
    <row r="279" spans="1:237" s="2" customFormat="1" x14ac:dyDescent="0.35">
      <c r="A279" s="57"/>
      <c r="B279" s="153"/>
      <c r="C279" s="58"/>
      <c r="D279" s="58"/>
      <c r="E279" s="58"/>
      <c r="F279" s="58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</row>
    <row r="280" spans="1:237" s="2" customFormat="1" x14ac:dyDescent="0.35">
      <c r="A280" s="57"/>
      <c r="B280" s="153"/>
      <c r="C280" s="58"/>
      <c r="D280" s="58"/>
      <c r="E280" s="58"/>
      <c r="F280" s="58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</row>
    <row r="281" spans="1:237" s="2" customFormat="1" x14ac:dyDescent="0.35">
      <c r="A281" s="57"/>
      <c r="B281" s="153"/>
      <c r="C281" s="58"/>
      <c r="D281" s="58"/>
      <c r="E281" s="58"/>
      <c r="F281" s="58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</row>
    <row r="282" spans="1:237" s="2" customFormat="1" x14ac:dyDescent="0.35">
      <c r="A282" s="57"/>
      <c r="B282" s="153"/>
      <c r="C282" s="58"/>
      <c r="D282" s="58"/>
      <c r="E282" s="58"/>
      <c r="F282" s="58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</row>
    <row r="283" spans="1:237" s="2" customFormat="1" x14ac:dyDescent="0.35">
      <c r="A283" s="57"/>
      <c r="B283" s="153"/>
      <c r="C283" s="58"/>
      <c r="D283" s="58"/>
      <c r="E283" s="58"/>
      <c r="F283" s="58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</row>
    <row r="284" spans="1:237" s="2" customFormat="1" x14ac:dyDescent="0.35">
      <c r="A284" s="57"/>
      <c r="B284" s="153"/>
      <c r="C284" s="58"/>
      <c r="D284" s="58"/>
      <c r="E284" s="58"/>
      <c r="F284" s="58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</row>
    <row r="285" spans="1:237" s="2" customFormat="1" x14ac:dyDescent="0.35">
      <c r="A285" s="57"/>
      <c r="B285" s="153"/>
      <c r="C285" s="58"/>
      <c r="D285" s="58"/>
      <c r="E285" s="58"/>
      <c r="F285" s="58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</row>
    <row r="286" spans="1:237" s="2" customFormat="1" x14ac:dyDescent="0.35">
      <c r="A286" s="57"/>
      <c r="B286" s="153"/>
      <c r="C286" s="58"/>
      <c r="D286" s="58"/>
      <c r="E286" s="58"/>
      <c r="F286" s="58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</row>
    <row r="287" spans="1:237" s="2" customFormat="1" x14ac:dyDescent="0.35">
      <c r="A287" s="57"/>
      <c r="B287" s="153"/>
      <c r="C287" s="58"/>
      <c r="D287" s="58"/>
      <c r="E287" s="58"/>
      <c r="F287" s="58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</row>
    <row r="288" spans="1:237" s="2" customFormat="1" x14ac:dyDescent="0.35">
      <c r="A288" s="57"/>
      <c r="B288" s="153"/>
      <c r="C288" s="58"/>
      <c r="D288" s="58"/>
      <c r="E288" s="58"/>
      <c r="F288" s="58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</row>
    <row r="289" spans="1:237" s="2" customFormat="1" x14ac:dyDescent="0.35">
      <c r="A289" s="57"/>
      <c r="B289" s="153"/>
      <c r="C289" s="58"/>
      <c r="D289" s="58"/>
      <c r="E289" s="58"/>
      <c r="F289" s="58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</row>
    <row r="290" spans="1:237" s="2" customFormat="1" x14ac:dyDescent="0.35">
      <c r="A290" s="57"/>
      <c r="B290" s="153"/>
      <c r="C290" s="58"/>
      <c r="D290" s="58"/>
      <c r="E290" s="58"/>
      <c r="F290" s="58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</row>
    <row r="291" spans="1:237" s="2" customFormat="1" x14ac:dyDescent="0.35">
      <c r="A291" s="57"/>
      <c r="B291" s="153"/>
      <c r="C291" s="58"/>
      <c r="D291" s="58"/>
      <c r="E291" s="58"/>
      <c r="F291" s="58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</row>
    <row r="292" spans="1:237" s="2" customFormat="1" x14ac:dyDescent="0.35">
      <c r="A292" s="57"/>
      <c r="B292" s="153"/>
      <c r="C292" s="58"/>
      <c r="D292" s="58"/>
      <c r="E292" s="58"/>
      <c r="F292" s="58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</row>
    <row r="293" spans="1:237" s="2" customFormat="1" x14ac:dyDescent="0.35">
      <c r="A293" s="57"/>
      <c r="B293" s="153"/>
      <c r="C293" s="58"/>
      <c r="D293" s="58"/>
      <c r="E293" s="58"/>
      <c r="F293" s="58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</row>
    <row r="294" spans="1:237" s="2" customFormat="1" x14ac:dyDescent="0.35">
      <c r="A294" s="57"/>
      <c r="B294" s="153"/>
      <c r="C294" s="58"/>
      <c r="D294" s="58"/>
      <c r="E294" s="58"/>
      <c r="F294" s="58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</row>
    <row r="295" spans="1:237" s="2" customFormat="1" x14ac:dyDescent="0.35">
      <c r="A295" s="57"/>
      <c r="B295" s="153"/>
      <c r="C295" s="58"/>
      <c r="D295" s="58"/>
      <c r="E295" s="58"/>
      <c r="F295" s="58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</row>
    <row r="296" spans="1:237" s="2" customFormat="1" x14ac:dyDescent="0.35">
      <c r="A296" s="57"/>
      <c r="B296" s="153"/>
      <c r="C296" s="58"/>
      <c r="D296" s="58"/>
      <c r="E296" s="58"/>
      <c r="F296" s="58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</row>
    <row r="297" spans="1:237" s="2" customFormat="1" x14ac:dyDescent="0.35">
      <c r="A297" s="57"/>
      <c r="B297" s="153"/>
      <c r="C297" s="58"/>
      <c r="D297" s="58"/>
      <c r="E297" s="58"/>
      <c r="F297" s="58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</row>
    <row r="298" spans="1:237" s="2" customFormat="1" x14ac:dyDescent="0.35">
      <c r="A298" s="57"/>
      <c r="B298" s="153"/>
      <c r="C298" s="58"/>
      <c r="D298" s="58"/>
      <c r="E298" s="58"/>
      <c r="F298" s="58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</row>
    <row r="299" spans="1:237" s="2" customFormat="1" x14ac:dyDescent="0.35">
      <c r="A299" s="57"/>
      <c r="B299" s="153"/>
      <c r="C299" s="58"/>
      <c r="D299" s="58"/>
      <c r="E299" s="58"/>
      <c r="F299" s="58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</row>
    <row r="300" spans="1:237" s="2" customFormat="1" x14ac:dyDescent="0.35">
      <c r="A300" s="57"/>
      <c r="B300" s="153"/>
      <c r="C300" s="58"/>
      <c r="D300" s="58"/>
      <c r="E300" s="58"/>
      <c r="F300" s="58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</row>
    <row r="301" spans="1:237" s="2" customFormat="1" x14ac:dyDescent="0.35">
      <c r="A301" s="57"/>
      <c r="B301" s="153"/>
      <c r="C301" s="58"/>
      <c r="D301" s="58"/>
      <c r="E301" s="58"/>
      <c r="F301" s="58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</row>
    <row r="302" spans="1:237" s="2" customFormat="1" x14ac:dyDescent="0.35">
      <c r="A302" s="57"/>
      <c r="B302" s="153"/>
      <c r="C302" s="58"/>
      <c r="D302" s="58"/>
      <c r="E302" s="58"/>
      <c r="F302" s="58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</row>
    <row r="303" spans="1:237" s="2" customFormat="1" x14ac:dyDescent="0.35">
      <c r="A303" s="57"/>
      <c r="B303" s="153"/>
      <c r="C303" s="58"/>
      <c r="D303" s="58"/>
      <c r="E303" s="58"/>
      <c r="F303" s="58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</row>
    <row r="304" spans="1:237" s="2" customFormat="1" x14ac:dyDescent="0.35">
      <c r="A304" s="57"/>
      <c r="B304" s="153"/>
      <c r="C304" s="58"/>
      <c r="D304" s="58"/>
      <c r="E304" s="58"/>
      <c r="F304" s="58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</row>
    <row r="305" spans="1:237" s="2" customFormat="1" x14ac:dyDescent="0.35">
      <c r="A305" s="57"/>
      <c r="B305" s="153"/>
      <c r="C305" s="58"/>
      <c r="D305" s="58"/>
      <c r="E305" s="58"/>
      <c r="F305" s="58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</row>
    <row r="306" spans="1:237" s="2" customFormat="1" x14ac:dyDescent="0.35">
      <c r="A306" s="57"/>
      <c r="B306" s="153"/>
      <c r="C306" s="58"/>
      <c r="D306" s="58"/>
      <c r="E306" s="58"/>
      <c r="F306" s="58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</row>
    <row r="307" spans="1:237" s="2" customFormat="1" x14ac:dyDescent="0.35">
      <c r="A307" s="57"/>
      <c r="B307" s="153"/>
      <c r="C307" s="58"/>
      <c r="D307" s="58"/>
      <c r="E307" s="58"/>
      <c r="F307" s="58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</row>
    <row r="308" spans="1:237" s="2" customFormat="1" x14ac:dyDescent="0.35">
      <c r="A308" s="57"/>
      <c r="B308" s="153"/>
      <c r="C308" s="58"/>
      <c r="D308" s="58"/>
      <c r="E308" s="58"/>
      <c r="F308" s="58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</row>
    <row r="309" spans="1:237" s="2" customFormat="1" x14ac:dyDescent="0.35">
      <c r="A309" s="57"/>
      <c r="B309" s="153"/>
      <c r="C309" s="58"/>
      <c r="D309" s="58"/>
      <c r="E309" s="58"/>
      <c r="F309" s="58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</row>
    <row r="310" spans="1:237" s="2" customFormat="1" x14ac:dyDescent="0.35">
      <c r="A310" s="57"/>
      <c r="B310" s="153"/>
      <c r="C310" s="58"/>
      <c r="D310" s="58"/>
      <c r="E310" s="58"/>
      <c r="F310" s="58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</row>
    <row r="311" spans="1:237" s="2" customFormat="1" x14ac:dyDescent="0.35">
      <c r="A311" s="57"/>
      <c r="B311" s="153"/>
      <c r="C311" s="58"/>
      <c r="D311" s="58"/>
      <c r="E311" s="58"/>
      <c r="F311" s="58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</row>
    <row r="312" spans="1:237" s="2" customFormat="1" x14ac:dyDescent="0.35">
      <c r="A312" s="57"/>
      <c r="B312" s="153"/>
      <c r="C312" s="58"/>
      <c r="D312" s="58"/>
      <c r="E312" s="58"/>
      <c r="F312" s="58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</row>
    <row r="313" spans="1:237" s="2" customFormat="1" x14ac:dyDescent="0.35">
      <c r="A313" s="57"/>
      <c r="B313" s="153"/>
      <c r="C313" s="58"/>
      <c r="D313" s="58"/>
      <c r="E313" s="58"/>
      <c r="F313" s="58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</row>
    <row r="314" spans="1:237" s="2" customFormat="1" x14ac:dyDescent="0.35">
      <c r="A314" s="57"/>
      <c r="B314" s="153"/>
      <c r="C314" s="58"/>
      <c r="D314" s="58"/>
      <c r="E314" s="58"/>
      <c r="F314" s="58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</row>
    <row r="315" spans="1:237" s="2" customFormat="1" x14ac:dyDescent="0.35">
      <c r="A315" s="57"/>
      <c r="B315" s="153"/>
      <c r="C315" s="58"/>
      <c r="D315" s="58"/>
      <c r="E315" s="58"/>
      <c r="F315" s="58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</row>
    <row r="316" spans="1:237" s="2" customFormat="1" x14ac:dyDescent="0.35">
      <c r="A316" s="57"/>
      <c r="B316" s="153"/>
      <c r="C316" s="58"/>
      <c r="D316" s="58"/>
      <c r="E316" s="58"/>
      <c r="F316" s="58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</row>
    <row r="317" spans="1:237" s="2" customFormat="1" x14ac:dyDescent="0.35">
      <c r="A317" s="57"/>
      <c r="B317" s="153"/>
      <c r="C317" s="58"/>
      <c r="D317" s="58"/>
      <c r="E317" s="58"/>
      <c r="F317" s="58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</row>
    <row r="318" spans="1:237" s="2" customFormat="1" x14ac:dyDescent="0.35">
      <c r="A318" s="57"/>
      <c r="B318" s="153"/>
      <c r="C318" s="58"/>
      <c r="D318" s="58"/>
      <c r="E318" s="58"/>
      <c r="F318" s="58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</row>
    <row r="319" spans="1:237" s="2" customFormat="1" x14ac:dyDescent="0.35">
      <c r="A319" s="57"/>
      <c r="B319" s="153"/>
      <c r="C319" s="58"/>
      <c r="D319" s="58"/>
      <c r="E319" s="58"/>
      <c r="F319" s="58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</row>
    <row r="320" spans="1:237" s="2" customFormat="1" x14ac:dyDescent="0.35">
      <c r="A320" s="57"/>
      <c r="B320" s="153"/>
      <c r="C320" s="58"/>
      <c r="D320" s="58"/>
      <c r="E320" s="58"/>
      <c r="F320" s="58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</row>
    <row r="321" spans="1:237" s="2" customFormat="1" x14ac:dyDescent="0.35">
      <c r="A321" s="57"/>
      <c r="B321" s="153"/>
      <c r="C321" s="58"/>
      <c r="D321" s="58"/>
      <c r="E321" s="58"/>
      <c r="F321" s="58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</row>
    <row r="322" spans="1:237" s="2" customFormat="1" x14ac:dyDescent="0.35">
      <c r="A322" s="57"/>
      <c r="B322" s="153"/>
      <c r="C322" s="58"/>
      <c r="D322" s="58"/>
      <c r="E322" s="58"/>
      <c r="F322" s="58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</row>
    <row r="323" spans="1:237" s="2" customFormat="1" x14ac:dyDescent="0.35">
      <c r="A323" s="57"/>
      <c r="B323" s="153"/>
      <c r="C323" s="58"/>
      <c r="D323" s="58"/>
      <c r="E323" s="58"/>
      <c r="F323" s="58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</row>
    <row r="324" spans="1:237" s="2" customFormat="1" x14ac:dyDescent="0.35">
      <c r="A324" s="57"/>
      <c r="B324" s="153"/>
      <c r="C324" s="58"/>
      <c r="D324" s="58"/>
      <c r="E324" s="58"/>
      <c r="F324" s="58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</row>
    <row r="325" spans="1:237" s="2" customFormat="1" x14ac:dyDescent="0.35">
      <c r="A325" s="57"/>
      <c r="B325" s="153"/>
      <c r="C325" s="58"/>
      <c r="D325" s="58"/>
      <c r="E325" s="58"/>
      <c r="F325" s="58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</row>
    <row r="326" spans="1:237" s="2" customFormat="1" x14ac:dyDescent="0.35">
      <c r="A326" s="57"/>
      <c r="B326" s="153"/>
      <c r="C326" s="58"/>
      <c r="D326" s="58"/>
      <c r="E326" s="58"/>
      <c r="F326" s="58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</row>
    <row r="327" spans="1:237" s="2" customFormat="1" x14ac:dyDescent="0.35">
      <c r="A327" s="57"/>
      <c r="B327" s="153"/>
      <c r="C327" s="58"/>
      <c r="D327" s="58"/>
      <c r="E327" s="58"/>
      <c r="F327" s="58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</row>
    <row r="328" spans="1:237" s="2" customFormat="1" x14ac:dyDescent="0.35">
      <c r="A328" s="57"/>
      <c r="B328" s="153"/>
      <c r="C328" s="58"/>
      <c r="D328" s="58"/>
      <c r="E328" s="58"/>
      <c r="F328" s="58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</row>
    <row r="329" spans="1:237" s="2" customFormat="1" x14ac:dyDescent="0.35">
      <c r="A329" s="57"/>
      <c r="B329" s="153"/>
      <c r="C329" s="58"/>
      <c r="D329" s="58"/>
      <c r="E329" s="58"/>
      <c r="F329" s="58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</row>
    <row r="330" spans="1:237" s="2" customFormat="1" x14ac:dyDescent="0.35">
      <c r="A330" s="57"/>
      <c r="B330" s="153"/>
      <c r="C330" s="58"/>
      <c r="D330" s="58"/>
      <c r="E330" s="58"/>
      <c r="F330" s="58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</row>
    <row r="331" spans="1:237" s="2" customFormat="1" x14ac:dyDescent="0.35">
      <c r="A331" s="57"/>
      <c r="B331" s="153"/>
      <c r="C331" s="58"/>
      <c r="D331" s="58"/>
      <c r="E331" s="58"/>
      <c r="F331" s="58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</row>
    <row r="332" spans="1:237" s="2" customFormat="1" x14ac:dyDescent="0.35">
      <c r="A332" s="57"/>
      <c r="B332" s="153"/>
      <c r="C332" s="58"/>
      <c r="D332" s="58"/>
      <c r="E332" s="58"/>
      <c r="F332" s="58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</row>
    <row r="333" spans="1:237" s="2" customFormat="1" x14ac:dyDescent="0.35">
      <c r="A333" s="57"/>
      <c r="B333" s="153"/>
      <c r="C333" s="58"/>
      <c r="D333" s="58"/>
      <c r="E333" s="58"/>
      <c r="F333" s="58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</row>
    <row r="334" spans="1:237" s="2" customFormat="1" x14ac:dyDescent="0.35">
      <c r="A334" s="57"/>
      <c r="B334" s="153"/>
      <c r="C334" s="58"/>
      <c r="D334" s="58"/>
      <c r="E334" s="58"/>
      <c r="F334" s="58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</row>
    <row r="335" spans="1:237" s="2" customFormat="1" x14ac:dyDescent="0.35">
      <c r="A335" s="57"/>
      <c r="B335" s="153"/>
      <c r="C335" s="58"/>
      <c r="D335" s="58"/>
      <c r="E335" s="58"/>
      <c r="F335" s="58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</row>
    <row r="336" spans="1:237" s="2" customFormat="1" x14ac:dyDescent="0.35">
      <c r="A336" s="57"/>
      <c r="B336" s="153"/>
      <c r="C336" s="58"/>
      <c r="D336" s="58"/>
      <c r="E336" s="58"/>
      <c r="F336" s="58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</row>
    <row r="337" spans="1:237" s="2" customFormat="1" x14ac:dyDescent="0.35">
      <c r="A337" s="57"/>
      <c r="B337" s="153"/>
      <c r="C337" s="58"/>
      <c r="D337" s="58"/>
      <c r="E337" s="58"/>
      <c r="F337" s="58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</row>
    <row r="338" spans="1:237" s="2" customFormat="1" x14ac:dyDescent="0.35">
      <c r="A338" s="57"/>
      <c r="B338" s="153"/>
      <c r="C338" s="58"/>
      <c r="D338" s="58"/>
      <c r="E338" s="58"/>
      <c r="F338" s="58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</row>
    <row r="339" spans="1:237" s="2" customFormat="1" x14ac:dyDescent="0.35">
      <c r="A339" s="57"/>
      <c r="B339" s="153"/>
      <c r="C339" s="58"/>
      <c r="D339" s="58"/>
      <c r="E339" s="58"/>
      <c r="F339" s="58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</row>
    <row r="340" spans="1:237" s="2" customFormat="1" x14ac:dyDescent="0.35">
      <c r="A340" s="57"/>
      <c r="B340" s="153"/>
      <c r="C340" s="58"/>
      <c r="D340" s="58"/>
      <c r="E340" s="58"/>
      <c r="F340" s="58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</row>
    <row r="341" spans="1:237" s="2" customFormat="1" x14ac:dyDescent="0.35">
      <c r="A341" s="57"/>
      <c r="B341" s="153"/>
      <c r="C341" s="58"/>
      <c r="D341" s="58"/>
      <c r="E341" s="58"/>
      <c r="F341" s="58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</row>
    <row r="342" spans="1:237" s="2" customFormat="1" x14ac:dyDescent="0.35">
      <c r="A342" s="57"/>
      <c r="B342" s="153"/>
      <c r="C342" s="58"/>
      <c r="D342" s="58"/>
      <c r="E342" s="58"/>
      <c r="F342" s="58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</row>
    <row r="343" spans="1:237" s="2" customFormat="1" x14ac:dyDescent="0.35">
      <c r="A343" s="57"/>
      <c r="B343" s="153"/>
      <c r="C343" s="58"/>
      <c r="D343" s="58"/>
      <c r="E343" s="58"/>
      <c r="F343" s="58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</row>
    <row r="344" spans="1:237" s="2" customFormat="1" x14ac:dyDescent="0.35">
      <c r="A344" s="57"/>
      <c r="B344" s="153"/>
      <c r="C344" s="58"/>
      <c r="D344" s="58"/>
      <c r="E344" s="58"/>
      <c r="F344" s="58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</row>
    <row r="345" spans="1:237" s="2" customFormat="1" x14ac:dyDescent="0.35">
      <c r="A345" s="57"/>
      <c r="B345" s="153"/>
      <c r="C345" s="58"/>
      <c r="D345" s="58"/>
      <c r="E345" s="58"/>
      <c r="F345" s="58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</row>
    <row r="346" spans="1:237" s="2" customFormat="1" x14ac:dyDescent="0.35">
      <c r="A346" s="57"/>
      <c r="B346" s="153"/>
      <c r="C346" s="58"/>
      <c r="D346" s="58"/>
      <c r="E346" s="58"/>
      <c r="F346" s="58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</row>
    <row r="347" spans="1:237" s="2" customFormat="1" x14ac:dyDescent="0.35">
      <c r="A347" s="57"/>
      <c r="B347" s="153"/>
      <c r="C347" s="58"/>
      <c r="D347" s="58"/>
      <c r="E347" s="58"/>
      <c r="F347" s="58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</row>
    <row r="348" spans="1:237" s="2" customFormat="1" x14ac:dyDescent="0.35">
      <c r="A348" s="57"/>
      <c r="B348" s="153"/>
      <c r="C348" s="58"/>
      <c r="D348" s="58"/>
      <c r="E348" s="58"/>
      <c r="F348" s="58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</row>
    <row r="349" spans="1:237" s="2" customFormat="1" x14ac:dyDescent="0.35">
      <c r="A349" s="57"/>
      <c r="B349" s="153"/>
      <c r="C349" s="58"/>
      <c r="D349" s="58"/>
      <c r="E349" s="58"/>
      <c r="F349" s="58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</row>
    <row r="350" spans="1:237" s="2" customFormat="1" x14ac:dyDescent="0.35">
      <c r="A350" s="57"/>
      <c r="B350" s="153"/>
      <c r="C350" s="58"/>
      <c r="D350" s="58"/>
      <c r="E350" s="58"/>
      <c r="F350" s="58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</row>
    <row r="351" spans="1:237" s="2" customFormat="1" x14ac:dyDescent="0.35">
      <c r="A351" s="57"/>
      <c r="B351" s="153"/>
      <c r="C351" s="58"/>
      <c r="D351" s="58"/>
      <c r="E351" s="58"/>
      <c r="F351" s="58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</row>
    <row r="352" spans="1:237" s="2" customFormat="1" x14ac:dyDescent="0.35">
      <c r="A352" s="57"/>
      <c r="B352" s="153"/>
      <c r="C352" s="58"/>
      <c r="D352" s="58"/>
      <c r="E352" s="58"/>
      <c r="F352" s="58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</row>
    <row r="353" spans="1:237" s="2" customFormat="1" x14ac:dyDescent="0.35">
      <c r="A353" s="57"/>
      <c r="B353" s="153"/>
      <c r="C353" s="58"/>
      <c r="D353" s="58"/>
      <c r="E353" s="58"/>
      <c r="F353" s="58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</row>
    <row r="354" spans="1:237" s="2" customFormat="1" x14ac:dyDescent="0.35">
      <c r="A354" s="57"/>
      <c r="B354" s="153"/>
      <c r="C354" s="58"/>
      <c r="D354" s="58"/>
      <c r="E354" s="58"/>
      <c r="F354" s="58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</row>
    <row r="355" spans="1:237" s="2" customFormat="1" x14ac:dyDescent="0.35">
      <c r="A355" s="57"/>
      <c r="B355" s="153"/>
      <c r="C355" s="58"/>
      <c r="D355" s="58"/>
      <c r="E355" s="58"/>
      <c r="F355" s="58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</row>
    <row r="356" spans="1:237" s="2" customFormat="1" x14ac:dyDescent="0.35">
      <c r="A356" s="57"/>
      <c r="B356" s="153"/>
      <c r="C356" s="58"/>
      <c r="D356" s="58"/>
      <c r="E356" s="58"/>
      <c r="F356" s="58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</row>
    <row r="357" spans="1:237" s="2" customFormat="1" x14ac:dyDescent="0.35">
      <c r="A357" s="57"/>
      <c r="B357" s="153"/>
      <c r="C357" s="58"/>
      <c r="D357" s="58"/>
      <c r="E357" s="58"/>
      <c r="F357" s="58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</row>
    <row r="358" spans="1:237" s="2" customFormat="1" x14ac:dyDescent="0.35">
      <c r="A358" s="57"/>
      <c r="B358" s="153"/>
      <c r="C358" s="58"/>
      <c r="D358" s="58"/>
      <c r="E358" s="58"/>
      <c r="F358" s="58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</row>
    <row r="359" spans="1:237" s="2" customFormat="1" x14ac:dyDescent="0.35">
      <c r="A359" s="57"/>
      <c r="B359" s="153"/>
      <c r="C359" s="58"/>
      <c r="D359" s="58"/>
      <c r="E359" s="58"/>
      <c r="F359" s="58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</row>
    <row r="360" spans="1:237" s="2" customFormat="1" x14ac:dyDescent="0.35">
      <c r="A360" s="57"/>
      <c r="B360" s="153"/>
      <c r="C360" s="58"/>
      <c r="D360" s="58"/>
      <c r="E360" s="58"/>
      <c r="F360" s="58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</row>
    <row r="361" spans="1:237" s="2" customFormat="1" x14ac:dyDescent="0.35">
      <c r="A361" s="57"/>
      <c r="B361" s="153"/>
      <c r="C361" s="58"/>
      <c r="D361" s="58"/>
      <c r="E361" s="58"/>
      <c r="F361" s="58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</row>
    <row r="362" spans="1:237" s="2" customFormat="1" x14ac:dyDescent="0.35">
      <c r="A362" s="57"/>
      <c r="B362" s="153"/>
      <c r="C362" s="58"/>
      <c r="D362" s="58"/>
      <c r="E362" s="58"/>
      <c r="F362" s="58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</row>
    <row r="363" spans="1:237" s="2" customFormat="1" x14ac:dyDescent="0.35">
      <c r="A363" s="57"/>
      <c r="B363" s="153"/>
      <c r="C363" s="58"/>
      <c r="D363" s="58"/>
      <c r="E363" s="58"/>
      <c r="F363" s="58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</row>
    <row r="364" spans="1:237" s="2" customFormat="1" x14ac:dyDescent="0.35">
      <c r="A364" s="57"/>
      <c r="B364" s="153"/>
      <c r="C364" s="58"/>
      <c r="D364" s="58"/>
      <c r="E364" s="58"/>
      <c r="F364" s="58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</row>
    <row r="365" spans="1:237" s="2" customFormat="1" x14ac:dyDescent="0.35">
      <c r="A365" s="57"/>
      <c r="B365" s="153"/>
      <c r="C365" s="58"/>
      <c r="D365" s="58"/>
      <c r="E365" s="58"/>
      <c r="F365" s="58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</row>
    <row r="366" spans="1:237" s="2" customFormat="1" x14ac:dyDescent="0.35">
      <c r="A366" s="57"/>
      <c r="B366" s="153"/>
      <c r="C366" s="58"/>
      <c r="D366" s="58"/>
      <c r="E366" s="58"/>
      <c r="F366" s="58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</row>
    <row r="367" spans="1:237" s="2" customFormat="1" x14ac:dyDescent="0.35">
      <c r="A367" s="57"/>
      <c r="B367" s="153"/>
      <c r="C367" s="58"/>
      <c r="D367" s="58"/>
      <c r="E367" s="58"/>
      <c r="F367" s="58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</row>
    <row r="368" spans="1:237" s="2" customFormat="1" x14ac:dyDescent="0.35">
      <c r="A368" s="57"/>
      <c r="B368" s="153"/>
      <c r="C368" s="58"/>
      <c r="D368" s="58"/>
      <c r="E368" s="58"/>
      <c r="F368" s="58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</row>
    <row r="369" spans="1:237" s="2" customFormat="1" x14ac:dyDescent="0.35">
      <c r="A369" s="57"/>
      <c r="B369" s="153"/>
      <c r="C369" s="58"/>
      <c r="D369" s="58"/>
      <c r="E369" s="58"/>
      <c r="F369" s="58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</row>
    <row r="370" spans="1:237" s="2" customFormat="1" x14ac:dyDescent="0.35">
      <c r="A370" s="57"/>
      <c r="B370" s="153"/>
      <c r="C370" s="58"/>
      <c r="D370" s="58"/>
      <c r="E370" s="58"/>
      <c r="F370" s="58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</row>
    <row r="371" spans="1:237" s="2" customFormat="1" x14ac:dyDescent="0.35">
      <c r="A371" s="57"/>
      <c r="B371" s="153"/>
      <c r="C371" s="58"/>
      <c r="D371" s="58"/>
      <c r="E371" s="58"/>
      <c r="F371" s="58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</row>
    <row r="372" spans="1:237" s="2" customFormat="1" x14ac:dyDescent="0.35">
      <c r="A372" s="57"/>
      <c r="B372" s="153"/>
      <c r="C372" s="58"/>
      <c r="D372" s="58"/>
      <c r="E372" s="58"/>
      <c r="F372" s="58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</row>
    <row r="373" spans="1:237" s="2" customFormat="1" x14ac:dyDescent="0.35">
      <c r="A373" s="57"/>
      <c r="B373" s="153"/>
      <c r="C373" s="58"/>
      <c r="D373" s="58"/>
      <c r="E373" s="58"/>
      <c r="F373" s="58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</row>
    <row r="374" spans="1:237" s="2" customFormat="1" x14ac:dyDescent="0.35">
      <c r="A374" s="57"/>
      <c r="B374" s="153"/>
      <c r="C374" s="58"/>
      <c r="D374" s="58"/>
      <c r="E374" s="58"/>
      <c r="F374" s="58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</row>
    <row r="375" spans="1:237" s="2" customFormat="1" x14ac:dyDescent="0.35">
      <c r="A375" s="57"/>
      <c r="B375" s="153"/>
      <c r="C375" s="58"/>
      <c r="D375" s="58"/>
      <c r="E375" s="58"/>
      <c r="F375" s="58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</row>
    <row r="376" spans="1:237" s="2" customFormat="1" x14ac:dyDescent="0.35">
      <c r="A376" s="57"/>
      <c r="B376" s="153"/>
      <c r="C376" s="58"/>
      <c r="D376" s="58"/>
      <c r="E376" s="58"/>
      <c r="F376" s="58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</row>
    <row r="377" spans="1:237" s="2" customFormat="1" x14ac:dyDescent="0.35">
      <c r="A377" s="57"/>
      <c r="B377" s="153"/>
      <c r="C377" s="58"/>
      <c r="D377" s="58"/>
      <c r="E377" s="58"/>
      <c r="F377" s="58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</row>
    <row r="378" spans="1:237" s="2" customFormat="1" x14ac:dyDescent="0.35">
      <c r="A378" s="57"/>
      <c r="B378" s="153"/>
      <c r="C378" s="58"/>
      <c r="D378" s="58"/>
      <c r="E378" s="58"/>
      <c r="F378" s="58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</row>
    <row r="379" spans="1:237" s="2" customFormat="1" x14ac:dyDescent="0.35">
      <c r="A379" s="57"/>
      <c r="B379" s="153"/>
      <c r="C379" s="58"/>
      <c r="D379" s="58"/>
      <c r="E379" s="58"/>
      <c r="F379" s="58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</row>
    <row r="380" spans="1:237" s="2" customFormat="1" x14ac:dyDescent="0.35">
      <c r="A380" s="57"/>
      <c r="B380" s="153"/>
      <c r="C380" s="58"/>
      <c r="D380" s="58"/>
      <c r="E380" s="58"/>
      <c r="F380" s="58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</row>
    <row r="381" spans="1:237" s="2" customFormat="1" x14ac:dyDescent="0.35">
      <c r="A381" s="57"/>
      <c r="B381" s="153"/>
      <c r="C381" s="58"/>
      <c r="D381" s="58"/>
      <c r="E381" s="58"/>
      <c r="F381" s="58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</row>
    <row r="382" spans="1:237" s="2" customFormat="1" x14ac:dyDescent="0.35">
      <c r="A382" s="57"/>
      <c r="B382" s="153"/>
      <c r="C382" s="58"/>
      <c r="D382" s="58"/>
      <c r="E382" s="58"/>
      <c r="F382" s="58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</row>
    <row r="383" spans="1:237" s="2" customFormat="1" x14ac:dyDescent="0.35">
      <c r="A383" s="57"/>
      <c r="B383" s="153"/>
      <c r="C383" s="58"/>
      <c r="D383" s="58"/>
      <c r="E383" s="58"/>
      <c r="F383" s="58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</row>
    <row r="384" spans="1:237" s="2" customFormat="1" x14ac:dyDescent="0.35">
      <c r="A384" s="57"/>
      <c r="B384" s="153"/>
      <c r="C384" s="58"/>
      <c r="D384" s="58"/>
      <c r="E384" s="58"/>
      <c r="F384" s="58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</row>
    <row r="385" spans="1:237" s="2" customFormat="1" x14ac:dyDescent="0.35">
      <c r="A385" s="57"/>
      <c r="B385" s="153"/>
      <c r="C385" s="58"/>
      <c r="D385" s="58"/>
      <c r="E385" s="58"/>
      <c r="F385" s="58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</row>
    <row r="386" spans="1:237" s="2" customFormat="1" x14ac:dyDescent="0.35">
      <c r="A386" s="57"/>
      <c r="B386" s="153"/>
      <c r="C386" s="58"/>
      <c r="D386" s="58"/>
      <c r="E386" s="58"/>
      <c r="F386" s="58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</row>
    <row r="387" spans="1:237" s="2" customFormat="1" x14ac:dyDescent="0.35">
      <c r="A387" s="57"/>
      <c r="B387" s="153"/>
      <c r="C387" s="58"/>
      <c r="D387" s="58"/>
      <c r="E387" s="58"/>
      <c r="F387" s="58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</row>
    <row r="388" spans="1:237" s="2" customFormat="1" x14ac:dyDescent="0.35">
      <c r="A388" s="57"/>
      <c r="B388" s="153"/>
      <c r="C388" s="58"/>
      <c r="D388" s="58"/>
      <c r="E388" s="58"/>
      <c r="F388" s="58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</row>
    <row r="389" spans="1:237" s="2" customFormat="1" x14ac:dyDescent="0.35">
      <c r="A389" s="57"/>
      <c r="B389" s="153"/>
      <c r="C389" s="58"/>
      <c r="D389" s="58"/>
      <c r="E389" s="58"/>
      <c r="F389" s="58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</row>
    <row r="390" spans="1:237" s="2" customFormat="1" x14ac:dyDescent="0.35">
      <c r="A390" s="57"/>
      <c r="B390" s="153"/>
      <c r="C390" s="58"/>
      <c r="D390" s="58"/>
      <c r="E390" s="58"/>
      <c r="F390" s="58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</row>
    <row r="391" spans="1:237" s="2" customFormat="1" x14ac:dyDescent="0.35">
      <c r="A391" s="57"/>
      <c r="B391" s="153"/>
      <c r="C391" s="58"/>
      <c r="D391" s="58"/>
      <c r="E391" s="58"/>
      <c r="F391" s="58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</row>
    <row r="392" spans="1:237" s="2" customFormat="1" x14ac:dyDescent="0.35">
      <c r="A392" s="57"/>
      <c r="B392" s="153"/>
      <c r="C392" s="58"/>
      <c r="D392" s="58"/>
      <c r="E392" s="58"/>
      <c r="F392" s="58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</row>
    <row r="393" spans="1:237" s="2" customFormat="1" x14ac:dyDescent="0.35">
      <c r="A393" s="57"/>
      <c r="B393" s="153"/>
      <c r="C393" s="58"/>
      <c r="D393" s="58"/>
      <c r="E393" s="58"/>
      <c r="F393" s="58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</row>
    <row r="394" spans="1:237" s="2" customFormat="1" x14ac:dyDescent="0.35">
      <c r="A394" s="57"/>
      <c r="B394" s="153"/>
      <c r="C394" s="58"/>
      <c r="D394" s="58"/>
      <c r="E394" s="58"/>
      <c r="F394" s="58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</row>
    <row r="395" spans="1:237" s="2" customFormat="1" x14ac:dyDescent="0.35">
      <c r="A395" s="57"/>
      <c r="B395" s="153"/>
      <c r="C395" s="58"/>
      <c r="D395" s="58"/>
      <c r="E395" s="58"/>
      <c r="F395" s="58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</row>
    <row r="396" spans="1:237" s="2" customFormat="1" x14ac:dyDescent="0.35">
      <c r="A396" s="57"/>
      <c r="B396" s="153"/>
      <c r="C396" s="58"/>
      <c r="D396" s="58"/>
      <c r="E396" s="58"/>
      <c r="F396" s="58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</row>
    <row r="397" spans="1:237" s="2" customFormat="1" x14ac:dyDescent="0.35">
      <c r="A397" s="57"/>
      <c r="B397" s="153"/>
      <c r="C397" s="58"/>
      <c r="D397" s="58"/>
      <c r="E397" s="58"/>
      <c r="F397" s="58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</row>
    <row r="398" spans="1:237" s="2" customFormat="1" x14ac:dyDescent="0.35">
      <c r="A398" s="57"/>
      <c r="B398" s="153"/>
      <c r="C398" s="58"/>
      <c r="D398" s="58"/>
      <c r="E398" s="58"/>
      <c r="F398" s="58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</row>
    <row r="399" spans="1:237" s="2" customFormat="1" x14ac:dyDescent="0.35">
      <c r="A399" s="57"/>
      <c r="B399" s="153"/>
      <c r="C399" s="58"/>
      <c r="D399" s="58"/>
      <c r="E399" s="58"/>
      <c r="F399" s="58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</row>
    <row r="400" spans="1:237" s="2" customFormat="1" x14ac:dyDescent="0.35">
      <c r="A400" s="57"/>
      <c r="B400" s="153"/>
      <c r="C400" s="58"/>
      <c r="D400" s="58"/>
      <c r="E400" s="58"/>
      <c r="F400" s="58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</row>
    <row r="401" spans="1:237" s="2" customFormat="1" x14ac:dyDescent="0.35">
      <c r="A401" s="57"/>
      <c r="B401" s="153"/>
      <c r="C401" s="58"/>
      <c r="D401" s="58"/>
      <c r="E401" s="58"/>
      <c r="F401" s="58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</row>
    <row r="402" spans="1:237" s="2" customFormat="1" x14ac:dyDescent="0.35">
      <c r="A402" s="57"/>
      <c r="B402" s="153"/>
      <c r="C402" s="58"/>
      <c r="D402" s="58"/>
      <c r="E402" s="58"/>
      <c r="F402" s="58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</row>
    <row r="403" spans="1:237" s="2" customFormat="1" x14ac:dyDescent="0.35">
      <c r="A403" s="57"/>
      <c r="B403" s="153"/>
      <c r="C403" s="58"/>
      <c r="D403" s="58"/>
      <c r="E403" s="58"/>
      <c r="F403" s="58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</row>
    <row r="404" spans="1:237" s="2" customFormat="1" x14ac:dyDescent="0.35">
      <c r="A404" s="57"/>
      <c r="B404" s="153"/>
      <c r="C404" s="58"/>
      <c r="D404" s="58"/>
      <c r="E404" s="58"/>
      <c r="F404" s="58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</row>
    <row r="405" spans="1:237" s="2" customFormat="1" x14ac:dyDescent="0.35">
      <c r="A405" s="57"/>
      <c r="B405" s="153"/>
      <c r="C405" s="58"/>
      <c r="D405" s="58"/>
      <c r="E405" s="58"/>
      <c r="F405" s="58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</row>
    <row r="406" spans="1:237" s="2" customFormat="1" x14ac:dyDescent="0.35">
      <c r="A406" s="57"/>
      <c r="B406" s="153"/>
      <c r="C406" s="58"/>
      <c r="D406" s="58"/>
      <c r="E406" s="58"/>
      <c r="F406" s="58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</row>
    <row r="407" spans="1:237" s="2" customFormat="1" x14ac:dyDescent="0.35">
      <c r="A407" s="57"/>
      <c r="B407" s="153"/>
      <c r="C407" s="58"/>
      <c r="D407" s="58"/>
      <c r="E407" s="58"/>
      <c r="F407" s="58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</row>
    <row r="408" spans="1:237" s="2" customFormat="1" x14ac:dyDescent="0.35">
      <c r="A408" s="57"/>
      <c r="B408" s="153"/>
      <c r="C408" s="58"/>
      <c r="D408" s="58"/>
      <c r="E408" s="58"/>
      <c r="F408" s="58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</row>
    <row r="409" spans="1:237" s="2" customFormat="1" x14ac:dyDescent="0.35">
      <c r="A409" s="57"/>
      <c r="B409" s="153"/>
      <c r="C409" s="58"/>
      <c r="D409" s="58"/>
      <c r="E409" s="58"/>
      <c r="F409" s="58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</row>
    <row r="410" spans="1:237" s="2" customFormat="1" x14ac:dyDescent="0.35">
      <c r="A410" s="57"/>
      <c r="B410" s="153"/>
      <c r="C410" s="58"/>
      <c r="D410" s="58"/>
      <c r="E410" s="58"/>
      <c r="F410" s="58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</row>
    <row r="411" spans="1:237" s="2" customFormat="1" x14ac:dyDescent="0.35">
      <c r="A411" s="57"/>
      <c r="B411" s="153"/>
      <c r="C411" s="58"/>
      <c r="D411" s="58"/>
      <c r="E411" s="58"/>
      <c r="F411" s="58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</row>
    <row r="412" spans="1:237" s="2" customFormat="1" x14ac:dyDescent="0.35">
      <c r="A412" s="57"/>
      <c r="B412" s="153"/>
      <c r="C412" s="58"/>
      <c r="D412" s="58"/>
      <c r="E412" s="58"/>
      <c r="F412" s="58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</row>
    <row r="413" spans="1:237" s="2" customFormat="1" x14ac:dyDescent="0.35">
      <c r="A413" s="57"/>
      <c r="B413" s="153"/>
      <c r="C413" s="58"/>
      <c r="D413" s="58"/>
      <c r="E413" s="58"/>
      <c r="F413" s="58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</row>
    <row r="414" spans="1:237" s="2" customFormat="1" x14ac:dyDescent="0.35">
      <c r="A414" s="57"/>
      <c r="B414" s="153"/>
      <c r="C414" s="58"/>
      <c r="D414" s="58"/>
      <c r="E414" s="58"/>
      <c r="F414" s="58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</row>
    <row r="415" spans="1:237" s="2" customFormat="1" x14ac:dyDescent="0.35">
      <c r="A415" s="57"/>
      <c r="B415" s="153"/>
      <c r="C415" s="58"/>
      <c r="D415" s="58"/>
      <c r="E415" s="58"/>
      <c r="F415" s="58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</row>
    <row r="416" spans="1:237" s="2" customFormat="1" x14ac:dyDescent="0.35">
      <c r="A416" s="57"/>
      <c r="B416" s="153"/>
      <c r="C416" s="58"/>
      <c r="D416" s="58"/>
      <c r="E416" s="58"/>
      <c r="F416" s="58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</row>
    <row r="417" spans="1:237" s="2" customFormat="1" x14ac:dyDescent="0.35">
      <c r="A417" s="57"/>
      <c r="B417" s="153"/>
      <c r="C417" s="58"/>
      <c r="D417" s="58"/>
      <c r="E417" s="58"/>
      <c r="F417" s="58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</row>
    <row r="418" spans="1:237" s="2" customFormat="1" x14ac:dyDescent="0.35">
      <c r="A418" s="57"/>
      <c r="B418" s="153"/>
      <c r="C418" s="58"/>
      <c r="D418" s="58"/>
      <c r="E418" s="58"/>
      <c r="F418" s="58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</row>
    <row r="419" spans="1:237" s="2" customFormat="1" x14ac:dyDescent="0.35">
      <c r="A419" s="57"/>
      <c r="B419" s="153"/>
      <c r="C419" s="58"/>
      <c r="D419" s="58"/>
      <c r="E419" s="58"/>
      <c r="F419" s="58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</row>
    <row r="420" spans="1:237" s="2" customFormat="1" x14ac:dyDescent="0.35">
      <c r="A420" s="57"/>
      <c r="B420" s="153"/>
      <c r="C420" s="58"/>
      <c r="D420" s="58"/>
      <c r="E420" s="58"/>
      <c r="F420" s="58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</row>
    <row r="421" spans="1:237" s="2" customFormat="1" x14ac:dyDescent="0.35">
      <c r="A421" s="57"/>
      <c r="B421" s="153"/>
      <c r="C421" s="58"/>
      <c r="D421" s="58"/>
      <c r="E421" s="58"/>
      <c r="F421" s="58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</row>
    <row r="422" spans="1:237" s="2" customFormat="1" x14ac:dyDescent="0.35">
      <c r="A422" s="57"/>
      <c r="B422" s="153"/>
      <c r="C422" s="58"/>
      <c r="D422" s="58"/>
      <c r="E422" s="58"/>
      <c r="F422" s="58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</row>
    <row r="423" spans="1:237" s="2" customFormat="1" x14ac:dyDescent="0.35">
      <c r="A423" s="57"/>
      <c r="B423" s="153"/>
      <c r="C423" s="58"/>
      <c r="D423" s="58"/>
      <c r="E423" s="58"/>
      <c r="F423" s="58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</row>
    <row r="424" spans="1:237" s="2" customFormat="1" x14ac:dyDescent="0.35">
      <c r="A424" s="57"/>
      <c r="B424" s="153"/>
      <c r="C424" s="58"/>
      <c r="D424" s="58"/>
      <c r="E424" s="58"/>
      <c r="F424" s="58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</row>
    <row r="425" spans="1:237" s="2" customFormat="1" x14ac:dyDescent="0.35">
      <c r="A425" s="57"/>
      <c r="B425" s="153"/>
      <c r="C425" s="58"/>
      <c r="D425" s="58"/>
      <c r="E425" s="58"/>
      <c r="F425" s="58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</row>
    <row r="426" spans="1:237" s="2" customFormat="1" x14ac:dyDescent="0.35">
      <c r="A426" s="57"/>
      <c r="B426" s="153"/>
      <c r="C426" s="58"/>
      <c r="D426" s="58"/>
      <c r="E426" s="58"/>
      <c r="F426" s="58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</row>
    <row r="427" spans="1:237" s="2" customFormat="1" x14ac:dyDescent="0.35">
      <c r="A427" s="57"/>
      <c r="B427" s="153"/>
      <c r="C427" s="58"/>
      <c r="D427" s="58"/>
      <c r="E427" s="58"/>
      <c r="F427" s="58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</row>
    <row r="428" spans="1:237" s="2" customFormat="1" x14ac:dyDescent="0.35">
      <c r="A428" s="57"/>
      <c r="B428" s="153"/>
      <c r="C428" s="58"/>
      <c r="D428" s="58"/>
      <c r="E428" s="58"/>
      <c r="F428" s="58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</row>
    <row r="429" spans="1:237" s="2" customFormat="1" x14ac:dyDescent="0.35">
      <c r="A429" s="57"/>
      <c r="B429" s="153"/>
      <c r="C429" s="58"/>
      <c r="D429" s="58"/>
      <c r="E429" s="58"/>
      <c r="F429" s="58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</row>
    <row r="430" spans="1:237" s="2" customFormat="1" x14ac:dyDescent="0.35">
      <c r="A430" s="57"/>
      <c r="B430" s="153"/>
      <c r="C430" s="58"/>
      <c r="D430" s="58"/>
      <c r="E430" s="58"/>
      <c r="F430" s="58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</row>
    <row r="431" spans="1:237" s="2" customFormat="1" x14ac:dyDescent="0.35">
      <c r="A431" s="57"/>
      <c r="B431" s="153"/>
      <c r="C431" s="58"/>
      <c r="D431" s="58"/>
      <c r="E431" s="58"/>
      <c r="F431" s="58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</row>
    <row r="432" spans="1:237" s="2" customFormat="1" x14ac:dyDescent="0.35">
      <c r="A432" s="57"/>
      <c r="B432" s="153"/>
      <c r="C432" s="58"/>
      <c r="D432" s="58"/>
      <c r="E432" s="58"/>
      <c r="F432" s="58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</row>
    <row r="433" spans="1:237" s="2" customFormat="1" x14ac:dyDescent="0.35">
      <c r="A433" s="57"/>
      <c r="B433" s="153"/>
      <c r="C433" s="58"/>
      <c r="D433" s="58"/>
      <c r="E433" s="58"/>
      <c r="F433" s="58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</row>
    <row r="434" spans="1:237" s="2" customFormat="1" x14ac:dyDescent="0.35">
      <c r="A434" s="57"/>
      <c r="B434" s="153"/>
      <c r="C434" s="58"/>
      <c r="D434" s="58"/>
      <c r="E434" s="58"/>
      <c r="F434" s="58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</row>
    <row r="435" spans="1:237" s="2" customFormat="1" x14ac:dyDescent="0.35">
      <c r="A435" s="57"/>
      <c r="B435" s="153"/>
      <c r="C435" s="58"/>
      <c r="D435" s="58"/>
      <c r="E435" s="58"/>
      <c r="F435" s="58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</row>
    <row r="436" spans="1:237" s="2" customFormat="1" x14ac:dyDescent="0.35">
      <c r="A436" s="57"/>
      <c r="B436" s="153"/>
      <c r="C436" s="58"/>
      <c r="D436" s="58"/>
      <c r="E436" s="58"/>
      <c r="F436" s="58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</row>
    <row r="437" spans="1:237" s="2" customFormat="1" x14ac:dyDescent="0.35">
      <c r="A437" s="57"/>
      <c r="B437" s="153"/>
      <c r="C437" s="58"/>
      <c r="D437" s="58"/>
      <c r="E437" s="58"/>
      <c r="F437" s="58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</row>
    <row r="438" spans="1:237" s="2" customFormat="1" x14ac:dyDescent="0.35">
      <c r="A438" s="57"/>
      <c r="B438" s="153"/>
      <c r="C438" s="58"/>
      <c r="D438" s="58"/>
      <c r="E438" s="58"/>
      <c r="F438" s="58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</row>
    <row r="439" spans="1:237" s="2" customFormat="1" x14ac:dyDescent="0.35">
      <c r="A439" s="57"/>
      <c r="B439" s="153"/>
      <c r="C439" s="58"/>
      <c r="D439" s="58"/>
      <c r="E439" s="58"/>
      <c r="F439" s="58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</row>
    <row r="440" spans="1:237" s="2" customFormat="1" x14ac:dyDescent="0.35">
      <c r="A440" s="57"/>
      <c r="B440" s="153"/>
      <c r="C440" s="58"/>
      <c r="D440" s="58"/>
      <c r="E440" s="58"/>
      <c r="F440" s="58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</row>
    <row r="441" spans="1:237" s="2" customFormat="1" x14ac:dyDescent="0.35">
      <c r="A441" s="57"/>
      <c r="B441" s="153"/>
      <c r="C441" s="58"/>
      <c r="D441" s="58"/>
      <c r="E441" s="58"/>
      <c r="F441" s="58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</row>
    <row r="442" spans="1:237" s="2" customFormat="1" x14ac:dyDescent="0.35">
      <c r="A442" s="57"/>
      <c r="B442" s="153"/>
      <c r="C442" s="58"/>
      <c r="D442" s="58"/>
      <c r="E442" s="58"/>
      <c r="F442" s="58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</row>
    <row r="443" spans="1:237" s="2" customFormat="1" x14ac:dyDescent="0.35">
      <c r="A443" s="57"/>
      <c r="B443" s="153"/>
      <c r="C443" s="58"/>
      <c r="D443" s="58"/>
      <c r="E443" s="58"/>
      <c r="F443" s="58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</row>
    <row r="444" spans="1:237" s="2" customFormat="1" x14ac:dyDescent="0.35">
      <c r="A444" s="57"/>
      <c r="B444" s="153"/>
      <c r="C444" s="58"/>
      <c r="D444" s="58"/>
      <c r="E444" s="58"/>
      <c r="F444" s="58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</row>
    <row r="445" spans="1:237" s="2" customFormat="1" x14ac:dyDescent="0.35">
      <c r="A445" s="57"/>
      <c r="B445" s="153"/>
      <c r="C445" s="58"/>
      <c r="D445" s="58"/>
      <c r="E445" s="58"/>
      <c r="F445" s="58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</row>
    <row r="446" spans="1:237" s="2" customFormat="1" x14ac:dyDescent="0.35">
      <c r="A446" s="57"/>
      <c r="B446" s="153"/>
      <c r="C446" s="58"/>
      <c r="D446" s="58"/>
      <c r="E446" s="58"/>
      <c r="F446" s="58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</row>
    <row r="447" spans="1:237" s="2" customFormat="1" x14ac:dyDescent="0.35">
      <c r="A447" s="57"/>
      <c r="B447" s="153"/>
      <c r="C447" s="58"/>
      <c r="D447" s="58"/>
      <c r="E447" s="58"/>
      <c r="F447" s="58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</row>
    <row r="448" spans="1:237" s="2" customFormat="1" x14ac:dyDescent="0.35">
      <c r="A448" s="57"/>
      <c r="B448" s="153"/>
      <c r="C448" s="58"/>
      <c r="D448" s="58"/>
      <c r="E448" s="58"/>
      <c r="F448" s="58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</row>
    <row r="449" spans="1:237" s="2" customFormat="1" x14ac:dyDescent="0.35">
      <c r="A449" s="57"/>
      <c r="B449" s="153"/>
      <c r="C449" s="58"/>
      <c r="D449" s="58"/>
      <c r="E449" s="58"/>
      <c r="F449" s="58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</row>
    <row r="450" spans="1:237" s="2" customFormat="1" x14ac:dyDescent="0.35">
      <c r="A450" s="57"/>
      <c r="B450" s="153"/>
      <c r="C450" s="58"/>
      <c r="D450" s="58"/>
      <c r="E450" s="58"/>
      <c r="F450" s="58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</row>
  </sheetData>
  <autoFilter ref="A6:G89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კრებსითი ნაკრები</vt:lpstr>
      <vt:lpstr>კრებსითი სატენდერო</vt:lpstr>
      <vt:lpstr>'კრებსითი ნაკრები'!Print_Area</vt:lpstr>
      <vt:lpstr>'კრებსითი სატენდერო'!Print_Area</vt:lpstr>
      <vt:lpstr>'კრებსითი ნაკრები'!Print_Titles</vt:lpstr>
      <vt:lpstr>'კრებსითი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2021-03-22T07:04:51Z</dcterms:modified>
</cp:coreProperties>
</file>