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AppData\Local\Microsoft\Windows\INetCache\Content.Outlook\50ONOUBN\"/>
    </mc:Choice>
  </mc:AlternateContent>
  <bookViews>
    <workbookView xWindow="0" yWindow="0" windowWidth="28800" windowHeight="1248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" i="1" l="1"/>
  <c r="J46" i="1"/>
  <c r="J42" i="1"/>
  <c r="J43" i="1"/>
  <c r="J44" i="1"/>
  <c r="J45" i="1"/>
  <c r="J41" i="1"/>
  <c r="J38" i="1"/>
  <c r="J36" i="1"/>
  <c r="J26" i="1"/>
  <c r="J27" i="1"/>
  <c r="J28" i="1"/>
  <c r="J29" i="1"/>
  <c r="J30" i="1"/>
  <c r="J31" i="1"/>
  <c r="J32" i="1"/>
  <c r="J33" i="1"/>
  <c r="J34" i="1"/>
  <c r="J35" i="1"/>
  <c r="J25" i="1"/>
  <c r="J23" i="1"/>
  <c r="J22" i="1"/>
  <c r="J19" i="1"/>
  <c r="J16" i="1"/>
  <c r="J17" i="1"/>
  <c r="J18" i="1"/>
  <c r="J15" i="1"/>
  <c r="J13" i="1"/>
  <c r="J9" i="1"/>
  <c r="J10" i="1"/>
  <c r="J11" i="1"/>
  <c r="J12" i="1"/>
  <c r="J8" i="1"/>
  <c r="J5" i="1"/>
  <c r="J4" i="1"/>
  <c r="J3" i="1"/>
  <c r="J49" i="1" l="1"/>
</calcChain>
</file>

<file path=xl/sharedStrings.xml><?xml version="1.0" encoding="utf-8"?>
<sst xmlns="http://schemas.openxmlformats.org/spreadsheetml/2006/main" count="311" uniqueCount="78">
  <si>
    <t>სეზონურობა</t>
  </si>
  <si>
    <t>მარკა</t>
  </si>
  <si>
    <t>155R13C</t>
  </si>
  <si>
    <t>MS</t>
  </si>
  <si>
    <t>KIA K2701</t>
  </si>
  <si>
    <t>ზაფხული</t>
  </si>
  <si>
    <t>185/65R15</t>
  </si>
  <si>
    <t>185/75R16</t>
  </si>
  <si>
    <t>185/75R16C</t>
  </si>
  <si>
    <t>FORD TRANZIT</t>
  </si>
  <si>
    <t>185R14C</t>
  </si>
  <si>
    <t>185R15C</t>
  </si>
  <si>
    <t>195/65R15</t>
  </si>
  <si>
    <t>195/70R15C</t>
  </si>
  <si>
    <t>195/75R16C</t>
  </si>
  <si>
    <t>MERSEDES BENC 515CDI</t>
  </si>
  <si>
    <t>195/80R15C</t>
  </si>
  <si>
    <t>195R14C</t>
  </si>
  <si>
    <t>KIA K2700</t>
  </si>
  <si>
    <t>KIA K2702</t>
  </si>
  <si>
    <t>205/55R16</t>
  </si>
  <si>
    <t>205/65R15C</t>
  </si>
  <si>
    <t>205/65R16</t>
  </si>
  <si>
    <t>205/65R16C</t>
  </si>
  <si>
    <t>205/70R14</t>
  </si>
  <si>
    <t>RAFI</t>
  </si>
  <si>
    <t>205/70R15C</t>
  </si>
  <si>
    <t>215/55R17</t>
  </si>
  <si>
    <t>215/65R16</t>
  </si>
  <si>
    <t>215/65R16C</t>
  </si>
  <si>
    <t>215/75R16C</t>
  </si>
  <si>
    <t>MERSEDES BENC 906KA35</t>
  </si>
  <si>
    <t>215/90R15C</t>
  </si>
  <si>
    <t>UAZ 396259</t>
  </si>
  <si>
    <t xml:space="preserve">UAZ-39099 </t>
  </si>
  <si>
    <t>UAZ-3963</t>
  </si>
  <si>
    <t xml:space="preserve">UAZ-3962 </t>
  </si>
  <si>
    <t>225/65R16C</t>
  </si>
  <si>
    <t>225/70R15C</t>
  </si>
  <si>
    <t>225/75R16</t>
  </si>
  <si>
    <t>UAZ 390995</t>
  </si>
  <si>
    <t>235/60R16</t>
  </si>
  <si>
    <t>245/70R16</t>
  </si>
  <si>
    <t>8.25R20</t>
  </si>
  <si>
    <t>GAZ 3309</t>
  </si>
  <si>
    <t>დასახელება</t>
  </si>
  <si>
    <t>საბურავი</t>
  </si>
  <si>
    <t>ზომა</t>
  </si>
  <si>
    <t>წლის სავარაუდო შესყიდვა</t>
  </si>
  <si>
    <t>ერთეული</t>
  </si>
  <si>
    <t>ბრენდი</t>
  </si>
  <si>
    <t>წარმოების ქვეყანა</t>
  </si>
  <si>
    <t>ერთეულსი ფასი (ლარი)</t>
  </si>
  <si>
    <t>საერთო ღირებულება</t>
  </si>
  <si>
    <t>მონტაჟის პერიოდი</t>
  </si>
  <si>
    <t>კონსიგნაციის პერიოდი</t>
  </si>
  <si>
    <t>ცალი</t>
  </si>
  <si>
    <t>30 დღე</t>
  </si>
  <si>
    <t>შენიშვნა: საბურავის მწარმოებელს უნდა გააჩნდეს ECE ევროპის ეკონომიკური სერთიფიკატი;</t>
  </si>
  <si>
    <t>შენიშვნა: საბურავის ღირებულებაში უნდა შედიოდეს საბურავის პირველადი ბალანსირება - მონტაჟი;</t>
  </si>
  <si>
    <t xml:space="preserve">შენიშვნა: პრედენტენს უნდა გააჩნდეს თბილისის მაშტაბით მინიმუმ 1 სერვის ცენტრი. დიღმის ან დიდუბის ტერიტორიაზე არსებული სერვის ცენტრები ჩაითვლება პრიორეტეტულად;
</t>
  </si>
  <si>
    <t>შენიშვნა: მიწოდებული საბურავი უნდა იყოს ნაწარმოები არაუადრესს 2020 წლისა;</t>
  </si>
  <si>
    <t>შენიშვნა: მიწოდებული საბურავუ უნდა იყოს ახალი, არ უნდა იყოს ნამყოფი ექსპლუატაციაში;</t>
  </si>
  <si>
    <t>გარანტია</t>
  </si>
  <si>
    <t>12 თვე</t>
  </si>
  <si>
    <t>შენიშვნა</t>
  </si>
  <si>
    <t>1 მაისიდან - 20 სექტემბრის ჩათვლით</t>
  </si>
  <si>
    <t>ზაფხულის და ყველა სეზონის საბურავები</t>
  </si>
  <si>
    <t>Nissan Versa</t>
  </si>
  <si>
    <t>Nissan Tiida</t>
  </si>
  <si>
    <t>Renault logan</t>
  </si>
  <si>
    <t>VAZ - 2329</t>
  </si>
  <si>
    <t>Toyota corolla</t>
  </si>
  <si>
    <t>Hyundai elantra</t>
  </si>
  <si>
    <t>Toyota camry</t>
  </si>
  <si>
    <t>Mitsubishi l200</t>
  </si>
  <si>
    <t>Toyota hilux</t>
  </si>
  <si>
    <t>Hyundai Tucson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</si>
</sst>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 style="medium">
        <color theme="4" tint="-0.499984740745262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4" tint="0.79998168889431442"/>
      </right>
      <top style="medium">
        <color rgb="FF002060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medium">
        <color rgb="FF002060"/>
      </top>
      <bottom/>
      <diagonal/>
    </border>
    <border>
      <left style="thin">
        <color theme="4" tint="0.79998168889431442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rgb="FF002060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2" tint="-0.24994659260841701"/>
      </left>
      <right style="medium">
        <color rgb="FF002060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4" tint="0.79998168889431442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2" xfId="0" applyFont="1" applyFill="1" applyBorder="1"/>
    <xf numFmtId="0" fontId="4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/>
    <xf numFmtId="164" fontId="5" fillId="4" borderId="5" xfId="0" applyNumberFormat="1" applyFont="1" applyFill="1" applyBorder="1" applyAlignment="1">
      <alignment horizontal="center" vertical="center"/>
    </xf>
    <xf numFmtId="0" fontId="4" fillId="2" borderId="11" xfId="0" applyFont="1" applyFill="1" applyBorder="1"/>
    <xf numFmtId="164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/>
    <xf numFmtId="0" fontId="4" fillId="2" borderId="14" xfId="0" applyFont="1" applyFill="1" applyBorder="1"/>
    <xf numFmtId="164" fontId="4" fillId="2" borderId="15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4" borderId="5" xfId="0" applyNumberFormat="1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zoomScale="80" zoomScaleNormal="80" workbookViewId="0">
      <selection sqref="A1:N1"/>
    </sheetView>
  </sheetViews>
  <sheetFormatPr defaultRowHeight="15" x14ac:dyDescent="0.25"/>
  <cols>
    <col min="1" max="1" width="13.7109375" bestFit="1" customWidth="1"/>
    <col min="2" max="2" width="17.42578125" bestFit="1" customWidth="1"/>
    <col min="3" max="3" width="14.5703125" customWidth="1"/>
    <col min="4" max="4" width="25.28515625" bestFit="1" customWidth="1"/>
    <col min="5" max="5" width="24" customWidth="1"/>
    <col min="6" max="6" width="13" bestFit="1" customWidth="1"/>
    <col min="7" max="7" width="10.28515625" customWidth="1"/>
    <col min="8" max="8" width="23" bestFit="1" customWidth="1"/>
    <col min="9" max="9" width="26.42578125" customWidth="1"/>
    <col min="10" max="10" width="24.140625" bestFit="1" customWidth="1"/>
    <col min="11" max="11" width="35.85546875" bestFit="1" customWidth="1"/>
    <col min="12" max="12" width="10" bestFit="1" customWidth="1"/>
    <col min="13" max="13" width="25.140625" customWidth="1"/>
    <col min="14" max="14" width="46.5703125" customWidth="1"/>
  </cols>
  <sheetData>
    <row r="1" spans="1:14" ht="15.75" thickBot="1" x14ac:dyDescent="0.3">
      <c r="A1" s="27" t="s">
        <v>67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5.5" x14ac:dyDescent="0.25">
      <c r="A2" s="1" t="s">
        <v>45</v>
      </c>
      <c r="B2" s="1" t="s">
        <v>47</v>
      </c>
      <c r="C2" s="1" t="s">
        <v>0</v>
      </c>
      <c r="D2" s="1" t="s">
        <v>1</v>
      </c>
      <c r="E2" s="2" t="s">
        <v>48</v>
      </c>
      <c r="F2" s="3" t="s">
        <v>49</v>
      </c>
      <c r="G2" s="20" t="s">
        <v>50</v>
      </c>
      <c r="H2" s="21" t="s">
        <v>51</v>
      </c>
      <c r="I2" s="22" t="s">
        <v>52</v>
      </c>
      <c r="J2" s="23" t="s">
        <v>53</v>
      </c>
      <c r="K2" s="4" t="s">
        <v>54</v>
      </c>
      <c r="L2" s="4" t="s">
        <v>63</v>
      </c>
      <c r="M2" s="2" t="s">
        <v>55</v>
      </c>
      <c r="N2" s="2" t="s">
        <v>65</v>
      </c>
    </row>
    <row r="3" spans="1:14" x14ac:dyDescent="0.25">
      <c r="A3" s="32" t="s">
        <v>46</v>
      </c>
      <c r="B3" s="38" t="s">
        <v>2</v>
      </c>
      <c r="C3" s="5" t="s">
        <v>3</v>
      </c>
      <c r="D3" s="5" t="s">
        <v>4</v>
      </c>
      <c r="E3" s="6">
        <v>4</v>
      </c>
      <c r="F3" s="7" t="s">
        <v>56</v>
      </c>
      <c r="G3" s="15"/>
      <c r="H3" s="8"/>
      <c r="I3" s="8"/>
      <c r="J3" s="16">
        <f>I3*E3</f>
        <v>0</v>
      </c>
      <c r="K3" s="25" t="s">
        <v>66</v>
      </c>
      <c r="L3" s="9" t="s">
        <v>64</v>
      </c>
      <c r="M3" s="10" t="s">
        <v>57</v>
      </c>
      <c r="N3" s="9"/>
    </row>
    <row r="4" spans="1:14" x14ac:dyDescent="0.25">
      <c r="A4" s="32"/>
      <c r="B4" s="38"/>
      <c r="C4" s="5" t="s">
        <v>5</v>
      </c>
      <c r="D4" s="5" t="s">
        <v>4</v>
      </c>
      <c r="E4" s="6">
        <v>4</v>
      </c>
      <c r="F4" s="7" t="s">
        <v>56</v>
      </c>
      <c r="G4" s="15"/>
      <c r="H4" s="8"/>
      <c r="I4" s="8"/>
      <c r="J4" s="16">
        <f>I4*E4</f>
        <v>0</v>
      </c>
      <c r="K4" s="25" t="s">
        <v>66</v>
      </c>
      <c r="L4" s="9" t="s">
        <v>64</v>
      </c>
      <c r="M4" s="10" t="s">
        <v>57</v>
      </c>
      <c r="N4" s="9"/>
    </row>
    <row r="5" spans="1:14" x14ac:dyDescent="0.25">
      <c r="A5" s="32" t="s">
        <v>46</v>
      </c>
      <c r="B5" s="37" t="s">
        <v>6</v>
      </c>
      <c r="C5" s="38" t="s">
        <v>5</v>
      </c>
      <c r="D5" s="5" t="s">
        <v>68</v>
      </c>
      <c r="E5" s="40">
        <v>128</v>
      </c>
      <c r="F5" s="33" t="s">
        <v>56</v>
      </c>
      <c r="G5" s="34"/>
      <c r="H5" s="35"/>
      <c r="I5" s="35"/>
      <c r="J5" s="36">
        <f>I5*E5</f>
        <v>0</v>
      </c>
      <c r="K5" s="31" t="s">
        <v>66</v>
      </c>
      <c r="L5" s="9" t="s">
        <v>64</v>
      </c>
      <c r="M5" s="32" t="s">
        <v>57</v>
      </c>
      <c r="N5" s="9"/>
    </row>
    <row r="6" spans="1:14" x14ac:dyDescent="0.25">
      <c r="A6" s="32"/>
      <c r="B6" s="37"/>
      <c r="C6" s="38"/>
      <c r="D6" s="5" t="s">
        <v>69</v>
      </c>
      <c r="E6" s="40"/>
      <c r="F6" s="33"/>
      <c r="G6" s="34"/>
      <c r="H6" s="35"/>
      <c r="I6" s="35"/>
      <c r="J6" s="36"/>
      <c r="K6" s="31"/>
      <c r="L6" s="9" t="s">
        <v>64</v>
      </c>
      <c r="M6" s="32"/>
      <c r="N6" s="9"/>
    </row>
    <row r="7" spans="1:14" x14ac:dyDescent="0.25">
      <c r="A7" s="32"/>
      <c r="B7" s="37"/>
      <c r="C7" s="38"/>
      <c r="D7" s="5" t="s">
        <v>70</v>
      </c>
      <c r="E7" s="40"/>
      <c r="F7" s="33"/>
      <c r="G7" s="34"/>
      <c r="H7" s="35"/>
      <c r="I7" s="35"/>
      <c r="J7" s="36"/>
      <c r="K7" s="31"/>
      <c r="L7" s="9" t="s">
        <v>64</v>
      </c>
      <c r="M7" s="32"/>
      <c r="N7" s="9"/>
    </row>
    <row r="8" spans="1:14" x14ac:dyDescent="0.25">
      <c r="A8" s="32" t="s">
        <v>46</v>
      </c>
      <c r="B8" s="12" t="s">
        <v>7</v>
      </c>
      <c r="C8" s="5" t="s">
        <v>5</v>
      </c>
      <c r="D8" s="5" t="s">
        <v>71</v>
      </c>
      <c r="E8" s="6">
        <v>26</v>
      </c>
      <c r="F8" s="7" t="s">
        <v>56</v>
      </c>
      <c r="G8" s="15"/>
      <c r="H8" s="8"/>
      <c r="I8" s="8"/>
      <c r="J8" s="16">
        <f>I8*E8</f>
        <v>0</v>
      </c>
      <c r="K8" s="25" t="s">
        <v>66</v>
      </c>
      <c r="L8" s="9" t="s">
        <v>64</v>
      </c>
      <c r="M8" s="10" t="s">
        <v>57</v>
      </c>
      <c r="N8" s="9"/>
    </row>
    <row r="9" spans="1:14" x14ac:dyDescent="0.25">
      <c r="A9" s="32"/>
      <c r="B9" s="37" t="s">
        <v>8</v>
      </c>
      <c r="C9" s="5" t="s">
        <v>3</v>
      </c>
      <c r="D9" s="5" t="s">
        <v>9</v>
      </c>
      <c r="E9" s="6">
        <v>20</v>
      </c>
      <c r="F9" s="7" t="s">
        <v>56</v>
      </c>
      <c r="G9" s="15"/>
      <c r="H9" s="8"/>
      <c r="I9" s="8"/>
      <c r="J9" s="16">
        <f t="shared" ref="J9:J12" si="0">I9*E9</f>
        <v>0</v>
      </c>
      <c r="K9" s="25" t="s">
        <v>66</v>
      </c>
      <c r="L9" s="9" t="s">
        <v>64</v>
      </c>
      <c r="M9" s="10" t="s">
        <v>57</v>
      </c>
      <c r="N9" s="9"/>
    </row>
    <row r="10" spans="1:14" x14ac:dyDescent="0.25">
      <c r="A10" s="32"/>
      <c r="B10" s="37"/>
      <c r="C10" s="5" t="s">
        <v>5</v>
      </c>
      <c r="D10" s="5" t="s">
        <v>9</v>
      </c>
      <c r="E10" s="6">
        <v>18</v>
      </c>
      <c r="F10" s="7" t="s">
        <v>56</v>
      </c>
      <c r="G10" s="15"/>
      <c r="H10" s="8"/>
      <c r="I10" s="8"/>
      <c r="J10" s="16">
        <f t="shared" si="0"/>
        <v>0</v>
      </c>
      <c r="K10" s="25" t="s">
        <v>66</v>
      </c>
      <c r="L10" s="9" t="s">
        <v>64</v>
      </c>
      <c r="M10" s="10" t="s">
        <v>57</v>
      </c>
      <c r="N10" s="9"/>
    </row>
    <row r="11" spans="1:14" x14ac:dyDescent="0.25">
      <c r="A11" s="10" t="s">
        <v>46</v>
      </c>
      <c r="B11" s="5" t="s">
        <v>10</v>
      </c>
      <c r="C11" s="5" t="s">
        <v>5</v>
      </c>
      <c r="D11" s="5" t="s">
        <v>9</v>
      </c>
      <c r="E11" s="6">
        <v>6</v>
      </c>
      <c r="F11" s="7" t="s">
        <v>56</v>
      </c>
      <c r="G11" s="15"/>
      <c r="H11" s="8"/>
      <c r="I11" s="8"/>
      <c r="J11" s="16">
        <f t="shared" si="0"/>
        <v>0</v>
      </c>
      <c r="K11" s="25" t="s">
        <v>66</v>
      </c>
      <c r="L11" s="9" t="s">
        <v>64</v>
      </c>
      <c r="M11" s="10" t="s">
        <v>57</v>
      </c>
      <c r="N11" s="9"/>
    </row>
    <row r="12" spans="1:14" x14ac:dyDescent="0.25">
      <c r="A12" s="10" t="s">
        <v>46</v>
      </c>
      <c r="B12" s="5" t="s">
        <v>11</v>
      </c>
      <c r="C12" s="5" t="s">
        <v>3</v>
      </c>
      <c r="D12" s="5" t="s">
        <v>9</v>
      </c>
      <c r="E12" s="6">
        <v>2</v>
      </c>
      <c r="F12" s="7" t="s">
        <v>56</v>
      </c>
      <c r="G12" s="15"/>
      <c r="H12" s="8"/>
      <c r="I12" s="8"/>
      <c r="J12" s="16">
        <f t="shared" si="0"/>
        <v>0</v>
      </c>
      <c r="K12" s="25" t="s">
        <v>66</v>
      </c>
      <c r="L12" s="9" t="s">
        <v>64</v>
      </c>
      <c r="M12" s="10" t="s">
        <v>57</v>
      </c>
      <c r="N12" s="9"/>
    </row>
    <row r="13" spans="1:14" x14ac:dyDescent="0.25">
      <c r="A13" s="32" t="s">
        <v>46</v>
      </c>
      <c r="B13" s="37" t="s">
        <v>12</v>
      </c>
      <c r="C13" s="37" t="s">
        <v>5</v>
      </c>
      <c r="D13" s="24" t="s">
        <v>70</v>
      </c>
      <c r="E13" s="40">
        <v>20</v>
      </c>
      <c r="F13" s="33" t="s">
        <v>56</v>
      </c>
      <c r="G13" s="34"/>
      <c r="H13" s="35"/>
      <c r="I13" s="35"/>
      <c r="J13" s="36">
        <f>I13*E13</f>
        <v>0</v>
      </c>
      <c r="K13" s="31" t="s">
        <v>66</v>
      </c>
      <c r="L13" s="9" t="s">
        <v>64</v>
      </c>
      <c r="M13" s="32" t="s">
        <v>57</v>
      </c>
      <c r="N13" s="9"/>
    </row>
    <row r="14" spans="1:14" x14ac:dyDescent="0.25">
      <c r="A14" s="32"/>
      <c r="B14" s="37"/>
      <c r="C14" s="37"/>
      <c r="D14" s="5" t="s">
        <v>72</v>
      </c>
      <c r="E14" s="40"/>
      <c r="F14" s="33"/>
      <c r="G14" s="34"/>
      <c r="H14" s="35"/>
      <c r="I14" s="35"/>
      <c r="J14" s="36"/>
      <c r="K14" s="31"/>
      <c r="L14" s="9" t="s">
        <v>64</v>
      </c>
      <c r="M14" s="32"/>
      <c r="N14" s="9"/>
    </row>
    <row r="15" spans="1:14" x14ac:dyDescent="0.25">
      <c r="A15" s="32" t="s">
        <v>46</v>
      </c>
      <c r="B15" s="37" t="s">
        <v>13</v>
      </c>
      <c r="C15" s="5" t="s">
        <v>3</v>
      </c>
      <c r="D15" s="5" t="s">
        <v>9</v>
      </c>
      <c r="E15" s="6">
        <v>20</v>
      </c>
      <c r="F15" s="7" t="s">
        <v>56</v>
      </c>
      <c r="G15" s="15"/>
      <c r="H15" s="8"/>
      <c r="I15" s="8"/>
      <c r="J15" s="16">
        <f>I15*E15</f>
        <v>0</v>
      </c>
      <c r="K15" s="25" t="s">
        <v>66</v>
      </c>
      <c r="L15" s="9" t="s">
        <v>64</v>
      </c>
      <c r="M15" s="10" t="s">
        <v>57</v>
      </c>
      <c r="N15" s="9"/>
    </row>
    <row r="16" spans="1:14" x14ac:dyDescent="0.25">
      <c r="A16" s="32"/>
      <c r="B16" s="37"/>
      <c r="C16" s="5" t="s">
        <v>5</v>
      </c>
      <c r="D16" s="5" t="s">
        <v>9</v>
      </c>
      <c r="E16" s="6">
        <v>16</v>
      </c>
      <c r="F16" s="7" t="s">
        <v>56</v>
      </c>
      <c r="G16" s="15"/>
      <c r="H16" s="8"/>
      <c r="I16" s="8"/>
      <c r="J16" s="16">
        <f t="shared" ref="J16:J18" si="1">I16*E16</f>
        <v>0</v>
      </c>
      <c r="K16" s="25" t="s">
        <v>66</v>
      </c>
      <c r="L16" s="9" t="s">
        <v>64</v>
      </c>
      <c r="M16" s="10" t="s">
        <v>57</v>
      </c>
      <c r="N16" s="9"/>
    </row>
    <row r="17" spans="1:14" x14ac:dyDescent="0.25">
      <c r="A17" s="10" t="s">
        <v>46</v>
      </c>
      <c r="B17" s="5" t="s">
        <v>14</v>
      </c>
      <c r="C17" s="5" t="s">
        <v>5</v>
      </c>
      <c r="D17" s="5" t="s">
        <v>15</v>
      </c>
      <c r="E17" s="6">
        <v>6</v>
      </c>
      <c r="F17" s="7" t="s">
        <v>56</v>
      </c>
      <c r="G17" s="15"/>
      <c r="H17" s="8"/>
      <c r="I17" s="8"/>
      <c r="J17" s="16">
        <f t="shared" si="1"/>
        <v>0</v>
      </c>
      <c r="K17" s="25" t="s">
        <v>66</v>
      </c>
      <c r="L17" s="9" t="s">
        <v>64</v>
      </c>
      <c r="M17" s="10" t="s">
        <v>57</v>
      </c>
      <c r="N17" s="9"/>
    </row>
    <row r="18" spans="1:14" x14ac:dyDescent="0.25">
      <c r="A18" s="10" t="s">
        <v>46</v>
      </c>
      <c r="B18" s="5" t="s">
        <v>16</v>
      </c>
      <c r="C18" s="5" t="s">
        <v>3</v>
      </c>
      <c r="D18" s="5" t="s">
        <v>9</v>
      </c>
      <c r="E18" s="6">
        <v>10</v>
      </c>
      <c r="F18" s="7" t="s">
        <v>56</v>
      </c>
      <c r="G18" s="15"/>
      <c r="H18" s="8"/>
      <c r="I18" s="8"/>
      <c r="J18" s="16">
        <f t="shared" si="1"/>
        <v>0</v>
      </c>
      <c r="K18" s="25" t="s">
        <v>66</v>
      </c>
      <c r="L18" s="9" t="s">
        <v>64</v>
      </c>
      <c r="M18" s="10" t="s">
        <v>57</v>
      </c>
      <c r="N18" s="9"/>
    </row>
    <row r="19" spans="1:14" x14ac:dyDescent="0.25">
      <c r="A19" s="32" t="s">
        <v>46</v>
      </c>
      <c r="B19" s="37" t="s">
        <v>17</v>
      </c>
      <c r="C19" s="37" t="s">
        <v>3</v>
      </c>
      <c r="D19" s="5" t="s">
        <v>9</v>
      </c>
      <c r="E19" s="40">
        <v>32</v>
      </c>
      <c r="F19" s="33" t="s">
        <v>56</v>
      </c>
      <c r="G19" s="34"/>
      <c r="H19" s="35"/>
      <c r="I19" s="35"/>
      <c r="J19" s="36">
        <f>I19*E19</f>
        <v>0</v>
      </c>
      <c r="K19" s="31" t="s">
        <v>66</v>
      </c>
      <c r="L19" s="9" t="s">
        <v>64</v>
      </c>
      <c r="M19" s="32" t="s">
        <v>57</v>
      </c>
      <c r="N19" s="9"/>
    </row>
    <row r="20" spans="1:14" x14ac:dyDescent="0.25">
      <c r="A20" s="32"/>
      <c r="B20" s="37"/>
      <c r="C20" s="37"/>
      <c r="D20" s="5" t="s">
        <v>18</v>
      </c>
      <c r="E20" s="40"/>
      <c r="F20" s="33"/>
      <c r="G20" s="34"/>
      <c r="H20" s="35"/>
      <c r="I20" s="35"/>
      <c r="J20" s="36"/>
      <c r="K20" s="31"/>
      <c r="L20" s="9" t="s">
        <v>64</v>
      </c>
      <c r="M20" s="32"/>
      <c r="N20" s="9"/>
    </row>
    <row r="21" spans="1:14" x14ac:dyDescent="0.25">
      <c r="A21" s="32"/>
      <c r="B21" s="37"/>
      <c r="C21" s="37"/>
      <c r="D21" s="5" t="s">
        <v>19</v>
      </c>
      <c r="E21" s="40"/>
      <c r="F21" s="33"/>
      <c r="G21" s="34"/>
      <c r="H21" s="35"/>
      <c r="I21" s="35"/>
      <c r="J21" s="36"/>
      <c r="K21" s="31"/>
      <c r="L21" s="9" t="s">
        <v>64</v>
      </c>
      <c r="M21" s="32"/>
      <c r="N21" s="9"/>
    </row>
    <row r="22" spans="1:14" x14ac:dyDescent="0.25">
      <c r="A22" s="32"/>
      <c r="B22" s="37"/>
      <c r="C22" s="5" t="s">
        <v>5</v>
      </c>
      <c r="D22" s="5" t="s">
        <v>18</v>
      </c>
      <c r="E22" s="6">
        <v>12</v>
      </c>
      <c r="F22" s="7" t="s">
        <v>56</v>
      </c>
      <c r="G22" s="15"/>
      <c r="H22" s="8"/>
      <c r="I22" s="8"/>
      <c r="J22" s="16">
        <f>I22*E22</f>
        <v>0</v>
      </c>
      <c r="K22" s="25" t="s">
        <v>66</v>
      </c>
      <c r="L22" s="9" t="s">
        <v>64</v>
      </c>
      <c r="M22" s="10" t="s">
        <v>57</v>
      </c>
      <c r="N22" s="9"/>
    </row>
    <row r="23" spans="1:14" x14ac:dyDescent="0.25">
      <c r="A23" s="32" t="s">
        <v>46</v>
      </c>
      <c r="B23" s="37" t="s">
        <v>20</v>
      </c>
      <c r="C23" s="37" t="s">
        <v>5</v>
      </c>
      <c r="D23" s="24" t="s">
        <v>72</v>
      </c>
      <c r="E23" s="40">
        <v>18</v>
      </c>
      <c r="F23" s="33" t="s">
        <v>56</v>
      </c>
      <c r="G23" s="34"/>
      <c r="H23" s="35"/>
      <c r="I23" s="35"/>
      <c r="J23" s="36">
        <f>I23*E23</f>
        <v>0</v>
      </c>
      <c r="K23" s="31" t="s">
        <v>66</v>
      </c>
      <c r="L23" s="9" t="s">
        <v>64</v>
      </c>
      <c r="M23" s="32" t="s">
        <v>57</v>
      </c>
      <c r="N23" s="9"/>
    </row>
    <row r="24" spans="1:14" x14ac:dyDescent="0.25">
      <c r="A24" s="32"/>
      <c r="B24" s="37"/>
      <c r="C24" s="37"/>
      <c r="D24" s="5" t="s">
        <v>73</v>
      </c>
      <c r="E24" s="40"/>
      <c r="F24" s="33"/>
      <c r="G24" s="34"/>
      <c r="H24" s="35"/>
      <c r="I24" s="35"/>
      <c r="J24" s="36"/>
      <c r="K24" s="31"/>
      <c r="L24" s="9" t="s">
        <v>64</v>
      </c>
      <c r="M24" s="32"/>
      <c r="N24" s="9"/>
    </row>
    <row r="25" spans="1:14" x14ac:dyDescent="0.25">
      <c r="A25" s="32" t="s">
        <v>46</v>
      </c>
      <c r="B25" s="37" t="s">
        <v>21</v>
      </c>
      <c r="C25" s="5" t="s">
        <v>3</v>
      </c>
      <c r="D25" s="5" t="s">
        <v>9</v>
      </c>
      <c r="E25" s="6">
        <v>4</v>
      </c>
      <c r="F25" s="7" t="s">
        <v>56</v>
      </c>
      <c r="G25" s="15"/>
      <c r="H25" s="8"/>
      <c r="I25" s="8"/>
      <c r="J25" s="16">
        <f>I25*E25</f>
        <v>0</v>
      </c>
      <c r="K25" s="25" t="s">
        <v>66</v>
      </c>
      <c r="L25" s="9" t="s">
        <v>64</v>
      </c>
      <c r="M25" s="10" t="s">
        <v>57</v>
      </c>
      <c r="N25" s="9"/>
    </row>
    <row r="26" spans="1:14" x14ac:dyDescent="0.25">
      <c r="A26" s="32"/>
      <c r="B26" s="37"/>
      <c r="C26" s="5" t="s">
        <v>5</v>
      </c>
      <c r="D26" s="5" t="s">
        <v>9</v>
      </c>
      <c r="E26" s="6">
        <v>4</v>
      </c>
      <c r="F26" s="7" t="s">
        <v>56</v>
      </c>
      <c r="G26" s="15"/>
      <c r="H26" s="8"/>
      <c r="I26" s="8"/>
      <c r="J26" s="16">
        <f t="shared" ref="J26:J35" si="2">I26*E26</f>
        <v>0</v>
      </c>
      <c r="K26" s="25" t="s">
        <v>66</v>
      </c>
      <c r="L26" s="9" t="s">
        <v>64</v>
      </c>
      <c r="M26" s="10" t="s">
        <v>57</v>
      </c>
      <c r="N26" s="9"/>
    </row>
    <row r="27" spans="1:14" x14ac:dyDescent="0.25">
      <c r="A27" s="10" t="s">
        <v>46</v>
      </c>
      <c r="B27" s="5" t="s">
        <v>22</v>
      </c>
      <c r="C27" s="5" t="s">
        <v>5</v>
      </c>
      <c r="D27" s="5" t="s">
        <v>68</v>
      </c>
      <c r="E27" s="6">
        <v>4</v>
      </c>
      <c r="F27" s="7" t="s">
        <v>56</v>
      </c>
      <c r="G27" s="15"/>
      <c r="H27" s="8"/>
      <c r="I27" s="8"/>
      <c r="J27" s="16">
        <f t="shared" si="2"/>
        <v>0</v>
      </c>
      <c r="K27" s="25" t="s">
        <v>66</v>
      </c>
      <c r="L27" s="9" t="s">
        <v>64</v>
      </c>
      <c r="M27" s="10" t="s">
        <v>57</v>
      </c>
      <c r="N27" s="9"/>
    </row>
    <row r="28" spans="1:14" x14ac:dyDescent="0.25">
      <c r="A28" s="32" t="s">
        <v>46</v>
      </c>
      <c r="B28" s="37" t="s">
        <v>23</v>
      </c>
      <c r="C28" s="5" t="s">
        <v>3</v>
      </c>
      <c r="D28" s="5" t="s">
        <v>9</v>
      </c>
      <c r="E28" s="6">
        <v>6</v>
      </c>
      <c r="F28" s="7" t="s">
        <v>56</v>
      </c>
      <c r="G28" s="15"/>
      <c r="H28" s="8"/>
      <c r="I28" s="8"/>
      <c r="J28" s="16">
        <f t="shared" si="2"/>
        <v>0</v>
      </c>
      <c r="K28" s="25" t="s">
        <v>66</v>
      </c>
      <c r="L28" s="9" t="s">
        <v>64</v>
      </c>
      <c r="M28" s="10" t="s">
        <v>57</v>
      </c>
      <c r="N28" s="9"/>
    </row>
    <row r="29" spans="1:14" x14ac:dyDescent="0.25">
      <c r="A29" s="32"/>
      <c r="B29" s="37"/>
      <c r="C29" s="5" t="s">
        <v>5</v>
      </c>
      <c r="D29" s="5" t="s">
        <v>9</v>
      </c>
      <c r="E29" s="6">
        <v>4</v>
      </c>
      <c r="F29" s="7" t="s">
        <v>56</v>
      </c>
      <c r="G29" s="15"/>
      <c r="H29" s="8"/>
      <c r="I29" s="8"/>
      <c r="J29" s="16">
        <f t="shared" si="2"/>
        <v>0</v>
      </c>
      <c r="K29" s="25" t="s">
        <v>66</v>
      </c>
      <c r="L29" s="9" t="s">
        <v>64</v>
      </c>
      <c r="M29" s="10" t="s">
        <v>57</v>
      </c>
      <c r="N29" s="9"/>
    </row>
    <row r="30" spans="1:14" x14ac:dyDescent="0.25">
      <c r="A30" s="10" t="s">
        <v>46</v>
      </c>
      <c r="B30" s="5" t="s">
        <v>24</v>
      </c>
      <c r="C30" s="5" t="s">
        <v>5</v>
      </c>
      <c r="D30" s="5" t="s">
        <v>25</v>
      </c>
      <c r="E30" s="6">
        <v>4</v>
      </c>
      <c r="F30" s="7" t="s">
        <v>56</v>
      </c>
      <c r="G30" s="15"/>
      <c r="H30" s="8"/>
      <c r="I30" s="8"/>
      <c r="J30" s="16">
        <f t="shared" si="2"/>
        <v>0</v>
      </c>
      <c r="K30" s="25" t="s">
        <v>66</v>
      </c>
      <c r="L30" s="9" t="s">
        <v>64</v>
      </c>
      <c r="M30" s="10" t="s">
        <v>57</v>
      </c>
      <c r="N30" s="9"/>
    </row>
    <row r="31" spans="1:14" x14ac:dyDescent="0.25">
      <c r="A31" s="10" t="s">
        <v>46</v>
      </c>
      <c r="B31" s="5" t="s">
        <v>26</v>
      </c>
      <c r="C31" s="5" t="s">
        <v>3</v>
      </c>
      <c r="D31" s="5" t="s">
        <v>9</v>
      </c>
      <c r="E31" s="6">
        <v>4</v>
      </c>
      <c r="F31" s="7" t="s">
        <v>56</v>
      </c>
      <c r="G31" s="15"/>
      <c r="H31" s="8"/>
      <c r="I31" s="8"/>
      <c r="J31" s="16">
        <f t="shared" si="2"/>
        <v>0</v>
      </c>
      <c r="K31" s="25" t="s">
        <v>66</v>
      </c>
      <c r="L31" s="9" t="s">
        <v>64</v>
      </c>
      <c r="M31" s="10" t="s">
        <v>57</v>
      </c>
      <c r="N31" s="9"/>
    </row>
    <row r="32" spans="1:14" x14ac:dyDescent="0.25">
      <c r="A32" s="10" t="s">
        <v>46</v>
      </c>
      <c r="B32" s="5" t="s">
        <v>27</v>
      </c>
      <c r="C32" s="5" t="s">
        <v>5</v>
      </c>
      <c r="D32" s="5" t="s">
        <v>74</v>
      </c>
      <c r="E32" s="6">
        <v>4</v>
      </c>
      <c r="F32" s="7" t="s">
        <v>56</v>
      </c>
      <c r="G32" s="15"/>
      <c r="H32" s="8"/>
      <c r="I32" s="8"/>
      <c r="J32" s="16">
        <f t="shared" si="2"/>
        <v>0</v>
      </c>
      <c r="K32" s="25" t="s">
        <v>66</v>
      </c>
      <c r="L32" s="9" t="s">
        <v>64</v>
      </c>
      <c r="M32" s="10" t="s">
        <v>57</v>
      </c>
      <c r="N32" s="9"/>
    </row>
    <row r="33" spans="1:14" x14ac:dyDescent="0.25">
      <c r="A33" s="10" t="s">
        <v>46</v>
      </c>
      <c r="B33" s="5" t="s">
        <v>28</v>
      </c>
      <c r="C33" s="5" t="s">
        <v>5</v>
      </c>
      <c r="D33" s="24" t="s">
        <v>74</v>
      </c>
      <c r="E33" s="6">
        <v>2</v>
      </c>
      <c r="F33" s="7" t="s">
        <v>56</v>
      </c>
      <c r="G33" s="15"/>
      <c r="H33" s="8"/>
      <c r="I33" s="8"/>
      <c r="J33" s="16">
        <f t="shared" si="2"/>
        <v>0</v>
      </c>
      <c r="K33" s="25" t="s">
        <v>66</v>
      </c>
      <c r="L33" s="9" t="s">
        <v>64</v>
      </c>
      <c r="M33" s="10" t="s">
        <v>57</v>
      </c>
      <c r="N33" s="9"/>
    </row>
    <row r="34" spans="1:14" x14ac:dyDescent="0.25">
      <c r="A34" s="10" t="s">
        <v>46</v>
      </c>
      <c r="B34" s="5" t="s">
        <v>29</v>
      </c>
      <c r="C34" s="5" t="s">
        <v>3</v>
      </c>
      <c r="D34" s="5" t="s">
        <v>9</v>
      </c>
      <c r="E34" s="6">
        <v>2</v>
      </c>
      <c r="F34" s="7" t="s">
        <v>56</v>
      </c>
      <c r="G34" s="15"/>
      <c r="H34" s="8"/>
      <c r="I34" s="8"/>
      <c r="J34" s="16">
        <f t="shared" si="2"/>
        <v>0</v>
      </c>
      <c r="K34" s="25" t="s">
        <v>66</v>
      </c>
      <c r="L34" s="9" t="s">
        <v>64</v>
      </c>
      <c r="M34" s="10" t="s">
        <v>57</v>
      </c>
      <c r="N34" s="9"/>
    </row>
    <row r="35" spans="1:14" x14ac:dyDescent="0.25">
      <c r="A35" s="32" t="s">
        <v>46</v>
      </c>
      <c r="B35" s="37" t="s">
        <v>30</v>
      </c>
      <c r="C35" s="5" t="s">
        <v>3</v>
      </c>
      <c r="D35" s="5" t="s">
        <v>9</v>
      </c>
      <c r="E35" s="6">
        <v>14</v>
      </c>
      <c r="F35" s="7" t="s">
        <v>56</v>
      </c>
      <c r="G35" s="15"/>
      <c r="H35" s="8"/>
      <c r="I35" s="8"/>
      <c r="J35" s="16">
        <f t="shared" si="2"/>
        <v>0</v>
      </c>
      <c r="K35" s="25" t="s">
        <v>66</v>
      </c>
      <c r="L35" s="9" t="s">
        <v>64</v>
      </c>
      <c r="M35" s="10" t="s">
        <v>57</v>
      </c>
      <c r="N35" s="9"/>
    </row>
    <row r="36" spans="1:14" x14ac:dyDescent="0.25">
      <c r="A36" s="32"/>
      <c r="B36" s="37"/>
      <c r="C36" s="37" t="s">
        <v>5</v>
      </c>
      <c r="D36" s="5" t="s">
        <v>9</v>
      </c>
      <c r="E36" s="39">
        <v>8</v>
      </c>
      <c r="F36" s="33" t="s">
        <v>56</v>
      </c>
      <c r="G36" s="34"/>
      <c r="H36" s="35"/>
      <c r="I36" s="35"/>
      <c r="J36" s="36">
        <f>I36*E36</f>
        <v>0</v>
      </c>
      <c r="K36" s="31" t="s">
        <v>66</v>
      </c>
      <c r="L36" s="9" t="s">
        <v>64</v>
      </c>
      <c r="M36" s="32" t="s">
        <v>57</v>
      </c>
      <c r="N36" s="9"/>
    </row>
    <row r="37" spans="1:14" x14ac:dyDescent="0.25">
      <c r="A37" s="32"/>
      <c r="B37" s="37"/>
      <c r="C37" s="37"/>
      <c r="D37" s="5" t="s">
        <v>31</v>
      </c>
      <c r="E37" s="39"/>
      <c r="F37" s="33"/>
      <c r="G37" s="34"/>
      <c r="H37" s="35"/>
      <c r="I37" s="35"/>
      <c r="J37" s="36"/>
      <c r="K37" s="31"/>
      <c r="L37" s="9" t="s">
        <v>64</v>
      </c>
      <c r="M37" s="32"/>
      <c r="N37" s="9"/>
    </row>
    <row r="38" spans="1:14" x14ac:dyDescent="0.25">
      <c r="A38" s="32" t="s">
        <v>46</v>
      </c>
      <c r="B38" s="37" t="s">
        <v>32</v>
      </c>
      <c r="C38" s="37" t="s">
        <v>3</v>
      </c>
      <c r="D38" s="5" t="s">
        <v>33</v>
      </c>
      <c r="E38" s="39">
        <v>12</v>
      </c>
      <c r="F38" s="33" t="s">
        <v>56</v>
      </c>
      <c r="G38" s="34"/>
      <c r="H38" s="35"/>
      <c r="I38" s="35"/>
      <c r="J38" s="36">
        <f>I38*E38</f>
        <v>0</v>
      </c>
      <c r="K38" s="31" t="s">
        <v>66</v>
      </c>
      <c r="L38" s="9" t="s">
        <v>64</v>
      </c>
      <c r="M38" s="32" t="s">
        <v>57</v>
      </c>
      <c r="N38" s="9"/>
    </row>
    <row r="39" spans="1:14" x14ac:dyDescent="0.25">
      <c r="A39" s="32"/>
      <c r="B39" s="37"/>
      <c r="C39" s="37"/>
      <c r="D39" s="5" t="s">
        <v>34</v>
      </c>
      <c r="E39" s="39"/>
      <c r="F39" s="33"/>
      <c r="G39" s="34"/>
      <c r="H39" s="35"/>
      <c r="I39" s="35"/>
      <c r="J39" s="36"/>
      <c r="K39" s="31"/>
      <c r="L39" s="9" t="s">
        <v>64</v>
      </c>
      <c r="M39" s="32"/>
      <c r="N39" s="9"/>
    </row>
    <row r="40" spans="1:14" x14ac:dyDescent="0.25">
      <c r="A40" s="32"/>
      <c r="B40" s="37"/>
      <c r="C40" s="37"/>
      <c r="D40" s="5" t="s">
        <v>35</v>
      </c>
      <c r="E40" s="39"/>
      <c r="F40" s="33"/>
      <c r="G40" s="34"/>
      <c r="H40" s="35"/>
      <c r="I40" s="35"/>
      <c r="J40" s="36"/>
      <c r="K40" s="31"/>
      <c r="L40" s="9" t="s">
        <v>64</v>
      </c>
      <c r="M40" s="32"/>
      <c r="N40" s="9"/>
    </row>
    <row r="41" spans="1:14" x14ac:dyDescent="0.25">
      <c r="A41" s="32"/>
      <c r="B41" s="37"/>
      <c r="C41" s="5" t="s">
        <v>5</v>
      </c>
      <c r="D41" s="5" t="s">
        <v>36</v>
      </c>
      <c r="E41" s="6">
        <v>4</v>
      </c>
      <c r="F41" s="7" t="s">
        <v>56</v>
      </c>
      <c r="G41" s="15"/>
      <c r="H41" s="8"/>
      <c r="I41" s="8"/>
      <c r="J41" s="16">
        <f>I41*E41</f>
        <v>0</v>
      </c>
      <c r="K41" s="25" t="s">
        <v>66</v>
      </c>
      <c r="L41" s="9" t="s">
        <v>64</v>
      </c>
      <c r="M41" s="10" t="s">
        <v>57</v>
      </c>
      <c r="N41" s="9"/>
    </row>
    <row r="42" spans="1:14" x14ac:dyDescent="0.25">
      <c r="A42" s="10" t="s">
        <v>46</v>
      </c>
      <c r="B42" s="5" t="s">
        <v>37</v>
      </c>
      <c r="C42" s="5" t="s">
        <v>3</v>
      </c>
      <c r="D42" s="5" t="s">
        <v>9</v>
      </c>
      <c r="E42" s="6">
        <v>4</v>
      </c>
      <c r="F42" s="7" t="s">
        <v>56</v>
      </c>
      <c r="G42" s="15"/>
      <c r="H42" s="8"/>
      <c r="I42" s="8"/>
      <c r="J42" s="16">
        <f t="shared" ref="J42:J45" si="3">I42*E42</f>
        <v>0</v>
      </c>
      <c r="K42" s="25" t="s">
        <v>66</v>
      </c>
      <c r="L42" s="9" t="s">
        <v>64</v>
      </c>
      <c r="M42" s="10" t="s">
        <v>57</v>
      </c>
      <c r="N42" s="9"/>
    </row>
    <row r="43" spans="1:14" x14ac:dyDescent="0.25">
      <c r="A43" s="10" t="s">
        <v>46</v>
      </c>
      <c r="B43" s="5" t="s">
        <v>38</v>
      </c>
      <c r="C43" s="5" t="s">
        <v>5</v>
      </c>
      <c r="D43" s="5" t="s">
        <v>9</v>
      </c>
      <c r="E43" s="6">
        <v>8</v>
      </c>
      <c r="F43" s="7" t="s">
        <v>56</v>
      </c>
      <c r="G43" s="15"/>
      <c r="H43" s="8"/>
      <c r="I43" s="8"/>
      <c r="J43" s="16">
        <f t="shared" si="3"/>
        <v>0</v>
      </c>
      <c r="K43" s="25" t="s">
        <v>66</v>
      </c>
      <c r="L43" s="9" t="s">
        <v>64</v>
      </c>
      <c r="M43" s="10" t="s">
        <v>57</v>
      </c>
      <c r="N43" s="9"/>
    </row>
    <row r="44" spans="1:14" x14ac:dyDescent="0.25">
      <c r="A44" s="10" t="s">
        <v>46</v>
      </c>
      <c r="B44" s="5" t="s">
        <v>39</v>
      </c>
      <c r="C44" s="5" t="s">
        <v>3</v>
      </c>
      <c r="D44" s="5" t="s">
        <v>40</v>
      </c>
      <c r="E44" s="6">
        <v>4</v>
      </c>
      <c r="F44" s="7" t="s">
        <v>56</v>
      </c>
      <c r="G44" s="15"/>
      <c r="H44" s="8"/>
      <c r="I44" s="8"/>
      <c r="J44" s="16">
        <f t="shared" si="3"/>
        <v>0</v>
      </c>
      <c r="K44" s="25" t="s">
        <v>66</v>
      </c>
      <c r="L44" s="9" t="s">
        <v>64</v>
      </c>
      <c r="M44" s="10" t="s">
        <v>57</v>
      </c>
      <c r="N44" s="9"/>
    </row>
    <row r="45" spans="1:14" x14ac:dyDescent="0.25">
      <c r="A45" s="10" t="s">
        <v>46</v>
      </c>
      <c r="B45" s="5" t="s">
        <v>41</v>
      </c>
      <c r="C45" s="5" t="s">
        <v>5</v>
      </c>
      <c r="D45" s="5" t="s">
        <v>77</v>
      </c>
      <c r="E45" s="6">
        <v>4</v>
      </c>
      <c r="F45" s="7" t="s">
        <v>56</v>
      </c>
      <c r="G45" s="15"/>
      <c r="H45" s="8"/>
      <c r="I45" s="8"/>
      <c r="J45" s="16">
        <f t="shared" si="3"/>
        <v>0</v>
      </c>
      <c r="K45" s="25" t="s">
        <v>66</v>
      </c>
      <c r="L45" s="9" t="s">
        <v>64</v>
      </c>
      <c r="M45" s="10" t="s">
        <v>57</v>
      </c>
      <c r="N45" s="9"/>
    </row>
    <row r="46" spans="1:14" x14ac:dyDescent="0.25">
      <c r="A46" s="32" t="s">
        <v>46</v>
      </c>
      <c r="B46" s="37" t="s">
        <v>42</v>
      </c>
      <c r="C46" s="37" t="s">
        <v>5</v>
      </c>
      <c r="D46" s="5" t="s">
        <v>75</v>
      </c>
      <c r="E46" s="39">
        <v>24</v>
      </c>
      <c r="F46" s="33" t="s">
        <v>56</v>
      </c>
      <c r="G46" s="34"/>
      <c r="H46" s="35"/>
      <c r="I46" s="35"/>
      <c r="J46" s="36">
        <f>I46*E46</f>
        <v>0</v>
      </c>
      <c r="K46" s="31" t="s">
        <v>66</v>
      </c>
      <c r="L46" s="9" t="s">
        <v>64</v>
      </c>
      <c r="M46" s="32" t="s">
        <v>57</v>
      </c>
      <c r="N46" s="9"/>
    </row>
    <row r="47" spans="1:14" x14ac:dyDescent="0.25">
      <c r="A47" s="32"/>
      <c r="B47" s="37"/>
      <c r="C47" s="37"/>
      <c r="D47" s="5" t="s">
        <v>76</v>
      </c>
      <c r="E47" s="39"/>
      <c r="F47" s="33"/>
      <c r="G47" s="34"/>
      <c r="H47" s="35"/>
      <c r="I47" s="35"/>
      <c r="J47" s="36"/>
      <c r="K47" s="31"/>
      <c r="L47" s="9" t="s">
        <v>64</v>
      </c>
      <c r="M47" s="32"/>
      <c r="N47" s="9"/>
    </row>
    <row r="48" spans="1:14" ht="15.75" thickBot="1" x14ac:dyDescent="0.3">
      <c r="A48" s="10" t="s">
        <v>46</v>
      </c>
      <c r="B48" s="5" t="s">
        <v>43</v>
      </c>
      <c r="C48" s="5" t="s">
        <v>3</v>
      </c>
      <c r="D48" s="5" t="s">
        <v>44</v>
      </c>
      <c r="E48" s="6">
        <v>40</v>
      </c>
      <c r="F48" s="11" t="s">
        <v>56</v>
      </c>
      <c r="G48" s="17"/>
      <c r="H48" s="18"/>
      <c r="I48" s="18"/>
      <c r="J48" s="19">
        <f>I48*E48</f>
        <v>0</v>
      </c>
      <c r="K48" s="25" t="s">
        <v>66</v>
      </c>
      <c r="L48" s="9" t="s">
        <v>64</v>
      </c>
      <c r="M48" s="10" t="s">
        <v>57</v>
      </c>
      <c r="N48" s="9"/>
    </row>
    <row r="49" spans="1:13" ht="15.75" thickBot="1" x14ac:dyDescent="0.3">
      <c r="A49" s="13"/>
      <c r="B49" s="13"/>
      <c r="C49" s="13"/>
      <c r="D49" s="13"/>
      <c r="E49" s="26">
        <v>502</v>
      </c>
      <c r="F49" s="13"/>
      <c r="G49" s="13"/>
      <c r="H49" s="13"/>
      <c r="I49" s="13"/>
      <c r="J49" s="14">
        <f>SUM(J3:J48)</f>
        <v>0</v>
      </c>
      <c r="K49" s="13"/>
      <c r="L49" s="13"/>
      <c r="M49" s="13"/>
    </row>
    <row r="50" spans="1:13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 ht="15" customHeight="1" x14ac:dyDescent="0.25">
      <c r="A52" s="29" t="s">
        <v>58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ht="15" customHeight="1" x14ac:dyDescent="0.25">
      <c r="A53" s="29" t="s">
        <v>59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ht="15" customHeight="1" x14ac:dyDescent="0.25">
      <c r="A54" s="29" t="s">
        <v>61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15" customHeight="1" x14ac:dyDescent="0.25">
      <c r="A55" s="29" t="s">
        <v>62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1:13" ht="15" customHeight="1" x14ac:dyDescent="0.25">
      <c r="A56" s="30" t="s">
        <v>60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</row>
  </sheetData>
  <mergeCells count="93">
    <mergeCell ref="E5:E7"/>
    <mergeCell ref="E13:E14"/>
    <mergeCell ref="E19:E21"/>
    <mergeCell ref="E23:E24"/>
    <mergeCell ref="E36:E37"/>
    <mergeCell ref="B15:B16"/>
    <mergeCell ref="C19:C21"/>
    <mergeCell ref="B19:B22"/>
    <mergeCell ref="E38:E40"/>
    <mergeCell ref="E46:E47"/>
    <mergeCell ref="B35:B37"/>
    <mergeCell ref="C38:C40"/>
    <mergeCell ref="B38:B41"/>
    <mergeCell ref="C23:C24"/>
    <mergeCell ref="B23:B24"/>
    <mergeCell ref="B3:B4"/>
    <mergeCell ref="C5:C7"/>
    <mergeCell ref="B5:B7"/>
    <mergeCell ref="B9:B10"/>
    <mergeCell ref="C13:C14"/>
    <mergeCell ref="B13:B14"/>
    <mergeCell ref="A3:A4"/>
    <mergeCell ref="A5:A7"/>
    <mergeCell ref="A8:A10"/>
    <mergeCell ref="A13:A14"/>
    <mergeCell ref="A15:A16"/>
    <mergeCell ref="H5:H7"/>
    <mergeCell ref="I5:I7"/>
    <mergeCell ref="J5:J7"/>
    <mergeCell ref="K5:K7"/>
    <mergeCell ref="M5:M7"/>
    <mergeCell ref="A35:A37"/>
    <mergeCell ref="A38:A41"/>
    <mergeCell ref="A46:A47"/>
    <mergeCell ref="F5:F7"/>
    <mergeCell ref="G5:G7"/>
    <mergeCell ref="F13:F14"/>
    <mergeCell ref="G13:G14"/>
    <mergeCell ref="A19:A22"/>
    <mergeCell ref="A23:A24"/>
    <mergeCell ref="A25:A26"/>
    <mergeCell ref="A28:A29"/>
    <mergeCell ref="C46:C47"/>
    <mergeCell ref="B46:B47"/>
    <mergeCell ref="B25:B26"/>
    <mergeCell ref="B28:B29"/>
    <mergeCell ref="C36:C37"/>
    <mergeCell ref="K13:K14"/>
    <mergeCell ref="M13:M14"/>
    <mergeCell ref="F19:F21"/>
    <mergeCell ref="G19:G21"/>
    <mergeCell ref="H19:H21"/>
    <mergeCell ref="I19:I21"/>
    <mergeCell ref="J19:J21"/>
    <mergeCell ref="K19:K21"/>
    <mergeCell ref="M19:M21"/>
    <mergeCell ref="H13:H14"/>
    <mergeCell ref="I13:I14"/>
    <mergeCell ref="J13:J14"/>
    <mergeCell ref="M23:M24"/>
    <mergeCell ref="F36:F37"/>
    <mergeCell ref="G36:G37"/>
    <mergeCell ref="H36:H37"/>
    <mergeCell ref="I36:I37"/>
    <mergeCell ref="J36:J37"/>
    <mergeCell ref="K36:K37"/>
    <mergeCell ref="M36:M37"/>
    <mergeCell ref="F23:F24"/>
    <mergeCell ref="G23:G24"/>
    <mergeCell ref="H23:H24"/>
    <mergeCell ref="I23:I24"/>
    <mergeCell ref="J23:J24"/>
    <mergeCell ref="G38:G40"/>
    <mergeCell ref="H38:H40"/>
    <mergeCell ref="I38:I40"/>
    <mergeCell ref="J38:J40"/>
    <mergeCell ref="K23:K24"/>
    <mergeCell ref="A1:N1"/>
    <mergeCell ref="A52:M52"/>
    <mergeCell ref="A53:M53"/>
    <mergeCell ref="A54:M54"/>
    <mergeCell ref="A56:M56"/>
    <mergeCell ref="A55:M55"/>
    <mergeCell ref="K38:K40"/>
    <mergeCell ref="M38:M40"/>
    <mergeCell ref="F46:F47"/>
    <mergeCell ref="G46:G47"/>
    <mergeCell ref="H46:H47"/>
    <mergeCell ref="I46:I47"/>
    <mergeCell ref="J46:J47"/>
    <mergeCell ref="K46:K47"/>
    <mergeCell ref="M46:M47"/>
    <mergeCell ref="F38:F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2021-04-08T05:50:42Z</dcterms:created>
  <dcterms:modified xsi:type="dcterms:W3CDTF">2021-04-12T06:22:41Z</dcterms:modified>
</cp:coreProperties>
</file>