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filterPrivacy="1" defaultThemeVersion="124226"/>
  <xr:revisionPtr revIDLastSave="0" documentId="13_ncr:1_{BDA0C393-93EB-469F-AAB7-FC580D0CFD55}" xr6:coauthVersionLast="45" xr6:coauthVersionMax="45" xr10:uidLastSave="{00000000-0000-0000-0000-000000000000}"/>
  <bookViews>
    <workbookView xWindow="-120" yWindow="-120" windowWidth="20730" windowHeight="11160" tabRatio="760" xr2:uid="{00000000-000D-0000-FFFF-FFFF00000000}"/>
  </bookViews>
  <sheets>
    <sheet name="ქედა ER. აპრ." sheetId="4" r:id="rId1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11" i="4" l="1"/>
  <c r="K51" i="4"/>
  <c r="K67" i="4"/>
  <c r="K71" i="4"/>
  <c r="K83" i="4"/>
  <c r="K131" i="4"/>
  <c r="K135" i="4"/>
  <c r="J9" i="4"/>
  <c r="J10" i="4"/>
  <c r="J11" i="4"/>
  <c r="J12" i="4"/>
  <c r="J13" i="4"/>
  <c r="J18" i="4"/>
  <c r="J24" i="4"/>
  <c r="J25" i="4"/>
  <c r="J30" i="4"/>
  <c r="K30" i="4" s="1"/>
  <c r="J31" i="4"/>
  <c r="J32" i="4"/>
  <c r="J33" i="4"/>
  <c r="J39" i="4"/>
  <c r="J40" i="4"/>
  <c r="J41" i="4"/>
  <c r="J44" i="4"/>
  <c r="J45" i="4"/>
  <c r="J48" i="4"/>
  <c r="J50" i="4"/>
  <c r="K50" i="4" s="1"/>
  <c r="J51" i="4"/>
  <c r="J52" i="4"/>
  <c r="J53" i="4"/>
  <c r="J54" i="4"/>
  <c r="K54" i="4" s="1"/>
  <c r="J55" i="4"/>
  <c r="J56" i="4"/>
  <c r="J57" i="4"/>
  <c r="J61" i="4"/>
  <c r="J62" i="4"/>
  <c r="J63" i="4"/>
  <c r="J64" i="4"/>
  <c r="J66" i="4"/>
  <c r="J67" i="4"/>
  <c r="J69" i="4"/>
  <c r="J70" i="4"/>
  <c r="J71" i="4"/>
  <c r="J72" i="4"/>
  <c r="J73" i="4"/>
  <c r="J74" i="4"/>
  <c r="K74" i="4" s="1"/>
  <c r="J75" i="4"/>
  <c r="J76" i="4"/>
  <c r="J77" i="4"/>
  <c r="J78" i="4"/>
  <c r="J79" i="4"/>
  <c r="J80" i="4"/>
  <c r="J81" i="4"/>
  <c r="J82" i="4"/>
  <c r="J83" i="4"/>
  <c r="J84" i="4"/>
  <c r="J85" i="4"/>
  <c r="J86" i="4"/>
  <c r="K86" i="4" s="1"/>
  <c r="J87" i="4"/>
  <c r="J88" i="4"/>
  <c r="J89" i="4"/>
  <c r="J90" i="4"/>
  <c r="K90" i="4" s="1"/>
  <c r="J91" i="4"/>
  <c r="J92" i="4"/>
  <c r="J93" i="4"/>
  <c r="J94" i="4"/>
  <c r="K94" i="4" s="1"/>
  <c r="J95" i="4"/>
  <c r="J96" i="4"/>
  <c r="J97" i="4"/>
  <c r="J98" i="4"/>
  <c r="K98" i="4" s="1"/>
  <c r="J99" i="4"/>
  <c r="J100" i="4"/>
  <c r="J101" i="4"/>
  <c r="J102" i="4"/>
  <c r="K102" i="4" s="1"/>
  <c r="J103" i="4"/>
  <c r="J104" i="4"/>
  <c r="J105" i="4"/>
  <c r="J106" i="4"/>
  <c r="J107" i="4"/>
  <c r="J108" i="4"/>
  <c r="J109" i="4"/>
  <c r="J110" i="4"/>
  <c r="J111" i="4"/>
  <c r="J112" i="4"/>
  <c r="J113" i="4"/>
  <c r="J114" i="4"/>
  <c r="J115" i="4"/>
  <c r="J116" i="4"/>
  <c r="J117" i="4"/>
  <c r="J118" i="4"/>
  <c r="J119" i="4"/>
  <c r="J120" i="4"/>
  <c r="J121" i="4"/>
  <c r="J122" i="4"/>
  <c r="J123" i="4"/>
  <c r="J124" i="4"/>
  <c r="J125" i="4"/>
  <c r="J126" i="4"/>
  <c r="J127" i="4"/>
  <c r="J128" i="4"/>
  <c r="J129" i="4"/>
  <c r="J130" i="4"/>
  <c r="K130" i="4" s="1"/>
  <c r="J131" i="4"/>
  <c r="J132" i="4"/>
  <c r="J133" i="4"/>
  <c r="K133" i="4" s="1"/>
  <c r="J134" i="4"/>
  <c r="J135" i="4"/>
  <c r="J136" i="4"/>
  <c r="J137" i="4"/>
  <c r="K137" i="4" s="1"/>
  <c r="J138" i="4"/>
  <c r="J139" i="4"/>
  <c r="J140" i="4"/>
  <c r="J141" i="4"/>
  <c r="J142" i="4"/>
  <c r="J143" i="4"/>
  <c r="J144" i="4"/>
  <c r="J145" i="4"/>
  <c r="J146" i="4"/>
  <c r="J149" i="4"/>
  <c r="J150" i="4"/>
  <c r="J151" i="4"/>
  <c r="J152" i="4"/>
  <c r="J153" i="4"/>
  <c r="H9" i="4"/>
  <c r="K9" i="4" s="1"/>
  <c r="H10" i="4"/>
  <c r="H11" i="4"/>
  <c r="H12" i="4"/>
  <c r="H13" i="4"/>
  <c r="K13" i="4" s="1"/>
  <c r="H18" i="4"/>
  <c r="H24" i="4"/>
  <c r="H25" i="4"/>
  <c r="H30" i="4"/>
  <c r="H31" i="4"/>
  <c r="K31" i="4" s="1"/>
  <c r="H32" i="4"/>
  <c r="H33" i="4"/>
  <c r="K33" i="4" s="1"/>
  <c r="H39" i="4"/>
  <c r="H40" i="4"/>
  <c r="H41" i="4"/>
  <c r="K41" i="4" s="1"/>
  <c r="H44" i="4"/>
  <c r="H45" i="4"/>
  <c r="K45" i="4" s="1"/>
  <c r="H48" i="4"/>
  <c r="H50" i="4"/>
  <c r="H51" i="4"/>
  <c r="H52" i="4"/>
  <c r="H53" i="4"/>
  <c r="H54" i="4"/>
  <c r="H55" i="4"/>
  <c r="H56" i="4"/>
  <c r="H57" i="4"/>
  <c r="K57" i="4" s="1"/>
  <c r="H61" i="4"/>
  <c r="H62" i="4"/>
  <c r="H63" i="4"/>
  <c r="H64" i="4"/>
  <c r="H66" i="4"/>
  <c r="H67" i="4"/>
  <c r="H69" i="4"/>
  <c r="K69" i="4" s="1"/>
  <c r="H70" i="4"/>
  <c r="H71" i="4"/>
  <c r="H72" i="4"/>
  <c r="H73" i="4"/>
  <c r="K73" i="4" s="1"/>
  <c r="H74" i="4"/>
  <c r="H75" i="4"/>
  <c r="H76" i="4"/>
  <c r="H77" i="4"/>
  <c r="K77" i="4" s="1"/>
  <c r="H78" i="4"/>
  <c r="H79" i="4"/>
  <c r="H80" i="4"/>
  <c r="H81" i="4"/>
  <c r="K81" i="4" s="1"/>
  <c r="H82" i="4"/>
  <c r="H83" i="4"/>
  <c r="H84" i="4"/>
  <c r="H85" i="4"/>
  <c r="H86" i="4"/>
  <c r="H87" i="4"/>
  <c r="H88" i="4"/>
  <c r="H89" i="4"/>
  <c r="H90" i="4"/>
  <c r="H91" i="4"/>
  <c r="H92" i="4"/>
  <c r="H93" i="4"/>
  <c r="H94" i="4"/>
  <c r="H95" i="4"/>
  <c r="H96" i="4"/>
  <c r="H97" i="4"/>
  <c r="H98" i="4"/>
  <c r="H99" i="4"/>
  <c r="H100" i="4"/>
  <c r="H101" i="4"/>
  <c r="H102" i="4"/>
  <c r="H103" i="4"/>
  <c r="H104" i="4"/>
  <c r="H105" i="4"/>
  <c r="H106" i="4"/>
  <c r="H107" i="4"/>
  <c r="H108" i="4"/>
  <c r="H109" i="4"/>
  <c r="H110" i="4"/>
  <c r="H111" i="4"/>
  <c r="H112" i="4"/>
  <c r="H113" i="4"/>
  <c r="H114" i="4"/>
  <c r="H115" i="4"/>
  <c r="H116" i="4"/>
  <c r="H117" i="4"/>
  <c r="H118" i="4"/>
  <c r="H119" i="4"/>
  <c r="H120" i="4"/>
  <c r="H121" i="4"/>
  <c r="H122" i="4"/>
  <c r="H123" i="4"/>
  <c r="H124" i="4"/>
  <c r="H125" i="4"/>
  <c r="H126" i="4"/>
  <c r="H127" i="4"/>
  <c r="H128" i="4"/>
  <c r="H129" i="4"/>
  <c r="H130" i="4"/>
  <c r="H131" i="4"/>
  <c r="H132" i="4"/>
  <c r="H133" i="4"/>
  <c r="H134" i="4"/>
  <c r="H135" i="4"/>
  <c r="H136" i="4"/>
  <c r="H137" i="4"/>
  <c r="H138" i="4"/>
  <c r="H139" i="4"/>
  <c r="H140" i="4"/>
  <c r="H141" i="4"/>
  <c r="H142" i="4"/>
  <c r="H143" i="4"/>
  <c r="H144" i="4"/>
  <c r="H145" i="4"/>
  <c r="H146" i="4"/>
  <c r="H149" i="4"/>
  <c r="H150" i="4"/>
  <c r="H151" i="4"/>
  <c r="H152" i="4"/>
  <c r="H153" i="4"/>
  <c r="F9" i="4"/>
  <c r="F10" i="4"/>
  <c r="F11" i="4"/>
  <c r="F12" i="4"/>
  <c r="K12" i="4" s="1"/>
  <c r="F13" i="4"/>
  <c r="F18" i="4"/>
  <c r="F24" i="4"/>
  <c r="K24" i="4" s="1"/>
  <c r="F25" i="4"/>
  <c r="F30" i="4"/>
  <c r="F31" i="4"/>
  <c r="F32" i="4"/>
  <c r="K32" i="4" s="1"/>
  <c r="F33" i="4"/>
  <c r="F39" i="4"/>
  <c r="K39" i="4" s="1"/>
  <c r="F40" i="4"/>
  <c r="F41" i="4"/>
  <c r="F44" i="4"/>
  <c r="K44" i="4" s="1"/>
  <c r="F45" i="4"/>
  <c r="F48" i="4"/>
  <c r="K48" i="4" s="1"/>
  <c r="F50" i="4"/>
  <c r="F51" i="4"/>
  <c r="F52" i="4"/>
  <c r="K52" i="4" s="1"/>
  <c r="F53" i="4"/>
  <c r="F54" i="4"/>
  <c r="F55" i="4"/>
  <c r="K55" i="4" s="1"/>
  <c r="F56" i="4"/>
  <c r="K56" i="4" s="1"/>
  <c r="F57" i="4"/>
  <c r="F61" i="4"/>
  <c r="F62" i="4"/>
  <c r="F63" i="4"/>
  <c r="K63" i="4" s="1"/>
  <c r="F64" i="4"/>
  <c r="F66" i="4"/>
  <c r="F67" i="4"/>
  <c r="F69" i="4"/>
  <c r="F70" i="4"/>
  <c r="F71" i="4"/>
  <c r="F72" i="4"/>
  <c r="F73" i="4"/>
  <c r="F74" i="4"/>
  <c r="F75" i="4"/>
  <c r="F76" i="4"/>
  <c r="K76" i="4" s="1"/>
  <c r="F77" i="4"/>
  <c r="F78" i="4"/>
  <c r="F79" i="4"/>
  <c r="F80" i="4"/>
  <c r="K80" i="4" s="1"/>
  <c r="F81" i="4"/>
  <c r="F82" i="4"/>
  <c r="F83" i="4"/>
  <c r="F84" i="4"/>
  <c r="F85" i="4"/>
  <c r="F86" i="4"/>
  <c r="F87" i="4"/>
  <c r="F88" i="4"/>
  <c r="F89" i="4"/>
  <c r="F90" i="4"/>
  <c r="F91" i="4"/>
  <c r="F92" i="4"/>
  <c r="F93" i="4"/>
  <c r="F94" i="4"/>
  <c r="F95" i="4"/>
  <c r="F96" i="4"/>
  <c r="F97" i="4"/>
  <c r="F98" i="4"/>
  <c r="F99" i="4"/>
  <c r="F100" i="4"/>
  <c r="F101" i="4"/>
  <c r="F102" i="4"/>
  <c r="F103" i="4"/>
  <c r="F104" i="4"/>
  <c r="K104" i="4" s="1"/>
  <c r="F105" i="4"/>
  <c r="F106" i="4"/>
  <c r="F107" i="4"/>
  <c r="K107" i="4" s="1"/>
  <c r="F108" i="4"/>
  <c r="K108" i="4" s="1"/>
  <c r="F109" i="4"/>
  <c r="F110" i="4"/>
  <c r="F111" i="4"/>
  <c r="K111" i="4" s="1"/>
  <c r="F112" i="4"/>
  <c r="K112" i="4" s="1"/>
  <c r="F113" i="4"/>
  <c r="F114" i="4"/>
  <c r="F115" i="4"/>
  <c r="F116" i="4"/>
  <c r="K116" i="4" s="1"/>
  <c r="F117" i="4"/>
  <c r="F118" i="4"/>
  <c r="F119" i="4"/>
  <c r="F120" i="4"/>
  <c r="K120" i="4" s="1"/>
  <c r="F121" i="4"/>
  <c r="F122" i="4"/>
  <c r="F123" i="4"/>
  <c r="K123" i="4" s="1"/>
  <c r="F124" i="4"/>
  <c r="F125" i="4"/>
  <c r="F126" i="4"/>
  <c r="F127" i="4"/>
  <c r="F129" i="4"/>
  <c r="F130" i="4"/>
  <c r="F131" i="4"/>
  <c r="F132" i="4"/>
  <c r="K132" i="4" s="1"/>
  <c r="F133" i="4"/>
  <c r="F134" i="4"/>
  <c r="F135" i="4"/>
  <c r="F136" i="4"/>
  <c r="F137" i="4"/>
  <c r="F139" i="4"/>
  <c r="K139" i="4" s="1"/>
  <c r="F140" i="4"/>
  <c r="K140" i="4" s="1"/>
  <c r="F141" i="4"/>
  <c r="F142" i="4"/>
  <c r="F143" i="4"/>
  <c r="F144" i="4"/>
  <c r="K144" i="4" s="1"/>
  <c r="F145" i="4"/>
  <c r="F146" i="4"/>
  <c r="F149" i="4"/>
  <c r="F150" i="4"/>
  <c r="F151" i="4"/>
  <c r="K151" i="4" s="1"/>
  <c r="F152" i="4"/>
  <c r="K152" i="4" s="1"/>
  <c r="F153" i="4"/>
  <c r="D49" i="4"/>
  <c r="H49" i="4" s="1"/>
  <c r="K153" i="4" l="1"/>
  <c r="K143" i="4"/>
  <c r="K150" i="4"/>
  <c r="K149" i="4"/>
  <c r="K145" i="4"/>
  <c r="K146" i="4"/>
  <c r="K142" i="4"/>
  <c r="K141" i="4"/>
  <c r="K136" i="4"/>
  <c r="K134" i="4"/>
  <c r="K127" i="4"/>
  <c r="K124" i="4"/>
  <c r="K126" i="4"/>
  <c r="K122" i="4"/>
  <c r="K129" i="4"/>
  <c r="K125" i="4"/>
  <c r="K121" i="4"/>
  <c r="K119" i="4"/>
  <c r="K118" i="4"/>
  <c r="K115" i="4"/>
  <c r="K117" i="4"/>
  <c r="K110" i="4"/>
  <c r="K114" i="4"/>
  <c r="K113" i="4"/>
  <c r="K109" i="4"/>
  <c r="K106" i="4"/>
  <c r="K100" i="4"/>
  <c r="K96" i="4"/>
  <c r="K92" i="4"/>
  <c r="K88" i="4"/>
  <c r="K95" i="4"/>
  <c r="K91" i="4"/>
  <c r="K103" i="4"/>
  <c r="K99" i="4"/>
  <c r="K87" i="4"/>
  <c r="K84" i="4"/>
  <c r="K105" i="4"/>
  <c r="K101" i="4"/>
  <c r="K97" i="4"/>
  <c r="K93" i="4"/>
  <c r="K89" i="4"/>
  <c r="K85" i="4"/>
  <c r="K79" i="4"/>
  <c r="K82" i="4"/>
  <c r="K78" i="4"/>
  <c r="K75" i="4"/>
  <c r="K72" i="4"/>
  <c r="K70" i="4"/>
  <c r="K66" i="4"/>
  <c r="K64" i="4"/>
  <c r="K61" i="4"/>
  <c r="K62" i="4"/>
  <c r="K53" i="4"/>
  <c r="K40" i="4"/>
  <c r="K25" i="4"/>
  <c r="K18" i="4"/>
  <c r="K10" i="4"/>
  <c r="F49" i="4"/>
  <c r="J49" i="4"/>
  <c r="K49" i="4" s="1"/>
  <c r="J8" i="4"/>
  <c r="H8" i="4"/>
  <c r="F8" i="4"/>
  <c r="K8" i="4" l="1"/>
  <c r="D148" i="4" l="1"/>
  <c r="D147" i="4"/>
  <c r="H147" i="4" l="1"/>
  <c r="J147" i="4"/>
  <c r="F147" i="4"/>
  <c r="J148" i="4"/>
  <c r="K148" i="4" s="1"/>
  <c r="F148" i="4"/>
  <c r="H148" i="4"/>
  <c r="D38" i="4"/>
  <c r="D37" i="4"/>
  <c r="D35" i="4"/>
  <c r="D34" i="4"/>
  <c r="F34" i="4" l="1"/>
  <c r="J34" i="4"/>
  <c r="H34" i="4"/>
  <c r="K147" i="4"/>
  <c r="H37" i="4"/>
  <c r="J37" i="4"/>
  <c r="F37" i="4"/>
  <c r="F38" i="4"/>
  <c r="J38" i="4"/>
  <c r="H38" i="4"/>
  <c r="H35" i="4"/>
  <c r="F35" i="4"/>
  <c r="J35" i="4"/>
  <c r="D68" i="4"/>
  <c r="K37" i="4" l="1"/>
  <c r="K34" i="4"/>
  <c r="J68" i="4"/>
  <c r="H68" i="4"/>
  <c r="F68" i="4"/>
  <c r="K35" i="4"/>
  <c r="K38" i="4"/>
  <c r="D65" i="4"/>
  <c r="D36" i="4"/>
  <c r="H65" i="4" l="1"/>
  <c r="J65" i="4"/>
  <c r="F65" i="4"/>
  <c r="K68" i="4"/>
  <c r="J36" i="4"/>
  <c r="H36" i="4"/>
  <c r="F36" i="4"/>
  <c r="D17" i="4"/>
  <c r="D15" i="4"/>
  <c r="D14" i="4"/>
  <c r="D16" i="4"/>
  <c r="J17" i="4" l="1"/>
  <c r="H17" i="4"/>
  <c r="F17" i="4"/>
  <c r="J16" i="4"/>
  <c r="H16" i="4"/>
  <c r="F16" i="4"/>
  <c r="F14" i="4"/>
  <c r="J14" i="4"/>
  <c r="H14" i="4"/>
  <c r="K65" i="4"/>
  <c r="H15" i="4"/>
  <c r="F15" i="4"/>
  <c r="J15" i="4"/>
  <c r="K36" i="4"/>
  <c r="D29" i="4"/>
  <c r="K16" i="4" l="1"/>
  <c r="K17" i="4"/>
  <c r="K14" i="4"/>
  <c r="H29" i="4"/>
  <c r="J29" i="4"/>
  <c r="F29" i="4"/>
  <c r="K15" i="4"/>
  <c r="D26" i="4"/>
  <c r="K29" i="4" l="1"/>
  <c r="F26" i="4"/>
  <c r="J26" i="4"/>
  <c r="H26" i="4"/>
  <c r="D58" i="4"/>
  <c r="K26" i="4" l="1"/>
  <c r="F58" i="4"/>
  <c r="J58" i="4"/>
  <c r="H58" i="4"/>
  <c r="D60" i="4"/>
  <c r="D59" i="4"/>
  <c r="D47" i="4"/>
  <c r="D46" i="4"/>
  <c r="D42" i="4"/>
  <c r="D28" i="4"/>
  <c r="D27" i="4"/>
  <c r="D22" i="4"/>
  <c r="D21" i="4"/>
  <c r="D20" i="4"/>
  <c r="D19" i="4"/>
  <c r="J28" i="4" l="1"/>
  <c r="F28" i="4"/>
  <c r="H28" i="4"/>
  <c r="H21" i="4"/>
  <c r="J21" i="4"/>
  <c r="F21" i="4"/>
  <c r="F42" i="4"/>
  <c r="J42" i="4"/>
  <c r="H42" i="4"/>
  <c r="J60" i="4"/>
  <c r="F60" i="4"/>
  <c r="H60" i="4"/>
  <c r="F46" i="4"/>
  <c r="J46" i="4"/>
  <c r="H46" i="4"/>
  <c r="J20" i="4"/>
  <c r="K20" i="4" s="1"/>
  <c r="H20" i="4"/>
  <c r="F20" i="4"/>
  <c r="H59" i="4"/>
  <c r="F59" i="4"/>
  <c r="J59" i="4"/>
  <c r="K58" i="4"/>
  <c r="F22" i="4"/>
  <c r="J22" i="4"/>
  <c r="K22" i="4" s="1"/>
  <c r="H22" i="4"/>
  <c r="H19" i="4"/>
  <c r="F19" i="4"/>
  <c r="J19" i="4"/>
  <c r="H27" i="4"/>
  <c r="F27" i="4"/>
  <c r="J27" i="4"/>
  <c r="H47" i="4"/>
  <c r="F47" i="4"/>
  <c r="J47" i="4"/>
  <c r="F128" i="4"/>
  <c r="K128" i="4" s="1"/>
  <c r="F138" i="4"/>
  <c r="K138" i="4" s="1"/>
  <c r="D23" i="4"/>
  <c r="D43" i="4"/>
  <c r="K42" i="4" l="1"/>
  <c r="K27" i="4"/>
  <c r="K19" i="4"/>
  <c r="K47" i="4"/>
  <c r="K46" i="4"/>
  <c r="K60" i="4"/>
  <c r="H43" i="4"/>
  <c r="F43" i="4"/>
  <c r="J43" i="4"/>
  <c r="H23" i="4"/>
  <c r="H154" i="4" s="1"/>
  <c r="K162" i="4" s="1"/>
  <c r="F23" i="4"/>
  <c r="J23" i="4"/>
  <c r="K59" i="4"/>
  <c r="K21" i="4"/>
  <c r="K28" i="4"/>
  <c r="J154" i="4"/>
  <c r="F154" i="4" l="1"/>
  <c r="K155" i="4" s="1"/>
  <c r="K43" i="4"/>
  <c r="K23" i="4"/>
  <c r="K154" i="4"/>
  <c r="K156" i="4" l="1"/>
  <c r="K157" i="4" s="1"/>
  <c r="K158" i="4" s="1"/>
  <c r="K159" i="4" s="1"/>
  <c r="K160" i="4" s="1"/>
  <c r="K161" i="4" s="1"/>
  <c r="K163" i="4" s="1"/>
  <c r="K164" i="4" s="1"/>
  <c r="K165" i="4" s="1"/>
  <c r="J3" i="4" s="1"/>
</calcChain>
</file>

<file path=xl/sharedStrings.xml><?xml version="1.0" encoding="utf-8"?>
<sst xmlns="http://schemas.openxmlformats.org/spreadsheetml/2006/main" count="311" uniqueCount="167">
  <si>
    <t>NN</t>
  </si>
  <si>
    <t>სამუშაოების დასახელება</t>
  </si>
  <si>
    <t>განზ</t>
  </si>
  <si>
    <t>რაოდენობა</t>
  </si>
  <si>
    <t>მასალა</t>
  </si>
  <si>
    <t>ხელფასი</t>
  </si>
  <si>
    <t>ჯამი</t>
  </si>
  <si>
    <t>ერთ ფასი</t>
  </si>
  <si>
    <t>მ²</t>
  </si>
  <si>
    <t>კომპ</t>
  </si>
  <si>
    <t>მ</t>
  </si>
  <si>
    <t>სხვა მასალები</t>
  </si>
  <si>
    <t>ლარი</t>
  </si>
  <si>
    <t>კგ</t>
  </si>
  <si>
    <t>სატრანსპორტო ხარჯი</t>
  </si>
  <si>
    <t>ზედნადები ხარჯი</t>
  </si>
  <si>
    <t>გეგმიური დაგროვება</t>
  </si>
  <si>
    <r>
      <t>მ</t>
    </r>
    <r>
      <rPr>
        <sz val="10"/>
        <color theme="1"/>
        <rFont val="Calibri"/>
        <family val="2"/>
        <charset val="204"/>
      </rPr>
      <t>²</t>
    </r>
  </si>
  <si>
    <t xml:space="preserve">დღგ </t>
  </si>
  <si>
    <t>სულ ჯამი</t>
  </si>
  <si>
    <t>1.   სადემონტაჟო სამუშაოები</t>
  </si>
  <si>
    <t>გაუთვალისწინებელი ხარჯები</t>
  </si>
  <si>
    <t>ტ</t>
  </si>
  <si>
    <t xml:space="preserve">ფითხი   </t>
  </si>
  <si>
    <t>საპენსიო დანარიცხები</t>
  </si>
  <si>
    <t>სამშენებლო ნაგვის დატვირთვა ა/მ-ზე და ტრანსპორტირება 10 კმ-მდე  მანძილზე</t>
  </si>
  <si>
    <t>2. სამშენებლო  სამუშაოები</t>
  </si>
  <si>
    <t xml:space="preserve">წებოცემენტი   </t>
  </si>
  <si>
    <t>ფუგა     0.04</t>
  </si>
  <si>
    <t xml:space="preserve">მანქანა/მექანიზმი და სხვა მანქანები </t>
  </si>
  <si>
    <t>ც</t>
  </si>
  <si>
    <t>სამღებრო ბადე ლენტა</t>
  </si>
  <si>
    <t>სამღებრო კუთხოვანა</t>
  </si>
  <si>
    <t>პლასტმასის დ50 მმ კანალიზაციის მილის მონტაჟი</t>
  </si>
  <si>
    <t xml:space="preserve">უნიტაზი ჩამრეცხი ავზით </t>
  </si>
  <si>
    <t>ტრაპი    დ50მმ</t>
  </si>
  <si>
    <t>სხვა დამხმარე მასალები</t>
  </si>
  <si>
    <t>სახანძრო უსაფრთხოება</t>
  </si>
  <si>
    <t>ელ-სამონტაჟო სამუშაოები</t>
  </si>
  <si>
    <t>სუსტი დენები</t>
  </si>
  <si>
    <t>ხრახნი</t>
  </si>
  <si>
    <t>მეტლახის იატაკის მოწყობა</t>
  </si>
  <si>
    <t>ფილების სამონტაჟო დეტალები პლასტიკატის</t>
  </si>
  <si>
    <t>კერამიკული ფილების მოწყობა კედლებზე</t>
  </si>
  <si>
    <t>თაბ.მუყ. ფილა ჩვეულებრივი</t>
  </si>
  <si>
    <t xml:space="preserve">თაბ.მუყ. ფილა  ნესტგამძლე    </t>
  </si>
  <si>
    <t xml:space="preserve">არმსტრონგის ჭერის კარკასი საკიდებით და სხვა დეტალებით </t>
  </si>
  <si>
    <t xml:space="preserve">პლასტიკატის შეკიდული ჭერის მოწყობა </t>
  </si>
  <si>
    <t xml:space="preserve">ჭერის კარკასი საკიდებით და სხვა დეტალებით </t>
  </si>
  <si>
    <t>პლასტიკატის  ფილები    RAL 9003</t>
  </si>
  <si>
    <t>სამაგრი ანკერები</t>
  </si>
  <si>
    <t>სამონტაჟო ქაფი 1000 მგ</t>
  </si>
  <si>
    <t>ემულსიური საღებავი რეცხვადი</t>
  </si>
  <si>
    <t>წყალგაყვანილობა</t>
  </si>
  <si>
    <t>პოლიპროპილენის ცივი წყლის მილის მონტაჟი SDR11 PN 16 Ø20</t>
  </si>
  <si>
    <t>მინაბოჭკოვანი დ20მმ ცხელი წყლის მილის მონტაჟი კაუჩუკის იზოლაციით</t>
  </si>
  <si>
    <t>დ 20 მმ არკო ვენტილი გადამყვანით</t>
  </si>
  <si>
    <t>წყალარინება</t>
  </si>
  <si>
    <t>პლასტმასის დ 100 მმ კანალიზაციის მილის მონტაჟი</t>
  </si>
  <si>
    <t>პისაბანი შემრევით</t>
  </si>
  <si>
    <t>ცალ</t>
  </si>
  <si>
    <t>ერთფაზა ავტომატური ამომრთველი 16 ა  220ვ (ლეგრანდის ტიპის ან მსგავსი ხარისხის)</t>
  </si>
  <si>
    <t>ერთფაზა ავტომატური ამომრთველი 10 ა  220ვ (ლეგრანდის ტიპის ან მსგავსი ხარისხის)</t>
  </si>
  <si>
    <t>სპილენძის ძარღვიანი კაბელი ორმაგი იზოლაციით 0.22 კვ, კვეთ. (3Χ4)მმ² მონტაჟი გოფრირებულ მილში</t>
  </si>
  <si>
    <t>სპილენძის ძარღვიანი კაბელი ორმაგი იზოლაციით 0.22 კვ, კვეთ. (3Χ2.5)მმ² მონტაჟი გოფრირებულ მილში</t>
  </si>
  <si>
    <t>სპილენძის ძარღვიანი კაბელი ორმაგი იზოლაციით 0.22 კვ, კვეთ. (3Χ1.5)მმ² მონტაჟი გოფრირებულ მილში</t>
  </si>
  <si>
    <t>ამსტრონგის ლედ სანათი დიოდებით, სიმძ.(1X30)ვტ, 220ვ, IP 31 დაცვით</t>
  </si>
  <si>
    <t>შტეფსელური როზეტი დამიწების კონტაქტით ღია დაყ. 10 ა, 230ვ</t>
  </si>
  <si>
    <t>შტეფსელური როზეტი დამიწების კონტაქტით 10 ა, 230ვ</t>
  </si>
  <si>
    <t xml:space="preserve">ამომრთველი1 კლავიშიანი 6 ა, 220ვ  </t>
  </si>
  <si>
    <t>ამომრთველი 2 კლავიშიანი 10ა, 220 ვ</t>
  </si>
  <si>
    <t>გამანაწილებელი კოლოფი მომჭერების რიგით</t>
  </si>
  <si>
    <t>ანოდირებული ლითონის საკაბელო ხონჩა b=200 მმ მულებით და სამაგრი აქსესუარებით</t>
  </si>
  <si>
    <t xml:space="preserve"> Cat5e, შიდა გამოყენების ; FTP; ერთჟილიანი 8 წვერი,
4 წყვილად ხვეული; 100% სპილენძი; კვეთა 0.48-0.5მმ;
სამუშაო დიაპაზონი -15+50C</t>
  </si>
  <si>
    <t>Cat5e კაბელისთვის, UTP/FTP; T568A და T568B
სტანდარტი; 2 ბუდე RJ45; მოოქროვება 3U;
მარკირების ადგილი; RoHS სერთიფიცირება;
(პანელით,სოკეტით, ჩარჩოთი)</t>
  </si>
  <si>
    <t>პლასტმასის უნაგირიანი ლურსმანი</t>
  </si>
  <si>
    <t>ხამუთი 180X4.5 mm</t>
  </si>
  <si>
    <t>კედლის ტიპის მულტი სპლიტ კონდიციონერის შიდა ბლოკი Qc=9000BTU, მართვის პულტით და ავტომატიკით</t>
  </si>
  <si>
    <t>სპილენძის მილების ფასონური ნაწილები, სამაგრები და დამხმარე მასალები სპილენძის მილების ღირებულების 30%</t>
  </si>
  <si>
    <t>კონდესატსადინარი პოლიპროპინენის მილი ø32</t>
  </si>
  <si>
    <t>მილების ფასონური ნაწილები, სამაგრები და დამხმარე მასალები მილების ღირებულების 30%</t>
  </si>
  <si>
    <t xml:space="preserve"> ვენტილაცია</t>
  </si>
  <si>
    <t xml:space="preserve">ჰაერსატარი მოთუთიებული ფურცლოვანი თუნუქის, თუნუქის სისქე 0.5 მმ </t>
  </si>
  <si>
    <t>მილების ფასონური ნაწილები, სამაგრები და დამხმარე მასალები მილების ღირებულების 20%</t>
  </si>
  <si>
    <t>ტნ</t>
  </si>
  <si>
    <r>
      <t>მ</t>
    </r>
    <r>
      <rPr>
        <sz val="9"/>
        <color theme="1"/>
        <rFont val="Cambria"/>
        <family val="1"/>
        <charset val="204"/>
      </rPr>
      <t>²</t>
    </r>
  </si>
  <si>
    <r>
      <t xml:space="preserve">არმსთრონგის შეკიდული ჭერის მოწყობა </t>
    </r>
    <r>
      <rPr>
        <sz val="10"/>
        <color theme="1"/>
        <rFont val="Sylfaen"/>
        <family val="1"/>
      </rPr>
      <t>RAL 9003</t>
    </r>
  </si>
  <si>
    <t>ლედ სანათი დიოდებით, სიმძ.(1X12)ვტ, 220ვ, IP 44 დაცვით ჭერში დ=15 სმ</t>
  </si>
  <si>
    <t>იატაკები</t>
  </si>
  <si>
    <t>შეღებვა</t>
  </si>
  <si>
    <t>გათბობა-გაგრილება-ვენტილაცია</t>
  </si>
  <si>
    <t>პისაბანი არსებული (ახალი შემრევით, სიფონით,დრეკადი მილით)</t>
  </si>
  <si>
    <t xml:space="preserve">ფუგა     </t>
  </si>
  <si>
    <t xml:space="preserve">ქვიშა               </t>
  </si>
  <si>
    <r>
      <t>მ</t>
    </r>
    <r>
      <rPr>
        <sz val="9"/>
        <color theme="1"/>
        <rFont val="Calibri"/>
        <family val="2"/>
        <charset val="204"/>
      </rPr>
      <t>³</t>
    </r>
  </si>
  <si>
    <t>ცემენტი        0.414</t>
  </si>
  <si>
    <t>ქვიშა-ცემენტის მჭიმის მოწყობა სისქით  50 მმ ჰიდროსაიზოლაციო ფენით</t>
  </si>
  <si>
    <t>ჰიდროიზოლაცია პრაიმერი</t>
  </si>
  <si>
    <t>თ/მ პროფილები, ხრახნები, დუბელი და სხვა  1მ² ტიხარზე</t>
  </si>
  <si>
    <t>თ/მ პროფილები, ხრახნები, დუბელი და სხვა 1მ² მოპირკეთებაზე</t>
  </si>
  <si>
    <t>საიზოლაციო მასალა მინაბამბა კნაუფის</t>
  </si>
  <si>
    <t>საიზოლაციო რეზინის ლენტი იატაკის პროფილზე</t>
  </si>
  <si>
    <t xml:space="preserve">არმსტრონგის  ჭერის ნესტგამძლე  ფილები  600× 600   </t>
  </si>
  <si>
    <t>თ/მუყაოს ტიხრები 100 მმ ნესტგამძლე ბგერა თბო იზოლაციით</t>
  </si>
  <si>
    <t xml:space="preserve">თ/მუყაოს ტიხრები 100 მმ კომბინირებულ ნესტგამძლე ჩვეულებრივი ფილებით, ბგერა თბო იზოლაციით         </t>
  </si>
  <si>
    <t xml:space="preserve">კარის ბლოკები </t>
  </si>
  <si>
    <t>ტიხრების, ჭერისა და კედლების დამუშავება და შეღებვა ემულსიური საღებავით</t>
  </si>
  <si>
    <t xml:space="preserve">ზუმფარა      </t>
  </si>
  <si>
    <t xml:space="preserve">კედლების დამცავი ბამპერების მოწყობა </t>
  </si>
  <si>
    <t xml:space="preserve">ლამინირებული მდფ-ის ზოლოვანა 200 X 10 მმ  </t>
  </si>
  <si>
    <t>თხევადი ლურსმანი 350მ/გ</t>
  </si>
  <si>
    <t>პლასტმ. სამონტაჟო კოლოფი</t>
  </si>
  <si>
    <t>საკაბელო სამაგრი აბზინდი 25სმ</t>
  </si>
  <si>
    <t>გასასვლელის მანიშნებელი,ინტეგრირებული აკუმულიატორით, საევაკუაციო ნიშნით ,,EXIT" (დაერთდეს შტეპსელების ჯგუფზე)</t>
  </si>
  <si>
    <t xml:space="preserve">პლასტმასის გოფრირებული ორმაგი ფენით მილი </t>
  </si>
  <si>
    <t>სპილენძის მილი Ø3/8 10mm სისქის კაუჩულის იზოლაციით</t>
  </si>
  <si>
    <t>სპილენძის მილი Ø1/4 10mm სისქის კაუჩულის იზოლაციით</t>
  </si>
  <si>
    <t>საინფორმაციო კაბელი 6*2.5</t>
  </si>
  <si>
    <t>არსებული სპლიტკონდინციონერის დემონტაჟი, გამართვა-მონტაჟი</t>
  </si>
  <si>
    <t>რეგულირებადი გამწოვი მრგვალი დიფუზორი Ø 125</t>
  </si>
  <si>
    <t>მოქნილი ჰაერსატარი Ø 125</t>
  </si>
  <si>
    <t>თ/მუყაოს ტიხრები 100 მმ ბგერა თბო იზოლაციით</t>
  </si>
  <si>
    <t xml:space="preserve">თ/მუყაოს ნესტგამძლე მოპირკეთება  </t>
  </si>
  <si>
    <t xml:space="preserve">ლითონის კარი ერთფრთიანი, ექსტერიერის, დათბუნებით, ფრამუგით </t>
  </si>
  <si>
    <t>ელ. გამანაწილებელი კარადა ავტომატ. ამომრთვ. 26,  0.4 კვ.</t>
  </si>
  <si>
    <t>საწარმოო ნიჟარა უჟანგავი ლლითონის</t>
  </si>
  <si>
    <t>არხული ტიპის ვენტილატორი L=100m³/h 30pa უკუსარქველით</t>
  </si>
  <si>
    <t>შესავლელი პანდუსის გადახურლი ლითონის კონსტრუქცია</t>
  </si>
  <si>
    <t>მილკვადრატი 80*60*3მმ</t>
  </si>
  <si>
    <t>მილკვადრატი 40*60*3მმ</t>
  </si>
  <si>
    <t>ფოლადის კუთხოვანა 50*50მმ</t>
  </si>
  <si>
    <t>სახურავი თუნუქის პროფფენილი ქარხნული შეღებვით</t>
  </si>
  <si>
    <t>ცალი</t>
  </si>
  <si>
    <t>საღებავი ანტიკოროზიული</t>
  </si>
  <si>
    <t>ბეტონი</t>
  </si>
  <si>
    <t>მ³</t>
  </si>
  <si>
    <t>სილიკონი 310 გრ</t>
  </si>
  <si>
    <t>ფასადის დამუშავება შეღებვა სილკონური საღებავით</t>
  </si>
  <si>
    <t>მილკვადრატი 100*100*3მმ</t>
  </si>
  <si>
    <t>პლასტმასის საკაბელო კორობი  40X20 მმ</t>
  </si>
  <si>
    <t>პლასტმასის სამაგრი კაბელის 25 მმ</t>
  </si>
  <si>
    <t>ტესტირება</t>
  </si>
  <si>
    <t>ფასონური დეტალები</t>
  </si>
  <si>
    <t xml:space="preserve">ფასონური დეტალები  </t>
  </si>
  <si>
    <t xml:space="preserve">დაბა ქედას  კლინიკაში (რუსთაველის N14) ემერჯენსის მოწყობის სარეკონსტრუქციო სამუშაოების ხარჯთაღრიცხვა </t>
  </si>
  <si>
    <t xml:space="preserve">ბეტონის 45 სმ  კედელში კარის ღიობის ამოჭრა  </t>
  </si>
  <si>
    <t>ბეტონის იატაკში წყალარინების კანალის ამოჭრა დ 100 მმ საკანალიზაციო მილისათვის 150X150 მმ</t>
  </si>
  <si>
    <t>მტლახის ფილა  RAL 7004, 250X500</t>
  </si>
  <si>
    <t>კერამიკული ფილა  RAL 9003, 200X400</t>
  </si>
  <si>
    <t xml:space="preserve">ერთფრთიანი მდფ კარის ბლოკის მონტაჟი  </t>
  </si>
  <si>
    <t>ორფრთიანი შემინული კარის ბლოკი სიმეტრიული ჭრით</t>
  </si>
  <si>
    <t>არსებული სახანძრო სენსორის დემონტაჟი-მონტაჟი</t>
  </si>
  <si>
    <t>არსებული სახანძრო ხელის სასიგნალო ღილაკის დემონტაჟი-მონტაჟი</t>
  </si>
  <si>
    <t xml:space="preserve">კვამლის ინდივიდუალური სახანძრო სენსორი ელემენტით,  სამონტაჟო ძირით </t>
  </si>
  <si>
    <t xml:space="preserve">მულტი სპლიტ კონდიციონერის გარე ბლოკი Qc=18000BTU, N=1.8kw  </t>
  </si>
  <si>
    <t>პლოიპროპილენის მინაბოჭკოვანი მილი ø32</t>
  </si>
  <si>
    <t>არხული ტიპის ფანკოილი Qc=7.0kw, სამსვლიანი სარქველით  მრთვის პულტით და ავტომატიკით</t>
  </si>
  <si>
    <t>რადიატორების დემონტაჟი</t>
  </si>
  <si>
    <t>არხული ფანკოილის დემონტაჟი/მონტაჟი</t>
  </si>
  <si>
    <t>სავენტილაციო დიფუზორი  600x600 პლენუმბოქსით დემონტაჟი მონტაჟი</t>
  </si>
  <si>
    <t>გარე ჟალუზი  Ø 150</t>
  </si>
  <si>
    <t>სამფაზა ავტომატური ამომრთველი 63 ა  380ვ (ლეგრანდის ტიპის ან მსგავსი ხარისხის)</t>
  </si>
  <si>
    <t>ერთფაზა ავტომატური ამომრთველი 25 ა  380ვ (ლეგრანდის ტიპის ან მსგავსი ხარისხის) დიფ. დაცვით</t>
  </si>
  <si>
    <t xml:space="preserve">ერთფაზა ავტომატური ამომრთველი 25 ა  380ვ (ლეგრანდის ტიპის ან მსგავსი ხარისხის) </t>
  </si>
  <si>
    <t>სპილენძის ძარღვიანი კაბელი ორმაგი იზოლაციით 0.4 კვ, კვეთ. (5Χ10)მმ² მონტაჟი გოფრირებულ მილში</t>
  </si>
  <si>
    <r>
      <t xml:space="preserve">ჭერის ბაქტერიციდული გამომსხივებელი 1070×160×1155   </t>
    </r>
    <r>
      <rPr>
        <b/>
        <sz val="10"/>
        <rFont val="Sylfaen"/>
        <family val="1"/>
      </rPr>
      <t>S 07</t>
    </r>
  </si>
  <si>
    <t xml:space="preserve"> სახარჯთაღრიცხვო  ღირ-ბა    ლარი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</si>
</sst>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Sylfaen"/>
      <family val="1"/>
      <charset val="204"/>
    </font>
    <font>
      <sz val="10"/>
      <color theme="1"/>
      <name val="Sylfaen"/>
      <family val="1"/>
      <charset val="204"/>
    </font>
    <font>
      <b/>
      <sz val="10"/>
      <color theme="1"/>
      <name val="Sylfaen"/>
      <family val="1"/>
      <charset val="204"/>
    </font>
    <font>
      <sz val="10"/>
      <color theme="1"/>
      <name val="Calibri"/>
      <family val="2"/>
      <charset val="204"/>
    </font>
    <font>
      <sz val="12"/>
      <color theme="1"/>
      <name val="Sylfaen"/>
      <family val="1"/>
      <charset val="204"/>
    </font>
    <font>
      <b/>
      <sz val="12"/>
      <color theme="1"/>
      <name val="Sylfaen"/>
      <family val="1"/>
    </font>
    <font>
      <b/>
      <sz val="11"/>
      <color theme="1"/>
      <name val="Sylfaen"/>
      <family val="1"/>
    </font>
    <font>
      <b/>
      <sz val="10"/>
      <color theme="1"/>
      <name val="Sylfaen"/>
      <family val="1"/>
    </font>
    <font>
      <sz val="10"/>
      <color theme="1"/>
      <name val="Sylfaen"/>
      <family val="1"/>
    </font>
    <font>
      <sz val="8"/>
      <color theme="1"/>
      <name val="Sylfaen"/>
      <family val="1"/>
      <charset val="204"/>
    </font>
    <font>
      <b/>
      <sz val="9"/>
      <color theme="1"/>
      <name val="Sylfaen"/>
      <family val="1"/>
    </font>
    <font>
      <sz val="9"/>
      <color theme="1"/>
      <name val="Sylfaen"/>
      <family val="1"/>
      <charset val="204"/>
    </font>
    <font>
      <sz val="9"/>
      <color theme="1"/>
      <name val="Cambria"/>
      <family val="1"/>
      <charset val="204"/>
    </font>
    <font>
      <sz val="10"/>
      <name val="Sylfaen"/>
      <family val="1"/>
    </font>
    <font>
      <b/>
      <sz val="10"/>
      <name val="Sylfaen"/>
      <family val="1"/>
    </font>
    <font>
      <sz val="9"/>
      <color theme="1"/>
      <name val="Calibri"/>
      <family val="2"/>
      <charset val="204"/>
    </font>
    <font>
      <sz val="10"/>
      <name val="Sylfae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/>
    <xf numFmtId="2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wrapText="1"/>
    </xf>
    <xf numFmtId="0" fontId="2" fillId="2" borderId="1" xfId="0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9" fontId="2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wrapText="1"/>
    </xf>
    <xf numFmtId="0" fontId="9" fillId="2" borderId="1" xfId="0" applyFont="1" applyFill="1" applyBorder="1" applyAlignment="1">
      <alignment horizontal="left" vertical="center" wrapText="1"/>
    </xf>
    <xf numFmtId="0" fontId="11" fillId="2" borderId="4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top"/>
    </xf>
    <xf numFmtId="0" fontId="3" fillId="2" borderId="1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center" vertical="center"/>
    </xf>
    <xf numFmtId="2" fontId="9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0" fontId="9" fillId="2" borderId="1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left" vertical="center"/>
    </xf>
    <xf numFmtId="0" fontId="9" fillId="2" borderId="1" xfId="0" applyFont="1" applyFill="1" applyBorder="1" applyAlignment="1">
      <alignment vertical="center"/>
    </xf>
    <xf numFmtId="164" fontId="9" fillId="2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9" fillId="2" borderId="1" xfId="0" applyFont="1" applyFill="1" applyBorder="1" applyAlignment="1">
      <alignment horizontal="center"/>
    </xf>
    <xf numFmtId="2" fontId="9" fillId="2" borderId="1" xfId="0" applyNumberFormat="1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 vertical="center" wrapText="1"/>
    </xf>
    <xf numFmtId="2" fontId="9" fillId="2" borderId="1" xfId="0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vertical="center"/>
    </xf>
    <xf numFmtId="0" fontId="15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/>
    </xf>
    <xf numFmtId="0" fontId="17" fillId="2" borderId="1" xfId="0" applyFont="1" applyFill="1" applyBorder="1" applyAlignment="1">
      <alignment horizontal="left" vertical="center" wrapText="1"/>
    </xf>
    <xf numFmtId="0" fontId="17" fillId="2" borderId="1" xfId="0" applyFont="1" applyFill="1" applyBorder="1" applyAlignment="1">
      <alignment horizontal="center" vertical="center"/>
    </xf>
    <xf numFmtId="2" fontId="17" fillId="2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4" fillId="2" borderId="1" xfId="0" applyFont="1" applyFill="1" applyBorder="1" applyAlignment="1">
      <alignment horizontal="left" vertical="center"/>
    </xf>
    <xf numFmtId="0" fontId="14" fillId="2" borderId="1" xfId="0" applyFont="1" applyFill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2" fontId="6" fillId="2" borderId="6" xfId="0" applyNumberFormat="1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68"/>
  <sheetViews>
    <sheetView tabSelected="1" topLeftCell="A144" zoomScale="71" zoomScaleNormal="100" workbookViewId="0">
      <selection activeCell="G14" sqref="G14"/>
    </sheetView>
  </sheetViews>
  <sheetFormatPr defaultColWidth="9.140625" defaultRowHeight="15" x14ac:dyDescent="0.25"/>
  <cols>
    <col min="1" max="1" width="3" style="3" customWidth="1"/>
    <col min="2" max="2" width="57.85546875" style="1" customWidth="1"/>
    <col min="3" max="3" width="6.140625" style="2" customWidth="1"/>
    <col min="4" max="4" width="8.28515625" style="2" customWidth="1"/>
    <col min="5" max="5" width="7.42578125" style="2" customWidth="1"/>
    <col min="6" max="6" width="9.7109375" style="2" customWidth="1"/>
    <col min="7" max="7" width="7.28515625" style="2" customWidth="1"/>
    <col min="8" max="8" width="9.5703125" style="2" customWidth="1"/>
    <col min="9" max="9" width="6.5703125" style="2" customWidth="1"/>
    <col min="10" max="10" width="8.5703125" style="2" customWidth="1"/>
    <col min="11" max="11" width="12.5703125" style="2" customWidth="1"/>
    <col min="12" max="16384" width="9.140625" style="1"/>
  </cols>
  <sheetData>
    <row r="1" spans="1:11" x14ac:dyDescent="0.25">
      <c r="I1" s="63"/>
      <c r="J1" s="63"/>
      <c r="K1" s="63"/>
    </row>
    <row r="2" spans="1:11" ht="45" customHeight="1" x14ac:dyDescent="0.25">
      <c r="A2" s="64" t="s">
        <v>144</v>
      </c>
      <c r="B2" s="64"/>
      <c r="C2" s="64"/>
      <c r="D2" s="64"/>
      <c r="E2" s="64"/>
      <c r="F2" s="64"/>
      <c r="G2" s="64"/>
      <c r="H2" s="64"/>
      <c r="I2" s="64"/>
      <c r="J2" s="64"/>
      <c r="K2" s="64"/>
    </row>
    <row r="3" spans="1:11" ht="18" customHeight="1" x14ac:dyDescent="0.25">
      <c r="A3" s="19"/>
      <c r="B3" s="51"/>
      <c r="C3" s="67" t="s">
        <v>166</v>
      </c>
      <c r="D3" s="67"/>
      <c r="E3" s="67"/>
      <c r="F3" s="67"/>
      <c r="G3" s="67"/>
      <c r="H3" s="67"/>
      <c r="I3" s="67"/>
      <c r="J3" s="65">
        <f>K165</f>
        <v>0</v>
      </c>
      <c r="K3" s="66"/>
    </row>
    <row r="4" spans="1:11" s="3" customFormat="1" ht="33.75" customHeight="1" x14ac:dyDescent="0.25">
      <c r="A4" s="68" t="s">
        <v>0</v>
      </c>
      <c r="B4" s="68" t="s">
        <v>1</v>
      </c>
      <c r="C4" s="68" t="s">
        <v>2</v>
      </c>
      <c r="D4" s="74" t="s">
        <v>3</v>
      </c>
      <c r="E4" s="70" t="s">
        <v>4</v>
      </c>
      <c r="F4" s="71"/>
      <c r="G4" s="70" t="s">
        <v>5</v>
      </c>
      <c r="H4" s="71"/>
      <c r="I4" s="72" t="s">
        <v>29</v>
      </c>
      <c r="J4" s="73"/>
      <c r="K4" s="68" t="s">
        <v>6</v>
      </c>
    </row>
    <row r="5" spans="1:11" s="4" customFormat="1" ht="30" x14ac:dyDescent="0.3">
      <c r="A5" s="69"/>
      <c r="B5" s="69"/>
      <c r="C5" s="69"/>
      <c r="D5" s="75"/>
      <c r="E5" s="15" t="s">
        <v>7</v>
      </c>
      <c r="F5" s="17" t="s">
        <v>6</v>
      </c>
      <c r="G5" s="15" t="s">
        <v>7</v>
      </c>
      <c r="H5" s="17" t="s">
        <v>6</v>
      </c>
      <c r="I5" s="15" t="s">
        <v>7</v>
      </c>
      <c r="J5" s="17" t="s">
        <v>6</v>
      </c>
      <c r="K5" s="69"/>
    </row>
    <row r="6" spans="1:11" s="2" customFormat="1" ht="15.75" x14ac:dyDescent="0.3">
      <c r="A6" s="9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5">
        <v>8</v>
      </c>
      <c r="I6" s="5">
        <v>9</v>
      </c>
      <c r="J6" s="5">
        <v>10</v>
      </c>
      <c r="K6" s="5">
        <v>11</v>
      </c>
    </row>
    <row r="7" spans="1:11" ht="15.75" x14ac:dyDescent="0.3">
      <c r="A7" s="9"/>
      <c r="B7" s="12" t="s">
        <v>20</v>
      </c>
      <c r="C7" s="5"/>
      <c r="D7" s="5"/>
      <c r="E7" s="5"/>
      <c r="F7" s="5"/>
      <c r="G7" s="5"/>
      <c r="H7" s="5"/>
      <c r="I7" s="5"/>
      <c r="J7" s="5"/>
      <c r="K7" s="5"/>
    </row>
    <row r="8" spans="1:11" x14ac:dyDescent="0.25">
      <c r="A8" s="9">
        <v>1</v>
      </c>
      <c r="B8" s="11" t="s">
        <v>145</v>
      </c>
      <c r="C8" s="9" t="s">
        <v>17</v>
      </c>
      <c r="D8" s="7">
        <v>4</v>
      </c>
      <c r="E8" s="7"/>
      <c r="F8" s="7">
        <f t="shared" ref="F8:F71" si="0">E8*D8</f>
        <v>0</v>
      </c>
      <c r="G8" s="7">
        <v>0</v>
      </c>
      <c r="H8" s="7">
        <f t="shared" ref="H8:H71" si="1">G8*D8</f>
        <v>0</v>
      </c>
      <c r="I8" s="7">
        <v>0</v>
      </c>
      <c r="J8" s="7">
        <f t="shared" ref="J8:J71" si="2">I8*D8</f>
        <v>0</v>
      </c>
      <c r="K8" s="7">
        <f t="shared" ref="K8:K71" si="3">J8+H8+F8</f>
        <v>0</v>
      </c>
    </row>
    <row r="9" spans="1:11" ht="36.75" customHeight="1" x14ac:dyDescent="0.25">
      <c r="A9" s="9">
        <v>2</v>
      </c>
      <c r="B9" s="11" t="s">
        <v>146</v>
      </c>
      <c r="C9" s="9" t="s">
        <v>10</v>
      </c>
      <c r="D9" s="7">
        <v>8</v>
      </c>
      <c r="E9" s="7"/>
      <c r="F9" s="7">
        <f t="shared" si="0"/>
        <v>0</v>
      </c>
      <c r="G9" s="7">
        <v>0</v>
      </c>
      <c r="H9" s="7">
        <f t="shared" si="1"/>
        <v>0</v>
      </c>
      <c r="I9" s="7">
        <v>0</v>
      </c>
      <c r="J9" s="7">
        <f t="shared" si="2"/>
        <v>0</v>
      </c>
      <c r="K9" s="7">
        <f t="shared" si="3"/>
        <v>0</v>
      </c>
    </row>
    <row r="10" spans="1:11" ht="35.25" customHeight="1" x14ac:dyDescent="0.25">
      <c r="A10" s="9">
        <v>3</v>
      </c>
      <c r="B10" s="10" t="s">
        <v>25</v>
      </c>
      <c r="C10" s="9" t="s">
        <v>22</v>
      </c>
      <c r="D10" s="7">
        <v>3.6</v>
      </c>
      <c r="E10" s="9"/>
      <c r="F10" s="7">
        <f t="shared" si="0"/>
        <v>0</v>
      </c>
      <c r="G10" s="7">
        <v>0</v>
      </c>
      <c r="H10" s="7">
        <f t="shared" si="1"/>
        <v>0</v>
      </c>
      <c r="I10" s="7">
        <v>0</v>
      </c>
      <c r="J10" s="7">
        <f t="shared" si="2"/>
        <v>0</v>
      </c>
      <c r="K10" s="7">
        <f t="shared" si="3"/>
        <v>0</v>
      </c>
    </row>
    <row r="11" spans="1:11" ht="19.5" customHeight="1" x14ac:dyDescent="0.25">
      <c r="A11" s="9"/>
      <c r="B11" s="13" t="s">
        <v>26</v>
      </c>
      <c r="C11" s="9"/>
      <c r="D11" s="9"/>
      <c r="E11" s="9"/>
      <c r="F11" s="7">
        <f t="shared" si="0"/>
        <v>0</v>
      </c>
      <c r="G11" s="9"/>
      <c r="H11" s="7">
        <f t="shared" si="1"/>
        <v>0</v>
      </c>
      <c r="I11" s="9"/>
      <c r="J11" s="7">
        <f t="shared" si="2"/>
        <v>0</v>
      </c>
      <c r="K11" s="7">
        <f t="shared" si="3"/>
        <v>0</v>
      </c>
    </row>
    <row r="12" spans="1:11" ht="19.5" customHeight="1" x14ac:dyDescent="0.25">
      <c r="A12" s="49"/>
      <c r="B12" s="52" t="s">
        <v>88</v>
      </c>
      <c r="C12" s="30"/>
      <c r="D12" s="7"/>
      <c r="E12" s="7"/>
      <c r="F12" s="7">
        <f t="shared" si="0"/>
        <v>0</v>
      </c>
      <c r="G12" s="7"/>
      <c r="H12" s="7">
        <f t="shared" si="1"/>
        <v>0</v>
      </c>
      <c r="I12" s="7"/>
      <c r="J12" s="7">
        <f t="shared" si="2"/>
        <v>0</v>
      </c>
      <c r="K12" s="7">
        <f t="shared" si="3"/>
        <v>0</v>
      </c>
    </row>
    <row r="13" spans="1:11" ht="33" customHeight="1" x14ac:dyDescent="0.25">
      <c r="A13" s="50">
        <v>1</v>
      </c>
      <c r="B13" s="29" t="s">
        <v>96</v>
      </c>
      <c r="C13" s="30" t="s">
        <v>85</v>
      </c>
      <c r="D13" s="7">
        <v>5</v>
      </c>
      <c r="E13" s="7"/>
      <c r="F13" s="7">
        <f t="shared" si="0"/>
        <v>0</v>
      </c>
      <c r="G13" s="7">
        <v>0</v>
      </c>
      <c r="H13" s="7">
        <f t="shared" si="1"/>
        <v>0</v>
      </c>
      <c r="I13" s="7"/>
      <c r="J13" s="7">
        <f t="shared" si="2"/>
        <v>0</v>
      </c>
      <c r="K13" s="7">
        <f t="shared" si="3"/>
        <v>0</v>
      </c>
    </row>
    <row r="14" spans="1:11" ht="19.5" customHeight="1" x14ac:dyDescent="0.25">
      <c r="A14" s="50"/>
      <c r="B14" s="32" t="s">
        <v>93</v>
      </c>
      <c r="C14" s="30" t="s">
        <v>94</v>
      </c>
      <c r="D14" s="7">
        <f>D13*0.05*1.2</f>
        <v>0.3</v>
      </c>
      <c r="E14" s="7">
        <v>0</v>
      </c>
      <c r="F14" s="7">
        <f t="shared" si="0"/>
        <v>0</v>
      </c>
      <c r="G14" s="7"/>
      <c r="H14" s="7">
        <f t="shared" si="1"/>
        <v>0</v>
      </c>
      <c r="I14" s="7">
        <v>0</v>
      </c>
      <c r="J14" s="7">
        <f t="shared" si="2"/>
        <v>0</v>
      </c>
      <c r="K14" s="7">
        <f t="shared" si="3"/>
        <v>0</v>
      </c>
    </row>
    <row r="15" spans="1:11" ht="19.5" customHeight="1" x14ac:dyDescent="0.25">
      <c r="A15" s="50"/>
      <c r="B15" s="32" t="s">
        <v>95</v>
      </c>
      <c r="C15" s="30" t="s">
        <v>84</v>
      </c>
      <c r="D15" s="7">
        <f>D13*0.05*0.414</f>
        <v>0.10349999999999999</v>
      </c>
      <c r="E15" s="7">
        <v>0</v>
      </c>
      <c r="F15" s="7">
        <f t="shared" si="0"/>
        <v>0</v>
      </c>
      <c r="G15" s="7"/>
      <c r="H15" s="7">
        <f t="shared" si="1"/>
        <v>0</v>
      </c>
      <c r="I15" s="7">
        <v>0</v>
      </c>
      <c r="J15" s="7">
        <f t="shared" si="2"/>
        <v>0</v>
      </c>
      <c r="K15" s="7">
        <f t="shared" si="3"/>
        <v>0</v>
      </c>
    </row>
    <row r="16" spans="1:11" ht="19.5" customHeight="1" x14ac:dyDescent="0.25">
      <c r="A16" s="50"/>
      <c r="B16" s="32" t="s">
        <v>97</v>
      </c>
      <c r="C16" s="30" t="s">
        <v>13</v>
      </c>
      <c r="D16" s="7">
        <f>D13*0.4</f>
        <v>2</v>
      </c>
      <c r="E16" s="7">
        <v>0</v>
      </c>
      <c r="F16" s="7">
        <f t="shared" si="0"/>
        <v>0</v>
      </c>
      <c r="G16" s="7"/>
      <c r="H16" s="7">
        <f t="shared" si="1"/>
        <v>0</v>
      </c>
      <c r="I16" s="7">
        <v>0</v>
      </c>
      <c r="J16" s="7">
        <f t="shared" si="2"/>
        <v>0</v>
      </c>
      <c r="K16" s="7">
        <f t="shared" si="3"/>
        <v>0</v>
      </c>
    </row>
    <row r="17" spans="1:11" ht="19.5" customHeight="1" x14ac:dyDescent="0.25">
      <c r="A17" s="50"/>
      <c r="B17" s="32" t="s">
        <v>11</v>
      </c>
      <c r="C17" s="30" t="s">
        <v>12</v>
      </c>
      <c r="D17" s="7">
        <f>D13*0.15</f>
        <v>0.75</v>
      </c>
      <c r="E17" s="7">
        <v>0</v>
      </c>
      <c r="F17" s="7">
        <f t="shared" si="0"/>
        <v>0</v>
      </c>
      <c r="G17" s="7"/>
      <c r="H17" s="7">
        <f t="shared" si="1"/>
        <v>0</v>
      </c>
      <c r="I17" s="7"/>
      <c r="J17" s="7">
        <f t="shared" si="2"/>
        <v>0</v>
      </c>
      <c r="K17" s="7">
        <f t="shared" si="3"/>
        <v>0</v>
      </c>
    </row>
    <row r="18" spans="1:11" ht="19.5" customHeight="1" x14ac:dyDescent="0.25">
      <c r="A18" s="24">
        <v>2</v>
      </c>
      <c r="B18" s="34" t="s">
        <v>41</v>
      </c>
      <c r="C18" s="35" t="s">
        <v>8</v>
      </c>
      <c r="D18" s="31">
        <v>5</v>
      </c>
      <c r="E18" s="31"/>
      <c r="F18" s="7">
        <f t="shared" si="0"/>
        <v>0</v>
      </c>
      <c r="G18" s="31">
        <v>0</v>
      </c>
      <c r="H18" s="7">
        <f t="shared" si="1"/>
        <v>0</v>
      </c>
      <c r="I18" s="31"/>
      <c r="J18" s="7">
        <f t="shared" si="2"/>
        <v>0</v>
      </c>
      <c r="K18" s="7">
        <f t="shared" si="3"/>
        <v>0</v>
      </c>
    </row>
    <row r="19" spans="1:11" ht="19.5" customHeight="1" x14ac:dyDescent="0.25">
      <c r="A19" s="24"/>
      <c r="B19" s="33" t="s">
        <v>147</v>
      </c>
      <c r="C19" s="35" t="s">
        <v>8</v>
      </c>
      <c r="D19" s="31">
        <f>D18*1.1</f>
        <v>5.5</v>
      </c>
      <c r="E19" s="31">
        <v>0</v>
      </c>
      <c r="F19" s="7">
        <f t="shared" si="0"/>
        <v>0</v>
      </c>
      <c r="G19" s="31"/>
      <c r="H19" s="7">
        <f t="shared" si="1"/>
        <v>0</v>
      </c>
      <c r="I19" s="31">
        <v>0</v>
      </c>
      <c r="J19" s="7">
        <f t="shared" si="2"/>
        <v>0</v>
      </c>
      <c r="K19" s="7">
        <f t="shared" si="3"/>
        <v>0</v>
      </c>
    </row>
    <row r="20" spans="1:11" ht="19.5" customHeight="1" x14ac:dyDescent="0.25">
      <c r="A20" s="24"/>
      <c r="B20" s="33" t="s">
        <v>27</v>
      </c>
      <c r="C20" s="35" t="s">
        <v>13</v>
      </c>
      <c r="D20" s="31">
        <f>D18*6</f>
        <v>30</v>
      </c>
      <c r="E20" s="31">
        <v>0</v>
      </c>
      <c r="F20" s="7">
        <f t="shared" si="0"/>
        <v>0</v>
      </c>
      <c r="G20" s="31"/>
      <c r="H20" s="7">
        <f t="shared" si="1"/>
        <v>0</v>
      </c>
      <c r="I20" s="31">
        <v>0</v>
      </c>
      <c r="J20" s="7">
        <f t="shared" si="2"/>
        <v>0</v>
      </c>
      <c r="K20" s="7">
        <f t="shared" si="3"/>
        <v>0</v>
      </c>
    </row>
    <row r="21" spans="1:11" ht="19.5" customHeight="1" x14ac:dyDescent="0.25">
      <c r="A21" s="24"/>
      <c r="B21" s="33" t="s">
        <v>28</v>
      </c>
      <c r="C21" s="35" t="s">
        <v>13</v>
      </c>
      <c r="D21" s="31">
        <f>D18*0.04</f>
        <v>0.2</v>
      </c>
      <c r="E21" s="31">
        <v>0</v>
      </c>
      <c r="F21" s="7">
        <f t="shared" si="0"/>
        <v>0</v>
      </c>
      <c r="G21" s="31"/>
      <c r="H21" s="7">
        <f t="shared" si="1"/>
        <v>0</v>
      </c>
      <c r="I21" s="31">
        <v>0</v>
      </c>
      <c r="J21" s="7">
        <f t="shared" si="2"/>
        <v>0</v>
      </c>
      <c r="K21" s="7">
        <f t="shared" si="3"/>
        <v>0</v>
      </c>
    </row>
    <row r="22" spans="1:11" ht="19.5" customHeight="1" x14ac:dyDescent="0.25">
      <c r="A22" s="24"/>
      <c r="B22" s="33" t="s">
        <v>42</v>
      </c>
      <c r="C22" s="35" t="s">
        <v>9</v>
      </c>
      <c r="D22" s="31">
        <f>D18*0.1</f>
        <v>0.5</v>
      </c>
      <c r="E22" s="31">
        <v>0</v>
      </c>
      <c r="F22" s="7">
        <f t="shared" si="0"/>
        <v>0</v>
      </c>
      <c r="G22" s="31"/>
      <c r="H22" s="7">
        <f t="shared" si="1"/>
        <v>0</v>
      </c>
      <c r="I22" s="31">
        <v>0</v>
      </c>
      <c r="J22" s="7">
        <f t="shared" si="2"/>
        <v>0</v>
      </c>
      <c r="K22" s="7">
        <f t="shared" si="3"/>
        <v>0</v>
      </c>
    </row>
    <row r="23" spans="1:11" ht="19.5" customHeight="1" x14ac:dyDescent="0.25">
      <c r="A23" s="24"/>
      <c r="B23" s="33" t="s">
        <v>11</v>
      </c>
      <c r="C23" s="35" t="s">
        <v>12</v>
      </c>
      <c r="D23" s="31">
        <f>D19*0.07</f>
        <v>0.38500000000000001</v>
      </c>
      <c r="E23" s="31">
        <v>0</v>
      </c>
      <c r="F23" s="7">
        <f t="shared" si="0"/>
        <v>0</v>
      </c>
      <c r="G23" s="31"/>
      <c r="H23" s="7">
        <f t="shared" si="1"/>
        <v>0</v>
      </c>
      <c r="I23" s="31"/>
      <c r="J23" s="7">
        <f t="shared" si="2"/>
        <v>0</v>
      </c>
      <c r="K23" s="7">
        <f t="shared" si="3"/>
        <v>0</v>
      </c>
    </row>
    <row r="24" spans="1:11" ht="19.5" customHeight="1" x14ac:dyDescent="0.25">
      <c r="A24" s="24">
        <v>3</v>
      </c>
      <c r="B24" s="34" t="s">
        <v>43</v>
      </c>
      <c r="C24" s="35" t="s">
        <v>8</v>
      </c>
      <c r="D24" s="31">
        <v>31</v>
      </c>
      <c r="E24" s="31"/>
      <c r="F24" s="7">
        <f t="shared" si="0"/>
        <v>0</v>
      </c>
      <c r="G24" s="31">
        <v>0</v>
      </c>
      <c r="H24" s="7">
        <f t="shared" si="1"/>
        <v>0</v>
      </c>
      <c r="I24" s="31"/>
      <c r="J24" s="7">
        <f t="shared" si="2"/>
        <v>0</v>
      </c>
      <c r="K24" s="7">
        <f t="shared" si="3"/>
        <v>0</v>
      </c>
    </row>
    <row r="25" spans="1:11" ht="19.5" customHeight="1" x14ac:dyDescent="0.25">
      <c r="A25" s="24"/>
      <c r="B25" s="33" t="s">
        <v>148</v>
      </c>
      <c r="C25" s="35" t="s">
        <v>8</v>
      </c>
      <c r="D25" s="31">
        <v>4</v>
      </c>
      <c r="E25" s="31">
        <v>0</v>
      </c>
      <c r="F25" s="7">
        <f t="shared" si="0"/>
        <v>0</v>
      </c>
      <c r="G25" s="31"/>
      <c r="H25" s="7">
        <f t="shared" si="1"/>
        <v>0</v>
      </c>
      <c r="I25" s="31">
        <v>0</v>
      </c>
      <c r="J25" s="7">
        <f t="shared" si="2"/>
        <v>0</v>
      </c>
      <c r="K25" s="7">
        <f t="shared" si="3"/>
        <v>0</v>
      </c>
    </row>
    <row r="26" spans="1:11" ht="19.5" customHeight="1" x14ac:dyDescent="0.25">
      <c r="A26" s="24"/>
      <c r="B26" s="33" t="s">
        <v>27</v>
      </c>
      <c r="C26" s="35" t="s">
        <v>13</v>
      </c>
      <c r="D26" s="31">
        <f>D24*4.5</f>
        <v>139.5</v>
      </c>
      <c r="E26" s="31">
        <v>0</v>
      </c>
      <c r="F26" s="7">
        <f t="shared" si="0"/>
        <v>0</v>
      </c>
      <c r="G26" s="31"/>
      <c r="H26" s="7">
        <f t="shared" si="1"/>
        <v>0</v>
      </c>
      <c r="I26" s="31">
        <v>0</v>
      </c>
      <c r="J26" s="7">
        <f t="shared" si="2"/>
        <v>0</v>
      </c>
      <c r="K26" s="7">
        <f t="shared" si="3"/>
        <v>0</v>
      </c>
    </row>
    <row r="27" spans="1:11" ht="19.5" customHeight="1" x14ac:dyDescent="0.25">
      <c r="A27" s="24"/>
      <c r="B27" s="33" t="s">
        <v>92</v>
      </c>
      <c r="C27" s="35" t="s">
        <v>13</v>
      </c>
      <c r="D27" s="31">
        <f>D24*0.04</f>
        <v>1.24</v>
      </c>
      <c r="E27" s="31">
        <v>0</v>
      </c>
      <c r="F27" s="7">
        <f t="shared" si="0"/>
        <v>0</v>
      </c>
      <c r="G27" s="31"/>
      <c r="H27" s="7">
        <f t="shared" si="1"/>
        <v>0</v>
      </c>
      <c r="I27" s="31">
        <v>0</v>
      </c>
      <c r="J27" s="7">
        <f t="shared" si="2"/>
        <v>0</v>
      </c>
      <c r="K27" s="7">
        <f t="shared" si="3"/>
        <v>0</v>
      </c>
    </row>
    <row r="28" spans="1:11" ht="19.5" customHeight="1" x14ac:dyDescent="0.25">
      <c r="A28" s="24"/>
      <c r="B28" s="33" t="s">
        <v>42</v>
      </c>
      <c r="C28" s="35" t="s">
        <v>9</v>
      </c>
      <c r="D28" s="31">
        <f>D24*0.1</f>
        <v>3.1</v>
      </c>
      <c r="E28" s="31">
        <v>0</v>
      </c>
      <c r="F28" s="7">
        <f t="shared" si="0"/>
        <v>0</v>
      </c>
      <c r="G28" s="31"/>
      <c r="H28" s="7">
        <f t="shared" si="1"/>
        <v>0</v>
      </c>
      <c r="I28" s="31">
        <v>0</v>
      </c>
      <c r="J28" s="7">
        <f t="shared" si="2"/>
        <v>0</v>
      </c>
      <c r="K28" s="7">
        <f t="shared" si="3"/>
        <v>0</v>
      </c>
    </row>
    <row r="29" spans="1:11" ht="19.5" customHeight="1" x14ac:dyDescent="0.25">
      <c r="A29" s="24"/>
      <c r="B29" s="33" t="s">
        <v>11</v>
      </c>
      <c r="C29" s="35" t="s">
        <v>12</v>
      </c>
      <c r="D29" s="31">
        <f>D25*0.08</f>
        <v>0.32</v>
      </c>
      <c r="E29" s="31">
        <v>0</v>
      </c>
      <c r="F29" s="7">
        <f t="shared" si="0"/>
        <v>0</v>
      </c>
      <c r="G29" s="31"/>
      <c r="H29" s="7">
        <f t="shared" si="1"/>
        <v>0</v>
      </c>
      <c r="I29" s="31"/>
      <c r="J29" s="7">
        <f t="shared" si="2"/>
        <v>0</v>
      </c>
      <c r="K29" s="7">
        <f t="shared" si="3"/>
        <v>0</v>
      </c>
    </row>
    <row r="30" spans="1:11" ht="21" customHeight="1" x14ac:dyDescent="0.25">
      <c r="A30" s="24">
        <v>4</v>
      </c>
      <c r="B30" s="34" t="s">
        <v>121</v>
      </c>
      <c r="C30" s="35" t="s">
        <v>8</v>
      </c>
      <c r="D30" s="31">
        <v>40.5</v>
      </c>
      <c r="E30" s="31"/>
      <c r="F30" s="7">
        <f t="shared" si="0"/>
        <v>0</v>
      </c>
      <c r="G30" s="31">
        <v>0</v>
      </c>
      <c r="H30" s="7">
        <f t="shared" si="1"/>
        <v>0</v>
      </c>
      <c r="I30" s="31"/>
      <c r="J30" s="7">
        <f t="shared" si="2"/>
        <v>0</v>
      </c>
      <c r="K30" s="7">
        <f t="shared" si="3"/>
        <v>0</v>
      </c>
    </row>
    <row r="31" spans="1:11" ht="30" customHeight="1" x14ac:dyDescent="0.25">
      <c r="A31" s="24">
        <v>5</v>
      </c>
      <c r="B31" s="34" t="s">
        <v>103</v>
      </c>
      <c r="C31" s="35" t="s">
        <v>8</v>
      </c>
      <c r="D31" s="31">
        <v>5</v>
      </c>
      <c r="E31" s="31"/>
      <c r="F31" s="7">
        <f t="shared" si="0"/>
        <v>0</v>
      </c>
      <c r="G31" s="31">
        <v>0</v>
      </c>
      <c r="H31" s="7">
        <f t="shared" si="1"/>
        <v>0</v>
      </c>
      <c r="I31" s="31"/>
      <c r="J31" s="7">
        <f t="shared" si="2"/>
        <v>0</v>
      </c>
      <c r="K31" s="7">
        <f t="shared" si="3"/>
        <v>0</v>
      </c>
    </row>
    <row r="32" spans="1:11" ht="33.75" customHeight="1" x14ac:dyDescent="0.25">
      <c r="A32" s="24">
        <v>6</v>
      </c>
      <c r="B32" s="34" t="s">
        <v>104</v>
      </c>
      <c r="C32" s="35" t="s">
        <v>8</v>
      </c>
      <c r="D32" s="31">
        <v>15.3</v>
      </c>
      <c r="E32" s="31"/>
      <c r="F32" s="7">
        <f t="shared" si="0"/>
        <v>0</v>
      </c>
      <c r="G32" s="31">
        <v>0</v>
      </c>
      <c r="H32" s="7">
        <f t="shared" si="1"/>
        <v>0</v>
      </c>
      <c r="I32" s="31"/>
      <c r="J32" s="7">
        <f t="shared" si="2"/>
        <v>0</v>
      </c>
      <c r="K32" s="7">
        <f t="shared" si="3"/>
        <v>0</v>
      </c>
    </row>
    <row r="33" spans="1:11" ht="18.75" customHeight="1" x14ac:dyDescent="0.25">
      <c r="A33" s="24">
        <v>7</v>
      </c>
      <c r="B33" s="34" t="s">
        <v>122</v>
      </c>
      <c r="C33" s="35" t="s">
        <v>8</v>
      </c>
      <c r="D33" s="31">
        <v>12</v>
      </c>
      <c r="E33" s="31"/>
      <c r="F33" s="7">
        <f t="shared" si="0"/>
        <v>0</v>
      </c>
      <c r="G33" s="31">
        <v>0</v>
      </c>
      <c r="H33" s="7">
        <f t="shared" si="1"/>
        <v>0</v>
      </c>
      <c r="I33" s="31"/>
      <c r="J33" s="7">
        <f t="shared" si="2"/>
        <v>0</v>
      </c>
      <c r="K33" s="7">
        <f t="shared" si="3"/>
        <v>0</v>
      </c>
    </row>
    <row r="34" spans="1:11" ht="19.5" customHeight="1" x14ac:dyDescent="0.25">
      <c r="A34" s="24"/>
      <c r="B34" s="53" t="s">
        <v>44</v>
      </c>
      <c r="C34" s="35" t="s">
        <v>8</v>
      </c>
      <c r="D34" s="31">
        <f>D30*1.05+D32*1.05</f>
        <v>58.59</v>
      </c>
      <c r="E34" s="31">
        <v>0</v>
      </c>
      <c r="F34" s="7">
        <f t="shared" si="0"/>
        <v>0</v>
      </c>
      <c r="G34" s="31"/>
      <c r="H34" s="7">
        <f t="shared" si="1"/>
        <v>0</v>
      </c>
      <c r="I34" s="31">
        <v>0</v>
      </c>
      <c r="J34" s="7">
        <f t="shared" si="2"/>
        <v>0</v>
      </c>
      <c r="K34" s="7">
        <f t="shared" si="3"/>
        <v>0</v>
      </c>
    </row>
    <row r="35" spans="1:11" ht="19.5" customHeight="1" x14ac:dyDescent="0.25">
      <c r="A35" s="24"/>
      <c r="B35" s="53" t="s">
        <v>45</v>
      </c>
      <c r="C35" s="35" t="s">
        <v>8</v>
      </c>
      <c r="D35" s="31">
        <f>D33*1.05+D31*2.1+D32*1.05</f>
        <v>39.165000000000006</v>
      </c>
      <c r="E35" s="31">
        <v>0</v>
      </c>
      <c r="F35" s="7">
        <f t="shared" si="0"/>
        <v>0</v>
      </c>
      <c r="G35" s="31"/>
      <c r="H35" s="7">
        <f t="shared" si="1"/>
        <v>0</v>
      </c>
      <c r="I35" s="31">
        <v>0</v>
      </c>
      <c r="J35" s="7">
        <f t="shared" si="2"/>
        <v>0</v>
      </c>
      <c r="K35" s="7">
        <f t="shared" si="3"/>
        <v>0</v>
      </c>
    </row>
    <row r="36" spans="1:11" ht="19.5" customHeight="1" x14ac:dyDescent="0.25">
      <c r="A36" s="25"/>
      <c r="B36" s="38" t="s">
        <v>98</v>
      </c>
      <c r="C36" s="35" t="s">
        <v>8</v>
      </c>
      <c r="D36" s="31">
        <f>D30+D31+D32</f>
        <v>60.8</v>
      </c>
      <c r="E36" s="31">
        <v>0</v>
      </c>
      <c r="F36" s="7">
        <f t="shared" si="0"/>
        <v>0</v>
      </c>
      <c r="G36" s="31"/>
      <c r="H36" s="7">
        <f t="shared" si="1"/>
        <v>0</v>
      </c>
      <c r="I36" s="31">
        <v>0</v>
      </c>
      <c r="J36" s="7">
        <f t="shared" si="2"/>
        <v>0</v>
      </c>
      <c r="K36" s="7">
        <f t="shared" si="3"/>
        <v>0</v>
      </c>
    </row>
    <row r="37" spans="1:11" ht="19.5" customHeight="1" x14ac:dyDescent="0.25">
      <c r="A37" s="25"/>
      <c r="B37" s="38" t="s">
        <v>99</v>
      </c>
      <c r="C37" s="35" t="s">
        <v>8</v>
      </c>
      <c r="D37" s="31">
        <f>D33</f>
        <v>12</v>
      </c>
      <c r="E37" s="31">
        <v>0</v>
      </c>
      <c r="F37" s="7">
        <f t="shared" si="0"/>
        <v>0</v>
      </c>
      <c r="G37" s="31"/>
      <c r="H37" s="7">
        <f t="shared" si="1"/>
        <v>0</v>
      </c>
      <c r="I37" s="31">
        <v>0</v>
      </c>
      <c r="J37" s="7">
        <f t="shared" si="2"/>
        <v>0</v>
      </c>
      <c r="K37" s="7">
        <f t="shared" si="3"/>
        <v>0</v>
      </c>
    </row>
    <row r="38" spans="1:11" ht="19.5" customHeight="1" x14ac:dyDescent="0.25">
      <c r="A38" s="25"/>
      <c r="B38" s="36" t="s">
        <v>100</v>
      </c>
      <c r="C38" s="35" t="s">
        <v>8</v>
      </c>
      <c r="D38" s="31">
        <f>D30+D31+D32</f>
        <v>60.8</v>
      </c>
      <c r="E38" s="31">
        <v>0</v>
      </c>
      <c r="F38" s="7">
        <f t="shared" si="0"/>
        <v>0</v>
      </c>
      <c r="G38" s="31"/>
      <c r="H38" s="7">
        <f t="shared" si="1"/>
        <v>0</v>
      </c>
      <c r="I38" s="31">
        <v>0</v>
      </c>
      <c r="J38" s="7">
        <f t="shared" si="2"/>
        <v>0</v>
      </c>
      <c r="K38" s="7">
        <f t="shared" si="3"/>
        <v>0</v>
      </c>
    </row>
    <row r="39" spans="1:11" ht="19.5" customHeight="1" x14ac:dyDescent="0.25">
      <c r="A39" s="25"/>
      <c r="B39" s="36" t="s">
        <v>101</v>
      </c>
      <c r="C39" s="35" t="s">
        <v>10</v>
      </c>
      <c r="D39" s="31">
        <v>44</v>
      </c>
      <c r="E39" s="31">
        <v>0</v>
      </c>
      <c r="F39" s="7">
        <f t="shared" si="0"/>
        <v>0</v>
      </c>
      <c r="G39" s="31"/>
      <c r="H39" s="7">
        <f t="shared" si="1"/>
        <v>0</v>
      </c>
      <c r="I39" s="31">
        <v>0</v>
      </c>
      <c r="J39" s="7">
        <f t="shared" si="2"/>
        <v>0</v>
      </c>
      <c r="K39" s="7">
        <f t="shared" si="3"/>
        <v>0</v>
      </c>
    </row>
    <row r="40" spans="1:11" ht="19.5" customHeight="1" x14ac:dyDescent="0.25">
      <c r="A40" s="25"/>
      <c r="B40" s="36" t="s">
        <v>11</v>
      </c>
      <c r="C40" s="35" t="s">
        <v>12</v>
      </c>
      <c r="D40" s="31">
        <v>13</v>
      </c>
      <c r="E40" s="31">
        <v>0</v>
      </c>
      <c r="F40" s="7">
        <f t="shared" si="0"/>
        <v>0</v>
      </c>
      <c r="G40" s="31"/>
      <c r="H40" s="7">
        <f t="shared" si="1"/>
        <v>0</v>
      </c>
      <c r="I40" s="31">
        <v>0</v>
      </c>
      <c r="J40" s="7">
        <f t="shared" si="2"/>
        <v>0</v>
      </c>
      <c r="K40" s="7">
        <f t="shared" si="3"/>
        <v>0</v>
      </c>
    </row>
    <row r="41" spans="1:11" ht="19.5" customHeight="1" x14ac:dyDescent="0.25">
      <c r="A41" s="25">
        <v>8</v>
      </c>
      <c r="B41" s="37" t="s">
        <v>86</v>
      </c>
      <c r="C41" s="35" t="s">
        <v>8</v>
      </c>
      <c r="D41" s="31">
        <v>35</v>
      </c>
      <c r="E41" s="31"/>
      <c r="F41" s="7">
        <f t="shared" si="0"/>
        <v>0</v>
      </c>
      <c r="G41" s="31">
        <v>0</v>
      </c>
      <c r="H41" s="7">
        <f t="shared" si="1"/>
        <v>0</v>
      </c>
      <c r="I41" s="31"/>
      <c r="J41" s="7">
        <f t="shared" si="2"/>
        <v>0</v>
      </c>
      <c r="K41" s="7">
        <f t="shared" si="3"/>
        <v>0</v>
      </c>
    </row>
    <row r="42" spans="1:11" ht="20.25" customHeight="1" x14ac:dyDescent="0.25">
      <c r="A42" s="25"/>
      <c r="B42" s="23" t="s">
        <v>46</v>
      </c>
      <c r="C42" s="35" t="s">
        <v>8</v>
      </c>
      <c r="D42" s="31">
        <f>D41</f>
        <v>35</v>
      </c>
      <c r="E42" s="31">
        <v>0</v>
      </c>
      <c r="F42" s="7">
        <f t="shared" si="0"/>
        <v>0</v>
      </c>
      <c r="G42" s="31"/>
      <c r="H42" s="7">
        <f t="shared" si="1"/>
        <v>0</v>
      </c>
      <c r="I42" s="31">
        <v>0</v>
      </c>
      <c r="J42" s="7">
        <f t="shared" si="2"/>
        <v>0</v>
      </c>
      <c r="K42" s="7">
        <f t="shared" si="3"/>
        <v>0</v>
      </c>
    </row>
    <row r="43" spans="1:11" ht="19.5" customHeight="1" x14ac:dyDescent="0.25">
      <c r="A43" s="25"/>
      <c r="B43" s="33" t="s">
        <v>102</v>
      </c>
      <c r="C43" s="35" t="s">
        <v>8</v>
      </c>
      <c r="D43" s="31">
        <f>D42*0.98</f>
        <v>34.299999999999997</v>
      </c>
      <c r="E43" s="31">
        <v>0</v>
      </c>
      <c r="F43" s="7">
        <f t="shared" si="0"/>
        <v>0</v>
      </c>
      <c r="G43" s="31"/>
      <c r="H43" s="7">
        <f t="shared" si="1"/>
        <v>0</v>
      </c>
      <c r="I43" s="31">
        <v>0</v>
      </c>
      <c r="J43" s="7">
        <f t="shared" si="2"/>
        <v>0</v>
      </c>
      <c r="K43" s="7">
        <f t="shared" si="3"/>
        <v>0</v>
      </c>
    </row>
    <row r="44" spans="1:11" ht="19.5" customHeight="1" x14ac:dyDescent="0.25">
      <c r="A44" s="25"/>
      <c r="B44" s="33" t="s">
        <v>11</v>
      </c>
      <c r="C44" s="35" t="s">
        <v>12</v>
      </c>
      <c r="D44" s="31">
        <v>4</v>
      </c>
      <c r="E44" s="31">
        <v>0</v>
      </c>
      <c r="F44" s="7">
        <f t="shared" si="0"/>
        <v>0</v>
      </c>
      <c r="G44" s="31"/>
      <c r="H44" s="7">
        <f t="shared" si="1"/>
        <v>0</v>
      </c>
      <c r="I44" s="31"/>
      <c r="J44" s="7">
        <f t="shared" si="2"/>
        <v>0</v>
      </c>
      <c r="K44" s="7">
        <f t="shared" si="3"/>
        <v>0</v>
      </c>
    </row>
    <row r="45" spans="1:11" ht="19.5" customHeight="1" x14ac:dyDescent="0.25">
      <c r="A45" s="25">
        <v>9</v>
      </c>
      <c r="B45" s="37" t="s">
        <v>47</v>
      </c>
      <c r="C45" s="35" t="s">
        <v>8</v>
      </c>
      <c r="D45" s="31">
        <v>5</v>
      </c>
      <c r="E45" s="31"/>
      <c r="F45" s="7">
        <f t="shared" si="0"/>
        <v>0</v>
      </c>
      <c r="G45" s="31">
        <v>0</v>
      </c>
      <c r="H45" s="7">
        <f t="shared" si="1"/>
        <v>0</v>
      </c>
      <c r="I45" s="31"/>
      <c r="J45" s="7">
        <f t="shared" si="2"/>
        <v>0</v>
      </c>
      <c r="K45" s="7">
        <f t="shared" si="3"/>
        <v>0</v>
      </c>
    </row>
    <row r="46" spans="1:11" ht="19.5" customHeight="1" x14ac:dyDescent="0.25">
      <c r="A46" s="25"/>
      <c r="B46" s="23" t="s">
        <v>48</v>
      </c>
      <c r="C46" s="35" t="s">
        <v>8</v>
      </c>
      <c r="D46" s="31">
        <f>D45</f>
        <v>5</v>
      </c>
      <c r="E46" s="31">
        <v>0</v>
      </c>
      <c r="F46" s="7">
        <f t="shared" si="0"/>
        <v>0</v>
      </c>
      <c r="G46" s="31"/>
      <c r="H46" s="7">
        <f t="shared" si="1"/>
        <v>0</v>
      </c>
      <c r="I46" s="31">
        <v>0</v>
      </c>
      <c r="J46" s="7">
        <f t="shared" si="2"/>
        <v>0</v>
      </c>
      <c r="K46" s="7">
        <f t="shared" si="3"/>
        <v>0</v>
      </c>
    </row>
    <row r="47" spans="1:11" ht="19.5" customHeight="1" x14ac:dyDescent="0.25">
      <c r="A47" s="25"/>
      <c r="B47" s="33" t="s">
        <v>49</v>
      </c>
      <c r="C47" s="35" t="s">
        <v>8</v>
      </c>
      <c r="D47" s="31">
        <f>D45*1.02</f>
        <v>5.0999999999999996</v>
      </c>
      <c r="E47" s="31">
        <v>0</v>
      </c>
      <c r="F47" s="7">
        <f t="shared" si="0"/>
        <v>0</v>
      </c>
      <c r="G47" s="31"/>
      <c r="H47" s="7">
        <f t="shared" si="1"/>
        <v>0</v>
      </c>
      <c r="I47" s="31">
        <v>0</v>
      </c>
      <c r="J47" s="7">
        <f t="shared" si="2"/>
        <v>0</v>
      </c>
      <c r="K47" s="7">
        <f t="shared" si="3"/>
        <v>0</v>
      </c>
    </row>
    <row r="48" spans="1:11" ht="19.5" customHeight="1" x14ac:dyDescent="0.25">
      <c r="A48" s="25"/>
      <c r="B48" s="33" t="s">
        <v>11</v>
      </c>
      <c r="C48" s="35" t="s">
        <v>12</v>
      </c>
      <c r="D48" s="31">
        <v>4</v>
      </c>
      <c r="E48" s="31">
        <v>0</v>
      </c>
      <c r="F48" s="7">
        <f t="shared" si="0"/>
        <v>0</v>
      </c>
      <c r="G48" s="31"/>
      <c r="H48" s="7">
        <f t="shared" si="1"/>
        <v>0</v>
      </c>
      <c r="I48" s="31"/>
      <c r="J48" s="7">
        <f t="shared" si="2"/>
        <v>0</v>
      </c>
      <c r="K48" s="7">
        <f t="shared" si="3"/>
        <v>0</v>
      </c>
    </row>
    <row r="49" spans="1:11" ht="19.5" customHeight="1" x14ac:dyDescent="0.25">
      <c r="A49" s="25">
        <v>10</v>
      </c>
      <c r="B49" s="34" t="s">
        <v>105</v>
      </c>
      <c r="C49" s="40" t="s">
        <v>8</v>
      </c>
      <c r="D49" s="31">
        <f>D50+D51+D52</f>
        <v>17.349999999999998</v>
      </c>
      <c r="E49" s="31"/>
      <c r="F49" s="7">
        <f t="shared" si="0"/>
        <v>0</v>
      </c>
      <c r="G49" s="31">
        <v>0</v>
      </c>
      <c r="H49" s="7">
        <f t="shared" si="1"/>
        <v>0</v>
      </c>
      <c r="I49" s="31"/>
      <c r="J49" s="7">
        <f t="shared" si="2"/>
        <v>0</v>
      </c>
      <c r="K49" s="7">
        <f t="shared" si="3"/>
        <v>0</v>
      </c>
    </row>
    <row r="50" spans="1:11" ht="27.75" customHeight="1" x14ac:dyDescent="0.25">
      <c r="A50" s="25"/>
      <c r="B50" s="23" t="s">
        <v>123</v>
      </c>
      <c r="C50" s="35" t="s">
        <v>8</v>
      </c>
      <c r="D50" s="31">
        <v>2.7</v>
      </c>
      <c r="E50" s="31">
        <v>0</v>
      </c>
      <c r="F50" s="7">
        <f t="shared" si="0"/>
        <v>0</v>
      </c>
      <c r="G50" s="31"/>
      <c r="H50" s="7">
        <f t="shared" si="1"/>
        <v>0</v>
      </c>
      <c r="I50" s="31">
        <v>0</v>
      </c>
      <c r="J50" s="7">
        <f t="shared" si="2"/>
        <v>0</v>
      </c>
      <c r="K50" s="7">
        <f t="shared" si="3"/>
        <v>0</v>
      </c>
    </row>
    <row r="51" spans="1:11" ht="21" customHeight="1" x14ac:dyDescent="0.25">
      <c r="A51" s="25"/>
      <c r="B51" s="23" t="s">
        <v>149</v>
      </c>
      <c r="C51" s="35" t="s">
        <v>8</v>
      </c>
      <c r="D51" s="31">
        <v>11</v>
      </c>
      <c r="E51" s="31">
        <v>0</v>
      </c>
      <c r="F51" s="7">
        <f t="shared" si="0"/>
        <v>0</v>
      </c>
      <c r="G51" s="31"/>
      <c r="H51" s="7">
        <f t="shared" si="1"/>
        <v>0</v>
      </c>
      <c r="I51" s="31">
        <v>0</v>
      </c>
      <c r="J51" s="7">
        <f t="shared" si="2"/>
        <v>0</v>
      </c>
      <c r="K51" s="7">
        <f t="shared" si="3"/>
        <v>0</v>
      </c>
    </row>
    <row r="52" spans="1:11" ht="21" customHeight="1" x14ac:dyDescent="0.25">
      <c r="A52" s="25"/>
      <c r="B52" s="23" t="s">
        <v>150</v>
      </c>
      <c r="C52" s="35" t="s">
        <v>8</v>
      </c>
      <c r="D52" s="31">
        <v>3.65</v>
      </c>
      <c r="E52" s="31">
        <v>0</v>
      </c>
      <c r="F52" s="7">
        <f t="shared" si="0"/>
        <v>0</v>
      </c>
      <c r="G52" s="31"/>
      <c r="H52" s="7">
        <f t="shared" si="1"/>
        <v>0</v>
      </c>
      <c r="I52" s="31">
        <v>0</v>
      </c>
      <c r="J52" s="7">
        <f t="shared" si="2"/>
        <v>0</v>
      </c>
      <c r="K52" s="7">
        <f t="shared" si="3"/>
        <v>0</v>
      </c>
    </row>
    <row r="53" spans="1:11" ht="19.5" customHeight="1" x14ac:dyDescent="0.25">
      <c r="A53" s="25"/>
      <c r="B53" s="23" t="s">
        <v>50</v>
      </c>
      <c r="C53" s="35" t="s">
        <v>30</v>
      </c>
      <c r="D53" s="31">
        <v>24</v>
      </c>
      <c r="E53" s="31">
        <v>0</v>
      </c>
      <c r="F53" s="7">
        <f t="shared" si="0"/>
        <v>0</v>
      </c>
      <c r="G53" s="31"/>
      <c r="H53" s="7">
        <f t="shared" si="1"/>
        <v>0</v>
      </c>
      <c r="I53" s="31">
        <v>0</v>
      </c>
      <c r="J53" s="7">
        <f t="shared" si="2"/>
        <v>0</v>
      </c>
      <c r="K53" s="7">
        <f t="shared" si="3"/>
        <v>0</v>
      </c>
    </row>
    <row r="54" spans="1:11" ht="19.5" customHeight="1" x14ac:dyDescent="0.25">
      <c r="A54" s="25"/>
      <c r="B54" s="33" t="s">
        <v>51</v>
      </c>
      <c r="C54" s="35" t="s">
        <v>30</v>
      </c>
      <c r="D54" s="31">
        <v>3</v>
      </c>
      <c r="E54" s="31">
        <v>0</v>
      </c>
      <c r="F54" s="7">
        <f t="shared" si="0"/>
        <v>0</v>
      </c>
      <c r="G54" s="31"/>
      <c r="H54" s="7">
        <f t="shared" si="1"/>
        <v>0</v>
      </c>
      <c r="I54" s="31"/>
      <c r="J54" s="7">
        <f t="shared" si="2"/>
        <v>0</v>
      </c>
      <c r="K54" s="7">
        <f t="shared" si="3"/>
        <v>0</v>
      </c>
    </row>
    <row r="55" spans="1:11" ht="19.5" customHeight="1" x14ac:dyDescent="0.25">
      <c r="A55" s="25"/>
      <c r="B55" s="33" t="s">
        <v>11</v>
      </c>
      <c r="C55" s="35" t="s">
        <v>12</v>
      </c>
      <c r="D55" s="31">
        <v>12</v>
      </c>
      <c r="E55" s="31">
        <v>0</v>
      </c>
      <c r="F55" s="7">
        <f t="shared" si="0"/>
        <v>0</v>
      </c>
      <c r="G55" s="31"/>
      <c r="H55" s="7">
        <f t="shared" si="1"/>
        <v>0</v>
      </c>
      <c r="I55" s="31"/>
      <c r="J55" s="7">
        <f t="shared" si="2"/>
        <v>0</v>
      </c>
      <c r="K55" s="7">
        <f t="shared" si="3"/>
        <v>0</v>
      </c>
    </row>
    <row r="56" spans="1:11" ht="19.5" customHeight="1" x14ac:dyDescent="0.25">
      <c r="A56" s="25"/>
      <c r="B56" s="52" t="s">
        <v>89</v>
      </c>
      <c r="C56" s="35"/>
      <c r="D56" s="31"/>
      <c r="E56" s="31"/>
      <c r="F56" s="7">
        <f t="shared" si="0"/>
        <v>0</v>
      </c>
      <c r="G56" s="31"/>
      <c r="H56" s="7">
        <f t="shared" si="1"/>
        <v>0</v>
      </c>
      <c r="I56" s="31"/>
      <c r="J56" s="7">
        <f t="shared" si="2"/>
        <v>0</v>
      </c>
      <c r="K56" s="7">
        <f t="shared" si="3"/>
        <v>0</v>
      </c>
    </row>
    <row r="57" spans="1:11" ht="30" customHeight="1" x14ac:dyDescent="0.25">
      <c r="A57" s="25">
        <v>11</v>
      </c>
      <c r="B57" s="34" t="s">
        <v>106</v>
      </c>
      <c r="C57" s="35" t="s">
        <v>8</v>
      </c>
      <c r="D57" s="31">
        <v>150</v>
      </c>
      <c r="E57" s="31"/>
      <c r="F57" s="7">
        <f t="shared" si="0"/>
        <v>0</v>
      </c>
      <c r="G57" s="31">
        <v>0</v>
      </c>
      <c r="H57" s="7">
        <f t="shared" si="1"/>
        <v>0</v>
      </c>
      <c r="I57" s="31"/>
      <c r="J57" s="7">
        <f t="shared" si="2"/>
        <v>0</v>
      </c>
      <c r="K57" s="7">
        <f t="shared" si="3"/>
        <v>0</v>
      </c>
    </row>
    <row r="58" spans="1:11" ht="19.5" customHeight="1" x14ac:dyDescent="0.25">
      <c r="A58" s="25"/>
      <c r="B58" s="33" t="s">
        <v>23</v>
      </c>
      <c r="C58" s="35" t="s">
        <v>13</v>
      </c>
      <c r="D58" s="31">
        <f>D57*0.5</f>
        <v>75</v>
      </c>
      <c r="E58" s="31">
        <v>0</v>
      </c>
      <c r="F58" s="7">
        <f t="shared" si="0"/>
        <v>0</v>
      </c>
      <c r="G58" s="31"/>
      <c r="H58" s="7">
        <f t="shared" si="1"/>
        <v>0</v>
      </c>
      <c r="I58" s="31">
        <v>0</v>
      </c>
      <c r="J58" s="7">
        <f t="shared" si="2"/>
        <v>0</v>
      </c>
      <c r="K58" s="7">
        <f t="shared" si="3"/>
        <v>0</v>
      </c>
    </row>
    <row r="59" spans="1:11" ht="19.5" customHeight="1" x14ac:dyDescent="0.25">
      <c r="A59" s="25"/>
      <c r="B59" s="33" t="s">
        <v>52</v>
      </c>
      <c r="C59" s="35" t="s">
        <v>13</v>
      </c>
      <c r="D59" s="31">
        <f>D57*0.4</f>
        <v>60</v>
      </c>
      <c r="E59" s="31">
        <v>0</v>
      </c>
      <c r="F59" s="7">
        <f t="shared" si="0"/>
        <v>0</v>
      </c>
      <c r="G59" s="31"/>
      <c r="H59" s="7">
        <f t="shared" si="1"/>
        <v>0</v>
      </c>
      <c r="I59" s="31">
        <v>0</v>
      </c>
      <c r="J59" s="7">
        <f t="shared" si="2"/>
        <v>0</v>
      </c>
      <c r="K59" s="7">
        <f t="shared" si="3"/>
        <v>0</v>
      </c>
    </row>
    <row r="60" spans="1:11" ht="19.5" customHeight="1" x14ac:dyDescent="0.25">
      <c r="A60" s="25"/>
      <c r="B60" s="33" t="s">
        <v>107</v>
      </c>
      <c r="C60" s="35" t="s">
        <v>8</v>
      </c>
      <c r="D60" s="31">
        <f>D57*0.009</f>
        <v>1.3499999999999999</v>
      </c>
      <c r="E60" s="31">
        <v>0</v>
      </c>
      <c r="F60" s="7">
        <f t="shared" si="0"/>
        <v>0</v>
      </c>
      <c r="G60" s="31"/>
      <c r="H60" s="7">
        <f t="shared" si="1"/>
        <v>0</v>
      </c>
      <c r="I60" s="31">
        <v>0</v>
      </c>
      <c r="J60" s="7">
        <f t="shared" si="2"/>
        <v>0</v>
      </c>
      <c r="K60" s="7">
        <f t="shared" si="3"/>
        <v>0</v>
      </c>
    </row>
    <row r="61" spans="1:11" ht="19.5" customHeight="1" x14ac:dyDescent="0.25">
      <c r="A61" s="25"/>
      <c r="B61" s="33" t="s">
        <v>31</v>
      </c>
      <c r="C61" s="35" t="s">
        <v>10</v>
      </c>
      <c r="D61" s="31">
        <v>250</v>
      </c>
      <c r="E61" s="31">
        <v>0</v>
      </c>
      <c r="F61" s="7">
        <f t="shared" si="0"/>
        <v>0</v>
      </c>
      <c r="G61" s="31"/>
      <c r="H61" s="7">
        <f t="shared" si="1"/>
        <v>0</v>
      </c>
      <c r="I61" s="31">
        <v>0</v>
      </c>
      <c r="J61" s="7">
        <f t="shared" si="2"/>
        <v>0</v>
      </c>
      <c r="K61" s="7">
        <f t="shared" si="3"/>
        <v>0</v>
      </c>
    </row>
    <row r="62" spans="1:11" ht="19.5" customHeight="1" x14ac:dyDescent="0.25">
      <c r="A62" s="25"/>
      <c r="B62" s="33" t="s">
        <v>32</v>
      </c>
      <c r="C62" s="35" t="s">
        <v>10</v>
      </c>
      <c r="D62" s="31">
        <v>120</v>
      </c>
      <c r="E62" s="31">
        <v>0</v>
      </c>
      <c r="F62" s="7">
        <f t="shared" si="0"/>
        <v>0</v>
      </c>
      <c r="G62" s="31"/>
      <c r="H62" s="7">
        <f t="shared" si="1"/>
        <v>0</v>
      </c>
      <c r="I62" s="31">
        <v>0</v>
      </c>
      <c r="J62" s="7">
        <f t="shared" si="2"/>
        <v>0</v>
      </c>
      <c r="K62" s="7">
        <f t="shared" si="3"/>
        <v>0</v>
      </c>
    </row>
    <row r="63" spans="1:11" ht="19.5" customHeight="1" x14ac:dyDescent="0.25">
      <c r="A63" s="25"/>
      <c r="B63" s="33" t="s">
        <v>11</v>
      </c>
      <c r="C63" s="35" t="s">
        <v>12</v>
      </c>
      <c r="D63" s="31">
        <v>8</v>
      </c>
      <c r="E63" s="31">
        <v>0</v>
      </c>
      <c r="F63" s="7">
        <f t="shared" si="0"/>
        <v>0</v>
      </c>
      <c r="G63" s="31"/>
      <c r="H63" s="7">
        <f t="shared" si="1"/>
        <v>0</v>
      </c>
      <c r="I63" s="31"/>
      <c r="J63" s="7">
        <f t="shared" si="2"/>
        <v>0</v>
      </c>
      <c r="K63" s="7">
        <f t="shared" si="3"/>
        <v>0</v>
      </c>
    </row>
    <row r="64" spans="1:11" ht="19.5" customHeight="1" x14ac:dyDescent="0.25">
      <c r="A64" s="25">
        <v>12</v>
      </c>
      <c r="B64" s="37" t="s">
        <v>108</v>
      </c>
      <c r="C64" s="35" t="s">
        <v>10</v>
      </c>
      <c r="D64" s="31">
        <v>22</v>
      </c>
      <c r="E64" s="31"/>
      <c r="F64" s="7">
        <f t="shared" si="0"/>
        <v>0</v>
      </c>
      <c r="G64" s="31">
        <v>0</v>
      </c>
      <c r="H64" s="7">
        <f t="shared" si="1"/>
        <v>0</v>
      </c>
      <c r="I64" s="31"/>
      <c r="J64" s="7">
        <f t="shared" si="2"/>
        <v>0</v>
      </c>
      <c r="K64" s="7">
        <f t="shared" si="3"/>
        <v>0</v>
      </c>
    </row>
    <row r="65" spans="1:11" ht="19.5" customHeight="1" x14ac:dyDescent="0.25">
      <c r="A65" s="25"/>
      <c r="B65" s="33" t="s">
        <v>109</v>
      </c>
      <c r="C65" s="35" t="s">
        <v>10</v>
      </c>
      <c r="D65" s="31">
        <f>D64*1.07</f>
        <v>23.540000000000003</v>
      </c>
      <c r="E65" s="31">
        <v>0</v>
      </c>
      <c r="F65" s="7">
        <f t="shared" si="0"/>
        <v>0</v>
      </c>
      <c r="G65" s="31"/>
      <c r="H65" s="7">
        <f t="shared" si="1"/>
        <v>0</v>
      </c>
      <c r="I65" s="31">
        <v>0</v>
      </c>
      <c r="J65" s="7">
        <f t="shared" si="2"/>
        <v>0</v>
      </c>
      <c r="K65" s="7">
        <f t="shared" si="3"/>
        <v>0</v>
      </c>
    </row>
    <row r="66" spans="1:11" ht="19.5" customHeight="1" x14ac:dyDescent="0.25">
      <c r="A66" s="25"/>
      <c r="B66" s="33" t="s">
        <v>40</v>
      </c>
      <c r="C66" s="35" t="s">
        <v>10</v>
      </c>
      <c r="D66" s="31">
        <v>250</v>
      </c>
      <c r="E66" s="31">
        <v>0</v>
      </c>
      <c r="F66" s="7">
        <f t="shared" si="0"/>
        <v>0</v>
      </c>
      <c r="G66" s="31"/>
      <c r="H66" s="7">
        <f t="shared" si="1"/>
        <v>0</v>
      </c>
      <c r="I66" s="31">
        <v>0</v>
      </c>
      <c r="J66" s="7">
        <f t="shared" si="2"/>
        <v>0</v>
      </c>
      <c r="K66" s="7">
        <f t="shared" si="3"/>
        <v>0</v>
      </c>
    </row>
    <row r="67" spans="1:11" ht="19.5" customHeight="1" x14ac:dyDescent="0.25">
      <c r="A67" s="25"/>
      <c r="B67" s="33" t="s">
        <v>110</v>
      </c>
      <c r="C67" s="35" t="s">
        <v>60</v>
      </c>
      <c r="D67" s="31">
        <v>3</v>
      </c>
      <c r="E67" s="31">
        <v>0</v>
      </c>
      <c r="F67" s="7">
        <f t="shared" si="0"/>
        <v>0</v>
      </c>
      <c r="G67" s="31"/>
      <c r="H67" s="7">
        <f t="shared" si="1"/>
        <v>0</v>
      </c>
      <c r="I67" s="31">
        <v>0</v>
      </c>
      <c r="J67" s="7">
        <f t="shared" si="2"/>
        <v>0</v>
      </c>
      <c r="K67" s="7">
        <f t="shared" si="3"/>
        <v>0</v>
      </c>
    </row>
    <row r="68" spans="1:11" ht="19.5" customHeight="1" x14ac:dyDescent="0.25">
      <c r="A68" s="25"/>
      <c r="B68" s="33" t="s">
        <v>11</v>
      </c>
      <c r="C68" s="35" t="s">
        <v>12</v>
      </c>
      <c r="D68" s="31">
        <f>D64*0.05</f>
        <v>1.1000000000000001</v>
      </c>
      <c r="E68" s="31">
        <v>0</v>
      </c>
      <c r="F68" s="7">
        <f t="shared" si="0"/>
        <v>0</v>
      </c>
      <c r="G68" s="31"/>
      <c r="H68" s="7">
        <f t="shared" si="1"/>
        <v>0</v>
      </c>
      <c r="I68" s="31"/>
      <c r="J68" s="7">
        <f t="shared" si="2"/>
        <v>0</v>
      </c>
      <c r="K68" s="7">
        <f t="shared" si="3"/>
        <v>0</v>
      </c>
    </row>
    <row r="69" spans="1:11" ht="19.5" customHeight="1" x14ac:dyDescent="0.25">
      <c r="A69" s="25">
        <v>13</v>
      </c>
      <c r="B69" s="47" t="s">
        <v>53</v>
      </c>
      <c r="C69" s="35"/>
      <c r="D69" s="35"/>
      <c r="E69" s="35"/>
      <c r="F69" s="7">
        <f t="shared" si="0"/>
        <v>0</v>
      </c>
      <c r="G69" s="35"/>
      <c r="H69" s="7">
        <f t="shared" si="1"/>
        <v>0</v>
      </c>
      <c r="I69" s="35"/>
      <c r="J69" s="7">
        <f t="shared" si="2"/>
        <v>0</v>
      </c>
      <c r="K69" s="7">
        <f t="shared" si="3"/>
        <v>0</v>
      </c>
    </row>
    <row r="70" spans="1:11" ht="19.5" customHeight="1" x14ac:dyDescent="0.25">
      <c r="A70" s="25"/>
      <c r="B70" s="23" t="s">
        <v>54</v>
      </c>
      <c r="C70" s="35" t="s">
        <v>10</v>
      </c>
      <c r="D70" s="31">
        <v>25</v>
      </c>
      <c r="E70" s="31">
        <v>0</v>
      </c>
      <c r="F70" s="7">
        <f t="shared" si="0"/>
        <v>0</v>
      </c>
      <c r="G70" s="31">
        <v>0</v>
      </c>
      <c r="H70" s="7">
        <f t="shared" si="1"/>
        <v>0</v>
      </c>
      <c r="I70" s="31">
        <v>0</v>
      </c>
      <c r="J70" s="7">
        <f t="shared" si="2"/>
        <v>0</v>
      </c>
      <c r="K70" s="7">
        <f t="shared" si="3"/>
        <v>0</v>
      </c>
    </row>
    <row r="71" spans="1:11" ht="29.25" customHeight="1" x14ac:dyDescent="0.25">
      <c r="A71" s="25"/>
      <c r="B71" s="23" t="s">
        <v>55</v>
      </c>
      <c r="C71" s="35" t="s">
        <v>10</v>
      </c>
      <c r="D71" s="31">
        <v>25</v>
      </c>
      <c r="E71" s="31">
        <v>0</v>
      </c>
      <c r="F71" s="7">
        <f t="shared" si="0"/>
        <v>0</v>
      </c>
      <c r="G71" s="31">
        <v>0</v>
      </c>
      <c r="H71" s="7">
        <f t="shared" si="1"/>
        <v>0</v>
      </c>
      <c r="I71" s="31">
        <v>0</v>
      </c>
      <c r="J71" s="7">
        <f t="shared" si="2"/>
        <v>0</v>
      </c>
      <c r="K71" s="7">
        <f t="shared" si="3"/>
        <v>0</v>
      </c>
    </row>
    <row r="72" spans="1:11" ht="19.5" customHeight="1" x14ac:dyDescent="0.25">
      <c r="A72" s="25"/>
      <c r="B72" s="23" t="s">
        <v>56</v>
      </c>
      <c r="C72" s="35" t="s">
        <v>9</v>
      </c>
      <c r="D72" s="31">
        <v>10</v>
      </c>
      <c r="E72" s="31">
        <v>0</v>
      </c>
      <c r="F72" s="7">
        <f t="shared" ref="F72:F135" si="4">E72*D72</f>
        <v>0</v>
      </c>
      <c r="G72" s="31">
        <v>0</v>
      </c>
      <c r="H72" s="7">
        <f t="shared" ref="H72:H135" si="5">G72*D72</f>
        <v>0</v>
      </c>
      <c r="I72" s="31">
        <v>0</v>
      </c>
      <c r="J72" s="7">
        <f t="shared" ref="J72:J135" si="6">I72*D72</f>
        <v>0</v>
      </c>
      <c r="K72" s="7">
        <f t="shared" ref="K72:K135" si="7">J72+H72+F72</f>
        <v>0</v>
      </c>
    </row>
    <row r="73" spans="1:11" ht="19.5" customHeight="1" x14ac:dyDescent="0.25">
      <c r="A73" s="25"/>
      <c r="B73" s="23" t="s">
        <v>142</v>
      </c>
      <c r="C73" s="35" t="s">
        <v>9</v>
      </c>
      <c r="D73" s="31">
        <v>5</v>
      </c>
      <c r="E73" s="31">
        <v>0</v>
      </c>
      <c r="F73" s="7">
        <f t="shared" si="4"/>
        <v>0</v>
      </c>
      <c r="G73" s="31"/>
      <c r="H73" s="7">
        <f t="shared" si="5"/>
        <v>0</v>
      </c>
      <c r="I73" s="31"/>
      <c r="J73" s="7">
        <f t="shared" si="6"/>
        <v>0</v>
      </c>
      <c r="K73" s="7">
        <f t="shared" si="7"/>
        <v>0</v>
      </c>
    </row>
    <row r="74" spans="1:11" ht="19.5" customHeight="1" x14ac:dyDescent="0.25">
      <c r="A74" s="25">
        <v>14</v>
      </c>
      <c r="B74" s="54" t="s">
        <v>57</v>
      </c>
      <c r="C74" s="35"/>
      <c r="D74" s="31"/>
      <c r="E74" s="31"/>
      <c r="F74" s="7">
        <f t="shared" si="4"/>
        <v>0</v>
      </c>
      <c r="G74" s="31"/>
      <c r="H74" s="7">
        <f t="shared" si="5"/>
        <v>0</v>
      </c>
      <c r="I74" s="31"/>
      <c r="J74" s="7">
        <f t="shared" si="6"/>
        <v>0</v>
      </c>
      <c r="K74" s="7">
        <f t="shared" si="7"/>
        <v>0</v>
      </c>
    </row>
    <row r="75" spans="1:11" ht="19.5" customHeight="1" x14ac:dyDescent="0.25">
      <c r="A75" s="25"/>
      <c r="B75" s="23" t="s">
        <v>33</v>
      </c>
      <c r="C75" s="35" t="s">
        <v>10</v>
      </c>
      <c r="D75" s="31">
        <v>11</v>
      </c>
      <c r="E75" s="31">
        <v>0</v>
      </c>
      <c r="F75" s="7">
        <f t="shared" si="4"/>
        <v>0</v>
      </c>
      <c r="G75" s="31">
        <v>0</v>
      </c>
      <c r="H75" s="7">
        <f t="shared" si="5"/>
        <v>0</v>
      </c>
      <c r="I75" s="31">
        <v>0</v>
      </c>
      <c r="J75" s="7">
        <f t="shared" si="6"/>
        <v>0</v>
      </c>
      <c r="K75" s="7">
        <f t="shared" si="7"/>
        <v>0</v>
      </c>
    </row>
    <row r="76" spans="1:11" ht="19.5" customHeight="1" x14ac:dyDescent="0.25">
      <c r="A76" s="25"/>
      <c r="B76" s="23" t="s">
        <v>58</v>
      </c>
      <c r="C76" s="35" t="s">
        <v>10</v>
      </c>
      <c r="D76" s="31">
        <v>14</v>
      </c>
      <c r="E76" s="31">
        <v>0</v>
      </c>
      <c r="F76" s="7">
        <f t="shared" si="4"/>
        <v>0</v>
      </c>
      <c r="G76" s="31">
        <v>0</v>
      </c>
      <c r="H76" s="7">
        <f t="shared" si="5"/>
        <v>0</v>
      </c>
      <c r="I76" s="31">
        <v>0</v>
      </c>
      <c r="J76" s="7">
        <f t="shared" si="6"/>
        <v>0</v>
      </c>
      <c r="K76" s="7">
        <f t="shared" si="7"/>
        <v>0</v>
      </c>
    </row>
    <row r="77" spans="1:11" ht="19.5" customHeight="1" x14ac:dyDescent="0.25">
      <c r="A77" s="25"/>
      <c r="B77" s="33" t="s">
        <v>34</v>
      </c>
      <c r="C77" s="35" t="s">
        <v>9</v>
      </c>
      <c r="D77" s="31">
        <v>2</v>
      </c>
      <c r="E77" s="31">
        <v>0</v>
      </c>
      <c r="F77" s="7">
        <f t="shared" si="4"/>
        <v>0</v>
      </c>
      <c r="G77" s="31">
        <v>0</v>
      </c>
      <c r="H77" s="7">
        <f t="shared" si="5"/>
        <v>0</v>
      </c>
      <c r="I77" s="31">
        <v>0</v>
      </c>
      <c r="J77" s="7">
        <f t="shared" si="6"/>
        <v>0</v>
      </c>
      <c r="K77" s="7">
        <f t="shared" si="7"/>
        <v>0</v>
      </c>
    </row>
    <row r="78" spans="1:11" ht="19.5" customHeight="1" x14ac:dyDescent="0.25">
      <c r="A78" s="25"/>
      <c r="B78" s="23" t="s">
        <v>59</v>
      </c>
      <c r="C78" s="35" t="s">
        <v>9</v>
      </c>
      <c r="D78" s="31">
        <v>2</v>
      </c>
      <c r="E78" s="31">
        <v>0</v>
      </c>
      <c r="F78" s="7">
        <f t="shared" si="4"/>
        <v>0</v>
      </c>
      <c r="G78" s="31">
        <v>0</v>
      </c>
      <c r="H78" s="7">
        <f t="shared" si="5"/>
        <v>0</v>
      </c>
      <c r="I78" s="31">
        <v>0</v>
      </c>
      <c r="J78" s="7">
        <f t="shared" si="6"/>
        <v>0</v>
      </c>
      <c r="K78" s="7">
        <f t="shared" si="7"/>
        <v>0</v>
      </c>
    </row>
    <row r="79" spans="1:11" ht="35.25" customHeight="1" x14ac:dyDescent="0.25">
      <c r="A79" s="25"/>
      <c r="B79" s="23" t="s">
        <v>91</v>
      </c>
      <c r="C79" s="35" t="s">
        <v>9</v>
      </c>
      <c r="D79" s="31">
        <v>1</v>
      </c>
      <c r="E79" s="31">
        <v>0</v>
      </c>
      <c r="F79" s="7">
        <f t="shared" si="4"/>
        <v>0</v>
      </c>
      <c r="G79" s="31">
        <v>0</v>
      </c>
      <c r="H79" s="7">
        <f t="shared" si="5"/>
        <v>0</v>
      </c>
      <c r="I79" s="31">
        <v>0</v>
      </c>
      <c r="J79" s="7">
        <f t="shared" si="6"/>
        <v>0</v>
      </c>
      <c r="K79" s="7">
        <f t="shared" si="7"/>
        <v>0</v>
      </c>
    </row>
    <row r="80" spans="1:11" ht="19.5" customHeight="1" x14ac:dyDescent="0.25">
      <c r="A80" s="25"/>
      <c r="B80" s="23" t="s">
        <v>125</v>
      </c>
      <c r="C80" s="35" t="s">
        <v>9</v>
      </c>
      <c r="D80" s="31">
        <v>2</v>
      </c>
      <c r="E80" s="31">
        <v>0</v>
      </c>
      <c r="F80" s="7">
        <f t="shared" si="4"/>
        <v>0</v>
      </c>
      <c r="G80" s="31">
        <v>0</v>
      </c>
      <c r="H80" s="7">
        <f t="shared" si="5"/>
        <v>0</v>
      </c>
      <c r="I80" s="31">
        <v>0</v>
      </c>
      <c r="J80" s="7">
        <f t="shared" si="6"/>
        <v>0</v>
      </c>
      <c r="K80" s="7">
        <f t="shared" si="7"/>
        <v>0</v>
      </c>
    </row>
    <row r="81" spans="1:11" ht="19.5" customHeight="1" x14ac:dyDescent="0.25">
      <c r="A81" s="25"/>
      <c r="B81" s="33" t="s">
        <v>35</v>
      </c>
      <c r="C81" s="35" t="s">
        <v>9</v>
      </c>
      <c r="D81" s="31">
        <v>2</v>
      </c>
      <c r="E81" s="31">
        <v>0</v>
      </c>
      <c r="F81" s="7">
        <f t="shared" si="4"/>
        <v>0</v>
      </c>
      <c r="G81" s="31">
        <v>0</v>
      </c>
      <c r="H81" s="7">
        <f t="shared" si="5"/>
        <v>0</v>
      </c>
      <c r="I81" s="31">
        <v>0</v>
      </c>
      <c r="J81" s="7">
        <f t="shared" si="6"/>
        <v>0</v>
      </c>
      <c r="K81" s="7">
        <f t="shared" si="7"/>
        <v>0</v>
      </c>
    </row>
    <row r="82" spans="1:11" ht="19.5" customHeight="1" x14ac:dyDescent="0.25">
      <c r="A82" s="25"/>
      <c r="B82" s="23" t="s">
        <v>143</v>
      </c>
      <c r="C82" s="35" t="s">
        <v>9</v>
      </c>
      <c r="D82" s="31">
        <v>7</v>
      </c>
      <c r="E82" s="31">
        <v>0</v>
      </c>
      <c r="F82" s="7">
        <f t="shared" si="4"/>
        <v>0</v>
      </c>
      <c r="G82" s="31"/>
      <c r="H82" s="7">
        <f t="shared" si="5"/>
        <v>0</v>
      </c>
      <c r="I82" s="31"/>
      <c r="J82" s="7">
        <f t="shared" si="6"/>
        <v>0</v>
      </c>
      <c r="K82" s="7">
        <f t="shared" si="7"/>
        <v>0</v>
      </c>
    </row>
    <row r="83" spans="1:11" ht="19.5" customHeight="1" x14ac:dyDescent="0.3">
      <c r="A83" s="25">
        <v>15</v>
      </c>
      <c r="B83" s="55" t="s">
        <v>38</v>
      </c>
      <c r="C83" s="35"/>
      <c r="D83" s="31"/>
      <c r="E83" s="31"/>
      <c r="F83" s="7">
        <f t="shared" si="4"/>
        <v>0</v>
      </c>
      <c r="G83" s="31"/>
      <c r="H83" s="7">
        <f t="shared" si="5"/>
        <v>0</v>
      </c>
      <c r="I83" s="31"/>
      <c r="J83" s="7">
        <f t="shared" si="6"/>
        <v>0</v>
      </c>
      <c r="K83" s="7">
        <f t="shared" si="7"/>
        <v>0</v>
      </c>
    </row>
    <row r="84" spans="1:11" ht="19.5" customHeight="1" x14ac:dyDescent="0.25">
      <c r="A84" s="25"/>
      <c r="B84" s="60" t="s">
        <v>124</v>
      </c>
      <c r="C84" s="35" t="s">
        <v>9</v>
      </c>
      <c r="D84" s="39">
        <v>1</v>
      </c>
      <c r="E84" s="39">
        <v>0</v>
      </c>
      <c r="F84" s="7">
        <f t="shared" si="4"/>
        <v>0</v>
      </c>
      <c r="G84" s="39">
        <v>0</v>
      </c>
      <c r="H84" s="7">
        <f t="shared" si="5"/>
        <v>0</v>
      </c>
      <c r="I84" s="39">
        <v>0</v>
      </c>
      <c r="J84" s="7">
        <f t="shared" si="6"/>
        <v>0</v>
      </c>
      <c r="K84" s="7">
        <f t="shared" si="7"/>
        <v>0</v>
      </c>
    </row>
    <row r="85" spans="1:11" ht="27.75" customHeight="1" x14ac:dyDescent="0.25">
      <c r="A85" s="25"/>
      <c r="B85" s="61" t="s">
        <v>161</v>
      </c>
      <c r="C85" s="35" t="s">
        <v>60</v>
      </c>
      <c r="D85" s="39">
        <v>2</v>
      </c>
      <c r="E85" s="39">
        <v>0</v>
      </c>
      <c r="F85" s="7">
        <f t="shared" si="4"/>
        <v>0</v>
      </c>
      <c r="G85" s="39">
        <v>0</v>
      </c>
      <c r="H85" s="7">
        <f t="shared" si="5"/>
        <v>0</v>
      </c>
      <c r="I85" s="39">
        <v>0</v>
      </c>
      <c r="J85" s="7">
        <f t="shared" si="6"/>
        <v>0</v>
      </c>
      <c r="K85" s="7">
        <f t="shared" si="7"/>
        <v>0</v>
      </c>
    </row>
    <row r="86" spans="1:11" ht="27.75" customHeight="1" x14ac:dyDescent="0.25">
      <c r="A86" s="25"/>
      <c r="B86" s="61" t="s">
        <v>162</v>
      </c>
      <c r="C86" s="35" t="s">
        <v>60</v>
      </c>
      <c r="D86" s="39">
        <v>1</v>
      </c>
      <c r="E86" s="39">
        <v>0</v>
      </c>
      <c r="F86" s="7">
        <f t="shared" si="4"/>
        <v>0</v>
      </c>
      <c r="G86" s="39">
        <v>0</v>
      </c>
      <c r="H86" s="7">
        <f t="shared" si="5"/>
        <v>0</v>
      </c>
      <c r="I86" s="39">
        <v>0</v>
      </c>
      <c r="J86" s="7">
        <f t="shared" si="6"/>
        <v>0</v>
      </c>
      <c r="K86" s="7">
        <f t="shared" si="7"/>
        <v>0</v>
      </c>
    </row>
    <row r="87" spans="1:11" ht="27.75" customHeight="1" x14ac:dyDescent="0.25">
      <c r="A87" s="25"/>
      <c r="B87" s="61" t="s">
        <v>163</v>
      </c>
      <c r="C87" s="35" t="s">
        <v>60</v>
      </c>
      <c r="D87" s="39">
        <v>7</v>
      </c>
      <c r="E87" s="39">
        <v>0</v>
      </c>
      <c r="F87" s="7">
        <f t="shared" si="4"/>
        <v>0</v>
      </c>
      <c r="G87" s="39">
        <v>0</v>
      </c>
      <c r="H87" s="7">
        <f t="shared" si="5"/>
        <v>0</v>
      </c>
      <c r="I87" s="39">
        <v>0</v>
      </c>
      <c r="J87" s="7">
        <f t="shared" si="6"/>
        <v>0</v>
      </c>
      <c r="K87" s="7">
        <f t="shared" si="7"/>
        <v>0</v>
      </c>
    </row>
    <row r="88" spans="1:11" ht="27.75" customHeight="1" x14ac:dyDescent="0.25">
      <c r="A88" s="25"/>
      <c r="B88" s="61" t="s">
        <v>61</v>
      </c>
      <c r="C88" s="35" t="s">
        <v>9</v>
      </c>
      <c r="D88" s="39">
        <v>4</v>
      </c>
      <c r="E88" s="39">
        <v>0</v>
      </c>
      <c r="F88" s="7">
        <f t="shared" si="4"/>
        <v>0</v>
      </c>
      <c r="G88" s="39">
        <v>0</v>
      </c>
      <c r="H88" s="7">
        <f t="shared" si="5"/>
        <v>0</v>
      </c>
      <c r="I88" s="39">
        <v>0</v>
      </c>
      <c r="J88" s="7">
        <f t="shared" si="6"/>
        <v>0</v>
      </c>
      <c r="K88" s="7">
        <f t="shared" si="7"/>
        <v>0</v>
      </c>
    </row>
    <row r="89" spans="1:11" ht="27.75" customHeight="1" x14ac:dyDescent="0.25">
      <c r="A89" s="25"/>
      <c r="B89" s="61" t="s">
        <v>62</v>
      </c>
      <c r="C89" s="35" t="s">
        <v>9</v>
      </c>
      <c r="D89" s="39">
        <v>3</v>
      </c>
      <c r="E89" s="39">
        <v>0</v>
      </c>
      <c r="F89" s="7">
        <f t="shared" si="4"/>
        <v>0</v>
      </c>
      <c r="G89" s="39">
        <v>0</v>
      </c>
      <c r="H89" s="7">
        <f t="shared" si="5"/>
        <v>0</v>
      </c>
      <c r="I89" s="39">
        <v>0</v>
      </c>
      <c r="J89" s="7">
        <f t="shared" si="6"/>
        <v>0</v>
      </c>
      <c r="K89" s="7">
        <f t="shared" si="7"/>
        <v>0</v>
      </c>
    </row>
    <row r="90" spans="1:11" ht="27.75" customHeight="1" x14ac:dyDescent="0.25">
      <c r="A90" s="25"/>
      <c r="B90" s="61" t="s">
        <v>164</v>
      </c>
      <c r="C90" s="35" t="s">
        <v>10</v>
      </c>
      <c r="D90" s="39">
        <v>25</v>
      </c>
      <c r="E90" s="39">
        <v>0</v>
      </c>
      <c r="F90" s="7">
        <f t="shared" si="4"/>
        <v>0</v>
      </c>
      <c r="G90" s="39">
        <v>0</v>
      </c>
      <c r="H90" s="7">
        <f t="shared" si="5"/>
        <v>0</v>
      </c>
      <c r="I90" s="39">
        <v>0</v>
      </c>
      <c r="J90" s="7">
        <f t="shared" si="6"/>
        <v>0</v>
      </c>
      <c r="K90" s="7">
        <f t="shared" si="7"/>
        <v>0</v>
      </c>
    </row>
    <row r="91" spans="1:11" ht="27.75" customHeight="1" x14ac:dyDescent="0.25">
      <c r="A91" s="25"/>
      <c r="B91" s="61" t="s">
        <v>63</v>
      </c>
      <c r="C91" s="40" t="s">
        <v>10</v>
      </c>
      <c r="D91" s="39">
        <v>35</v>
      </c>
      <c r="E91" s="39">
        <v>0</v>
      </c>
      <c r="F91" s="7">
        <f t="shared" si="4"/>
        <v>0</v>
      </c>
      <c r="G91" s="39">
        <v>0</v>
      </c>
      <c r="H91" s="7">
        <f t="shared" si="5"/>
        <v>0</v>
      </c>
      <c r="I91" s="39">
        <v>0</v>
      </c>
      <c r="J91" s="7">
        <f t="shared" si="6"/>
        <v>0</v>
      </c>
      <c r="K91" s="7">
        <f t="shared" si="7"/>
        <v>0</v>
      </c>
    </row>
    <row r="92" spans="1:11" ht="27.75" customHeight="1" x14ac:dyDescent="0.25">
      <c r="A92" s="25"/>
      <c r="B92" s="61" t="s">
        <v>64</v>
      </c>
      <c r="C92" s="40" t="s">
        <v>10</v>
      </c>
      <c r="D92" s="39">
        <v>320</v>
      </c>
      <c r="E92" s="39">
        <v>0</v>
      </c>
      <c r="F92" s="7">
        <f t="shared" si="4"/>
        <v>0</v>
      </c>
      <c r="G92" s="39">
        <v>0</v>
      </c>
      <c r="H92" s="7">
        <f t="shared" si="5"/>
        <v>0</v>
      </c>
      <c r="I92" s="39">
        <v>0</v>
      </c>
      <c r="J92" s="7">
        <f t="shared" si="6"/>
        <v>0</v>
      </c>
      <c r="K92" s="7">
        <f t="shared" si="7"/>
        <v>0</v>
      </c>
    </row>
    <row r="93" spans="1:11" ht="27.75" customHeight="1" x14ac:dyDescent="0.25">
      <c r="A93" s="25"/>
      <c r="B93" s="61" t="s">
        <v>65</v>
      </c>
      <c r="C93" s="40" t="s">
        <v>10</v>
      </c>
      <c r="D93" s="39">
        <v>145</v>
      </c>
      <c r="E93" s="39">
        <v>0</v>
      </c>
      <c r="F93" s="7">
        <f t="shared" si="4"/>
        <v>0</v>
      </c>
      <c r="G93" s="39">
        <v>0</v>
      </c>
      <c r="H93" s="7">
        <f t="shared" si="5"/>
        <v>0</v>
      </c>
      <c r="I93" s="39">
        <v>0</v>
      </c>
      <c r="J93" s="7">
        <f t="shared" si="6"/>
        <v>0</v>
      </c>
      <c r="K93" s="7">
        <f t="shared" si="7"/>
        <v>0</v>
      </c>
    </row>
    <row r="94" spans="1:11" ht="27.75" customHeight="1" x14ac:dyDescent="0.25">
      <c r="A94" s="25"/>
      <c r="B94" s="62" t="s">
        <v>66</v>
      </c>
      <c r="C94" s="40" t="s">
        <v>9</v>
      </c>
      <c r="D94" s="39">
        <v>8</v>
      </c>
      <c r="E94" s="39">
        <v>0</v>
      </c>
      <c r="F94" s="7">
        <f t="shared" si="4"/>
        <v>0</v>
      </c>
      <c r="G94" s="39">
        <v>0</v>
      </c>
      <c r="H94" s="7">
        <f t="shared" si="5"/>
        <v>0</v>
      </c>
      <c r="I94" s="39">
        <v>0</v>
      </c>
      <c r="J94" s="7">
        <f t="shared" si="6"/>
        <v>0</v>
      </c>
      <c r="K94" s="7">
        <f t="shared" si="7"/>
        <v>0</v>
      </c>
    </row>
    <row r="95" spans="1:11" ht="27.75" customHeight="1" x14ac:dyDescent="0.25">
      <c r="A95" s="25"/>
      <c r="B95" s="62" t="s">
        <v>87</v>
      </c>
      <c r="C95" s="40" t="s">
        <v>9</v>
      </c>
      <c r="D95" s="39">
        <v>2</v>
      </c>
      <c r="E95" s="39">
        <v>0</v>
      </c>
      <c r="F95" s="7">
        <f t="shared" si="4"/>
        <v>0</v>
      </c>
      <c r="G95" s="39">
        <v>0</v>
      </c>
      <c r="H95" s="7">
        <f t="shared" si="5"/>
        <v>0</v>
      </c>
      <c r="I95" s="39">
        <v>0</v>
      </c>
      <c r="J95" s="7">
        <f t="shared" si="6"/>
        <v>0</v>
      </c>
      <c r="K95" s="7">
        <f t="shared" si="7"/>
        <v>0</v>
      </c>
    </row>
    <row r="96" spans="1:11" ht="21" customHeight="1" x14ac:dyDescent="0.25">
      <c r="A96" s="25"/>
      <c r="B96" s="61" t="s">
        <v>165</v>
      </c>
      <c r="C96" s="35" t="s">
        <v>12</v>
      </c>
      <c r="D96" s="39">
        <v>4</v>
      </c>
      <c r="E96" s="39">
        <v>0</v>
      </c>
      <c r="F96" s="7">
        <f t="shared" si="4"/>
        <v>0</v>
      </c>
      <c r="G96" s="39">
        <v>0</v>
      </c>
      <c r="H96" s="7">
        <f t="shared" si="5"/>
        <v>0</v>
      </c>
      <c r="I96" s="39">
        <v>0</v>
      </c>
      <c r="J96" s="7">
        <f t="shared" si="6"/>
        <v>0</v>
      </c>
      <c r="K96" s="7">
        <f t="shared" si="7"/>
        <v>0</v>
      </c>
    </row>
    <row r="97" spans="1:11" ht="21" customHeight="1" x14ac:dyDescent="0.25">
      <c r="A97" s="25"/>
      <c r="B97" s="62" t="s">
        <v>67</v>
      </c>
      <c r="C97" s="40" t="s">
        <v>9</v>
      </c>
      <c r="D97" s="39">
        <v>5</v>
      </c>
      <c r="E97" s="39">
        <v>0</v>
      </c>
      <c r="F97" s="7">
        <f t="shared" si="4"/>
        <v>0</v>
      </c>
      <c r="G97" s="39">
        <v>0</v>
      </c>
      <c r="H97" s="7">
        <f t="shared" si="5"/>
        <v>0</v>
      </c>
      <c r="I97" s="39">
        <v>0</v>
      </c>
      <c r="J97" s="7">
        <f t="shared" si="6"/>
        <v>0</v>
      </c>
      <c r="K97" s="7">
        <f t="shared" si="7"/>
        <v>0</v>
      </c>
    </row>
    <row r="98" spans="1:11" ht="19.5" customHeight="1" x14ac:dyDescent="0.25">
      <c r="A98" s="25"/>
      <c r="B98" s="62" t="s">
        <v>68</v>
      </c>
      <c r="C98" s="40" t="s">
        <v>9</v>
      </c>
      <c r="D98" s="39">
        <v>54</v>
      </c>
      <c r="E98" s="39">
        <v>0</v>
      </c>
      <c r="F98" s="7">
        <f t="shared" si="4"/>
        <v>0</v>
      </c>
      <c r="G98" s="39">
        <v>0</v>
      </c>
      <c r="H98" s="7">
        <f t="shared" si="5"/>
        <v>0</v>
      </c>
      <c r="I98" s="39">
        <v>0</v>
      </c>
      <c r="J98" s="7">
        <f t="shared" si="6"/>
        <v>0</v>
      </c>
      <c r="K98" s="7">
        <f t="shared" si="7"/>
        <v>0</v>
      </c>
    </row>
    <row r="99" spans="1:11" ht="19.5" customHeight="1" x14ac:dyDescent="0.25">
      <c r="A99" s="25"/>
      <c r="B99" s="61" t="s">
        <v>69</v>
      </c>
      <c r="C99" s="35" t="s">
        <v>9</v>
      </c>
      <c r="D99" s="39">
        <v>4</v>
      </c>
      <c r="E99" s="39">
        <v>0</v>
      </c>
      <c r="F99" s="7">
        <f t="shared" si="4"/>
        <v>0</v>
      </c>
      <c r="G99" s="39">
        <v>0</v>
      </c>
      <c r="H99" s="7">
        <f t="shared" si="5"/>
        <v>0</v>
      </c>
      <c r="I99" s="39">
        <v>0</v>
      </c>
      <c r="J99" s="7">
        <f t="shared" si="6"/>
        <v>0</v>
      </c>
      <c r="K99" s="7">
        <f t="shared" si="7"/>
        <v>0</v>
      </c>
    </row>
    <row r="100" spans="1:11" ht="19.5" customHeight="1" x14ac:dyDescent="0.25">
      <c r="A100" s="25"/>
      <c r="B100" s="61" t="s">
        <v>70</v>
      </c>
      <c r="C100" s="35" t="s">
        <v>9</v>
      </c>
      <c r="D100" s="39">
        <v>4</v>
      </c>
      <c r="E100" s="39">
        <v>0</v>
      </c>
      <c r="F100" s="7">
        <f t="shared" si="4"/>
        <v>0</v>
      </c>
      <c r="G100" s="39">
        <v>0</v>
      </c>
      <c r="H100" s="7">
        <f t="shared" si="5"/>
        <v>0</v>
      </c>
      <c r="I100" s="39">
        <v>0</v>
      </c>
      <c r="J100" s="7">
        <f t="shared" si="6"/>
        <v>0</v>
      </c>
      <c r="K100" s="7">
        <f t="shared" si="7"/>
        <v>0</v>
      </c>
    </row>
    <row r="101" spans="1:11" ht="19.5" customHeight="1" x14ac:dyDescent="0.25">
      <c r="A101" s="25"/>
      <c r="B101" s="61" t="s">
        <v>71</v>
      </c>
      <c r="C101" s="35" t="s">
        <v>60</v>
      </c>
      <c r="D101" s="39">
        <v>16</v>
      </c>
      <c r="E101" s="39">
        <v>0</v>
      </c>
      <c r="F101" s="7">
        <f t="shared" si="4"/>
        <v>0</v>
      </c>
      <c r="G101" s="39">
        <v>0</v>
      </c>
      <c r="H101" s="7">
        <f t="shared" si="5"/>
        <v>0</v>
      </c>
      <c r="I101" s="39">
        <v>0</v>
      </c>
      <c r="J101" s="7">
        <f t="shared" si="6"/>
        <v>0</v>
      </c>
      <c r="K101" s="7">
        <f t="shared" si="7"/>
        <v>0</v>
      </c>
    </row>
    <row r="102" spans="1:11" ht="19.5" customHeight="1" x14ac:dyDescent="0.25">
      <c r="A102" s="25"/>
      <c r="B102" s="60" t="s">
        <v>114</v>
      </c>
      <c r="C102" s="35" t="s">
        <v>10</v>
      </c>
      <c r="D102" s="39">
        <v>200</v>
      </c>
      <c r="E102" s="39">
        <v>0</v>
      </c>
      <c r="F102" s="7">
        <f t="shared" si="4"/>
        <v>0</v>
      </c>
      <c r="G102" s="39">
        <v>0</v>
      </c>
      <c r="H102" s="7">
        <f t="shared" si="5"/>
        <v>0</v>
      </c>
      <c r="I102" s="39">
        <v>0</v>
      </c>
      <c r="J102" s="7">
        <f t="shared" si="6"/>
        <v>0</v>
      </c>
      <c r="K102" s="7">
        <f t="shared" si="7"/>
        <v>0</v>
      </c>
    </row>
    <row r="103" spans="1:11" ht="30" customHeight="1" x14ac:dyDescent="0.25">
      <c r="A103" s="25"/>
      <c r="B103" s="61" t="s">
        <v>72</v>
      </c>
      <c r="C103" s="35" t="s">
        <v>10</v>
      </c>
      <c r="D103" s="39">
        <v>10</v>
      </c>
      <c r="E103" s="39">
        <v>0</v>
      </c>
      <c r="F103" s="7">
        <f t="shared" si="4"/>
        <v>0</v>
      </c>
      <c r="G103" s="39">
        <v>0</v>
      </c>
      <c r="H103" s="7">
        <f t="shared" si="5"/>
        <v>0</v>
      </c>
      <c r="I103" s="39">
        <v>0</v>
      </c>
      <c r="J103" s="7">
        <f t="shared" si="6"/>
        <v>0</v>
      </c>
      <c r="K103" s="7">
        <f t="shared" si="7"/>
        <v>0</v>
      </c>
    </row>
    <row r="104" spans="1:11" ht="18.75" customHeight="1" x14ac:dyDescent="0.25">
      <c r="A104" s="25"/>
      <c r="B104" s="61" t="s">
        <v>112</v>
      </c>
      <c r="C104" s="35" t="s">
        <v>60</v>
      </c>
      <c r="D104" s="39">
        <v>25</v>
      </c>
      <c r="E104" s="39">
        <v>0</v>
      </c>
      <c r="F104" s="7">
        <f t="shared" si="4"/>
        <v>0</v>
      </c>
      <c r="G104" s="39"/>
      <c r="H104" s="7">
        <f t="shared" si="5"/>
        <v>0</v>
      </c>
      <c r="I104" s="39"/>
      <c r="J104" s="7">
        <f t="shared" si="6"/>
        <v>0</v>
      </c>
      <c r="K104" s="7">
        <f t="shared" si="7"/>
        <v>0</v>
      </c>
    </row>
    <row r="105" spans="1:11" ht="19.5" customHeight="1" x14ac:dyDescent="0.25">
      <c r="A105" s="25"/>
      <c r="B105" s="61" t="s">
        <v>111</v>
      </c>
      <c r="C105" s="35" t="s">
        <v>60</v>
      </c>
      <c r="D105" s="39">
        <v>60</v>
      </c>
      <c r="E105" s="39">
        <v>0</v>
      </c>
      <c r="F105" s="7">
        <f t="shared" si="4"/>
        <v>0</v>
      </c>
      <c r="G105" s="39">
        <v>0</v>
      </c>
      <c r="H105" s="7">
        <f t="shared" si="5"/>
        <v>0</v>
      </c>
      <c r="I105" s="39">
        <v>0</v>
      </c>
      <c r="J105" s="7">
        <f t="shared" si="6"/>
        <v>0</v>
      </c>
      <c r="K105" s="7">
        <f t="shared" si="7"/>
        <v>0</v>
      </c>
    </row>
    <row r="106" spans="1:11" ht="30" customHeight="1" x14ac:dyDescent="0.25">
      <c r="A106" s="25"/>
      <c r="B106" s="61" t="s">
        <v>113</v>
      </c>
      <c r="C106" s="35" t="s">
        <v>60</v>
      </c>
      <c r="D106" s="39">
        <v>5</v>
      </c>
      <c r="E106" s="39">
        <v>0</v>
      </c>
      <c r="F106" s="7">
        <f t="shared" si="4"/>
        <v>0</v>
      </c>
      <c r="G106" s="39">
        <v>0</v>
      </c>
      <c r="H106" s="7">
        <f t="shared" si="5"/>
        <v>0</v>
      </c>
      <c r="I106" s="39">
        <v>0</v>
      </c>
      <c r="J106" s="7">
        <f t="shared" si="6"/>
        <v>0</v>
      </c>
      <c r="K106" s="7">
        <f t="shared" si="7"/>
        <v>0</v>
      </c>
    </row>
    <row r="107" spans="1:11" ht="19.5" customHeight="1" x14ac:dyDescent="0.25">
      <c r="A107" s="25"/>
      <c r="B107" s="60" t="s">
        <v>36</v>
      </c>
      <c r="C107" s="35" t="s">
        <v>12</v>
      </c>
      <c r="D107" s="39">
        <v>1</v>
      </c>
      <c r="E107" s="39">
        <v>0</v>
      </c>
      <c r="F107" s="7">
        <f t="shared" si="4"/>
        <v>0</v>
      </c>
      <c r="G107" s="39"/>
      <c r="H107" s="7">
        <f t="shared" si="5"/>
        <v>0</v>
      </c>
      <c r="I107" s="39"/>
      <c r="J107" s="7">
        <f t="shared" si="6"/>
        <v>0</v>
      </c>
      <c r="K107" s="7">
        <f t="shared" si="7"/>
        <v>0</v>
      </c>
    </row>
    <row r="108" spans="1:11" ht="19.5" customHeight="1" x14ac:dyDescent="0.25">
      <c r="A108" s="26">
        <v>16</v>
      </c>
      <c r="B108" s="52" t="s">
        <v>39</v>
      </c>
      <c r="C108" s="35"/>
      <c r="D108" s="39"/>
      <c r="E108" s="39"/>
      <c r="F108" s="7">
        <f t="shared" si="4"/>
        <v>0</v>
      </c>
      <c r="G108" s="39"/>
      <c r="H108" s="7">
        <f t="shared" si="5"/>
        <v>0</v>
      </c>
      <c r="I108" s="39"/>
      <c r="J108" s="7">
        <f t="shared" si="6"/>
        <v>0</v>
      </c>
      <c r="K108" s="7">
        <f t="shared" si="7"/>
        <v>0</v>
      </c>
    </row>
    <row r="109" spans="1:11" ht="50.25" customHeight="1" x14ac:dyDescent="0.25">
      <c r="A109" s="26"/>
      <c r="B109" s="41" t="s">
        <v>73</v>
      </c>
      <c r="C109" s="35" t="s">
        <v>10</v>
      </c>
      <c r="D109" s="39">
        <v>260</v>
      </c>
      <c r="E109" s="39">
        <v>0</v>
      </c>
      <c r="F109" s="7">
        <f t="shared" si="4"/>
        <v>0</v>
      </c>
      <c r="G109" s="39">
        <v>0</v>
      </c>
      <c r="H109" s="7">
        <f t="shared" si="5"/>
        <v>0</v>
      </c>
      <c r="I109" s="31">
        <v>0</v>
      </c>
      <c r="J109" s="7">
        <f t="shared" si="6"/>
        <v>0</v>
      </c>
      <c r="K109" s="7">
        <f t="shared" si="7"/>
        <v>0</v>
      </c>
    </row>
    <row r="110" spans="1:11" ht="60" customHeight="1" x14ac:dyDescent="0.25">
      <c r="A110" s="26"/>
      <c r="B110" s="41" t="s">
        <v>74</v>
      </c>
      <c r="C110" s="35" t="s">
        <v>9</v>
      </c>
      <c r="D110" s="39">
        <v>4</v>
      </c>
      <c r="E110" s="39">
        <v>0</v>
      </c>
      <c r="F110" s="7">
        <f t="shared" si="4"/>
        <v>0</v>
      </c>
      <c r="G110" s="39">
        <v>0</v>
      </c>
      <c r="H110" s="7">
        <f t="shared" si="5"/>
        <v>0</v>
      </c>
      <c r="I110" s="31">
        <v>0</v>
      </c>
      <c r="J110" s="7">
        <f t="shared" si="6"/>
        <v>0</v>
      </c>
      <c r="K110" s="7">
        <f t="shared" si="7"/>
        <v>0</v>
      </c>
    </row>
    <row r="111" spans="1:11" ht="19.5" customHeight="1" x14ac:dyDescent="0.25">
      <c r="A111" s="26"/>
      <c r="B111" s="41" t="s">
        <v>75</v>
      </c>
      <c r="C111" s="35" t="s">
        <v>30</v>
      </c>
      <c r="D111" s="39">
        <v>30</v>
      </c>
      <c r="E111" s="39">
        <v>0</v>
      </c>
      <c r="F111" s="7">
        <f t="shared" si="4"/>
        <v>0</v>
      </c>
      <c r="G111" s="39">
        <v>0</v>
      </c>
      <c r="H111" s="7">
        <f t="shared" si="5"/>
        <v>0</v>
      </c>
      <c r="I111" s="31"/>
      <c r="J111" s="7">
        <f t="shared" si="6"/>
        <v>0</v>
      </c>
      <c r="K111" s="7">
        <f t="shared" si="7"/>
        <v>0</v>
      </c>
    </row>
    <row r="112" spans="1:11" ht="19.5" customHeight="1" x14ac:dyDescent="0.25">
      <c r="A112" s="26"/>
      <c r="B112" s="41" t="s">
        <v>76</v>
      </c>
      <c r="C112" s="35" t="s">
        <v>30</v>
      </c>
      <c r="D112" s="39">
        <v>100</v>
      </c>
      <c r="E112" s="39">
        <v>0</v>
      </c>
      <c r="F112" s="7">
        <f t="shared" si="4"/>
        <v>0</v>
      </c>
      <c r="G112" s="39">
        <v>0</v>
      </c>
      <c r="H112" s="7">
        <f t="shared" si="5"/>
        <v>0</v>
      </c>
      <c r="I112" s="31"/>
      <c r="J112" s="7">
        <f t="shared" si="6"/>
        <v>0</v>
      </c>
      <c r="K112" s="7">
        <f t="shared" si="7"/>
        <v>0</v>
      </c>
    </row>
    <row r="113" spans="1:11" ht="19.5" customHeight="1" x14ac:dyDescent="0.25">
      <c r="A113" s="26"/>
      <c r="B113" s="41" t="s">
        <v>140</v>
      </c>
      <c r="C113" s="35" t="s">
        <v>30</v>
      </c>
      <c r="D113" s="39">
        <v>50</v>
      </c>
      <c r="E113" s="39">
        <v>0</v>
      </c>
      <c r="F113" s="7">
        <f t="shared" si="4"/>
        <v>0</v>
      </c>
      <c r="G113" s="39">
        <v>0</v>
      </c>
      <c r="H113" s="7">
        <f t="shared" si="5"/>
        <v>0</v>
      </c>
      <c r="I113" s="35"/>
      <c r="J113" s="7">
        <f t="shared" si="6"/>
        <v>0</v>
      </c>
      <c r="K113" s="7">
        <f t="shared" si="7"/>
        <v>0</v>
      </c>
    </row>
    <row r="114" spans="1:11" ht="19.5" customHeight="1" x14ac:dyDescent="0.25">
      <c r="A114" s="26"/>
      <c r="B114" s="41" t="s">
        <v>139</v>
      </c>
      <c r="C114" s="35" t="s">
        <v>10</v>
      </c>
      <c r="D114" s="39">
        <v>12</v>
      </c>
      <c r="E114" s="39">
        <v>0</v>
      </c>
      <c r="F114" s="7">
        <f t="shared" si="4"/>
        <v>0</v>
      </c>
      <c r="G114" s="39">
        <v>0</v>
      </c>
      <c r="H114" s="7">
        <f t="shared" si="5"/>
        <v>0</v>
      </c>
      <c r="I114" s="35"/>
      <c r="J114" s="7">
        <f t="shared" si="6"/>
        <v>0</v>
      </c>
      <c r="K114" s="7">
        <f t="shared" si="7"/>
        <v>0</v>
      </c>
    </row>
    <row r="115" spans="1:11" ht="19.5" customHeight="1" x14ac:dyDescent="0.25">
      <c r="A115" s="26"/>
      <c r="B115" s="23" t="s">
        <v>141</v>
      </c>
      <c r="C115" s="35" t="s">
        <v>12</v>
      </c>
      <c r="D115" s="39">
        <v>1</v>
      </c>
      <c r="E115" s="39"/>
      <c r="F115" s="7">
        <f t="shared" si="4"/>
        <v>0</v>
      </c>
      <c r="G115" s="39">
        <v>0</v>
      </c>
      <c r="H115" s="7">
        <f t="shared" si="5"/>
        <v>0</v>
      </c>
      <c r="I115" s="39">
        <v>0</v>
      </c>
      <c r="J115" s="7">
        <f t="shared" si="6"/>
        <v>0</v>
      </c>
      <c r="K115" s="7">
        <f t="shared" si="7"/>
        <v>0</v>
      </c>
    </row>
    <row r="116" spans="1:11" ht="19.5" customHeight="1" x14ac:dyDescent="0.25">
      <c r="A116" s="26">
        <v>17</v>
      </c>
      <c r="B116" s="34" t="s">
        <v>37</v>
      </c>
      <c r="C116" s="35"/>
      <c r="D116" s="31"/>
      <c r="E116" s="31"/>
      <c r="F116" s="7">
        <f t="shared" si="4"/>
        <v>0</v>
      </c>
      <c r="G116" s="31"/>
      <c r="H116" s="7">
        <f t="shared" si="5"/>
        <v>0</v>
      </c>
      <c r="I116" s="31"/>
      <c r="J116" s="7">
        <f t="shared" si="6"/>
        <v>0</v>
      </c>
      <c r="K116" s="7">
        <f t="shared" si="7"/>
        <v>0</v>
      </c>
    </row>
    <row r="117" spans="1:11" ht="30" customHeight="1" x14ac:dyDescent="0.25">
      <c r="A117" s="26"/>
      <c r="B117" s="23" t="s">
        <v>151</v>
      </c>
      <c r="C117" s="35" t="s">
        <v>9</v>
      </c>
      <c r="D117" s="31">
        <v>4</v>
      </c>
      <c r="E117" s="31"/>
      <c r="F117" s="7">
        <f t="shared" si="4"/>
        <v>0</v>
      </c>
      <c r="G117" s="31">
        <v>0</v>
      </c>
      <c r="H117" s="7">
        <f t="shared" si="5"/>
        <v>0</v>
      </c>
      <c r="I117" s="31">
        <v>0</v>
      </c>
      <c r="J117" s="7">
        <f t="shared" si="6"/>
        <v>0</v>
      </c>
      <c r="K117" s="7">
        <f t="shared" si="7"/>
        <v>0</v>
      </c>
    </row>
    <row r="118" spans="1:11" ht="29.25" customHeight="1" x14ac:dyDescent="0.25">
      <c r="A118" s="26"/>
      <c r="B118" s="23" t="s">
        <v>152</v>
      </c>
      <c r="C118" s="35" t="s">
        <v>9</v>
      </c>
      <c r="D118" s="31">
        <v>1</v>
      </c>
      <c r="E118" s="31"/>
      <c r="F118" s="7">
        <f t="shared" si="4"/>
        <v>0</v>
      </c>
      <c r="G118" s="31">
        <v>0</v>
      </c>
      <c r="H118" s="7">
        <f t="shared" si="5"/>
        <v>0</v>
      </c>
      <c r="I118" s="31">
        <v>0</v>
      </c>
      <c r="J118" s="7">
        <f t="shared" si="6"/>
        <v>0</v>
      </c>
      <c r="K118" s="7">
        <f t="shared" si="7"/>
        <v>0</v>
      </c>
    </row>
    <row r="119" spans="1:11" ht="29.25" customHeight="1" x14ac:dyDescent="0.3">
      <c r="A119" s="26"/>
      <c r="B119" s="22" t="s">
        <v>153</v>
      </c>
      <c r="C119" s="35" t="s">
        <v>9</v>
      </c>
      <c r="D119" s="39">
        <v>3</v>
      </c>
      <c r="E119" s="39">
        <v>0</v>
      </c>
      <c r="F119" s="7">
        <f t="shared" si="4"/>
        <v>0</v>
      </c>
      <c r="G119" s="31">
        <v>0</v>
      </c>
      <c r="H119" s="7">
        <f t="shared" si="5"/>
        <v>0</v>
      </c>
      <c r="I119" s="31">
        <v>0</v>
      </c>
      <c r="J119" s="7">
        <f t="shared" si="6"/>
        <v>0</v>
      </c>
      <c r="K119" s="7">
        <f t="shared" si="7"/>
        <v>0</v>
      </c>
    </row>
    <row r="120" spans="1:11" ht="19.5" customHeight="1" x14ac:dyDescent="0.3">
      <c r="A120" s="25">
        <v>18</v>
      </c>
      <c r="B120" s="37" t="s">
        <v>90</v>
      </c>
      <c r="C120" s="43"/>
      <c r="D120" s="44"/>
      <c r="E120" s="43"/>
      <c r="F120" s="7">
        <f t="shared" si="4"/>
        <v>0</v>
      </c>
      <c r="G120" s="44"/>
      <c r="H120" s="7">
        <f t="shared" si="5"/>
        <v>0</v>
      </c>
      <c r="I120" s="44"/>
      <c r="J120" s="7">
        <f t="shared" si="6"/>
        <v>0</v>
      </c>
      <c r="K120" s="7">
        <f t="shared" si="7"/>
        <v>0</v>
      </c>
    </row>
    <row r="121" spans="1:11" ht="33.75" customHeight="1" x14ac:dyDescent="0.25">
      <c r="A121" s="27"/>
      <c r="B121" s="42" t="s">
        <v>154</v>
      </c>
      <c r="C121" s="45" t="s">
        <v>9</v>
      </c>
      <c r="D121" s="46">
        <v>1</v>
      </c>
      <c r="E121" s="45">
        <v>0</v>
      </c>
      <c r="F121" s="7">
        <f t="shared" si="4"/>
        <v>0</v>
      </c>
      <c r="G121" s="46">
        <v>0</v>
      </c>
      <c r="H121" s="7">
        <f t="shared" si="5"/>
        <v>0</v>
      </c>
      <c r="I121" s="46">
        <v>0</v>
      </c>
      <c r="J121" s="7">
        <f t="shared" si="6"/>
        <v>0</v>
      </c>
      <c r="K121" s="7">
        <f t="shared" si="7"/>
        <v>0</v>
      </c>
    </row>
    <row r="122" spans="1:11" ht="36" customHeight="1" x14ac:dyDescent="0.25">
      <c r="A122" s="25"/>
      <c r="B122" s="23" t="s">
        <v>77</v>
      </c>
      <c r="C122" s="35" t="s">
        <v>9</v>
      </c>
      <c r="D122" s="31">
        <v>2</v>
      </c>
      <c r="E122" s="45">
        <v>0</v>
      </c>
      <c r="F122" s="7">
        <f t="shared" si="4"/>
        <v>0</v>
      </c>
      <c r="G122" s="46">
        <v>0</v>
      </c>
      <c r="H122" s="7">
        <f t="shared" si="5"/>
        <v>0</v>
      </c>
      <c r="I122" s="46">
        <v>0</v>
      </c>
      <c r="J122" s="7">
        <f t="shared" si="6"/>
        <v>0</v>
      </c>
      <c r="K122" s="7">
        <f t="shared" si="7"/>
        <v>0</v>
      </c>
    </row>
    <row r="123" spans="1:11" ht="20.25" customHeight="1" x14ac:dyDescent="0.25">
      <c r="A123" s="25"/>
      <c r="B123" s="23" t="s">
        <v>115</v>
      </c>
      <c r="C123" s="35" t="s">
        <v>10</v>
      </c>
      <c r="D123" s="31">
        <v>30</v>
      </c>
      <c r="E123" s="45">
        <v>0</v>
      </c>
      <c r="F123" s="7">
        <f t="shared" si="4"/>
        <v>0</v>
      </c>
      <c r="G123" s="46">
        <v>0</v>
      </c>
      <c r="H123" s="7">
        <f t="shared" si="5"/>
        <v>0</v>
      </c>
      <c r="I123" s="46">
        <v>0</v>
      </c>
      <c r="J123" s="7">
        <f t="shared" si="6"/>
        <v>0</v>
      </c>
      <c r="K123" s="7">
        <f t="shared" si="7"/>
        <v>0</v>
      </c>
    </row>
    <row r="124" spans="1:11" ht="20.25" customHeight="1" x14ac:dyDescent="0.25">
      <c r="A124" s="25"/>
      <c r="B124" s="23" t="s">
        <v>116</v>
      </c>
      <c r="C124" s="35" t="s">
        <v>10</v>
      </c>
      <c r="D124" s="31">
        <v>30</v>
      </c>
      <c r="E124" s="45">
        <v>0</v>
      </c>
      <c r="F124" s="7">
        <f t="shared" si="4"/>
        <v>0</v>
      </c>
      <c r="G124" s="46">
        <v>0</v>
      </c>
      <c r="H124" s="7">
        <f t="shared" si="5"/>
        <v>0</v>
      </c>
      <c r="I124" s="46">
        <v>0</v>
      </c>
      <c r="J124" s="7">
        <f t="shared" si="6"/>
        <v>0</v>
      </c>
      <c r="K124" s="7">
        <f t="shared" si="7"/>
        <v>0</v>
      </c>
    </row>
    <row r="125" spans="1:11" ht="29.25" customHeight="1" x14ac:dyDescent="0.25">
      <c r="A125" s="25"/>
      <c r="B125" s="23" t="s">
        <v>78</v>
      </c>
      <c r="C125" s="35" t="s">
        <v>12</v>
      </c>
      <c r="D125" s="31">
        <v>1</v>
      </c>
      <c r="E125" s="45">
        <v>0</v>
      </c>
      <c r="F125" s="7">
        <f t="shared" si="4"/>
        <v>0</v>
      </c>
      <c r="G125" s="31"/>
      <c r="H125" s="7">
        <f t="shared" si="5"/>
        <v>0</v>
      </c>
      <c r="I125" s="31"/>
      <c r="J125" s="7">
        <f t="shared" si="6"/>
        <v>0</v>
      </c>
      <c r="K125" s="7">
        <f t="shared" si="7"/>
        <v>0</v>
      </c>
    </row>
    <row r="126" spans="1:11" ht="20.25" customHeight="1" x14ac:dyDescent="0.25">
      <c r="A126" s="25"/>
      <c r="B126" s="23" t="s">
        <v>79</v>
      </c>
      <c r="C126" s="35" t="s">
        <v>10</v>
      </c>
      <c r="D126" s="31">
        <v>19</v>
      </c>
      <c r="E126" s="45">
        <v>0</v>
      </c>
      <c r="F126" s="7">
        <f t="shared" si="4"/>
        <v>0</v>
      </c>
      <c r="G126" s="31">
        <v>0</v>
      </c>
      <c r="H126" s="7">
        <f t="shared" si="5"/>
        <v>0</v>
      </c>
      <c r="I126" s="31">
        <v>0</v>
      </c>
      <c r="J126" s="7">
        <f t="shared" si="6"/>
        <v>0</v>
      </c>
      <c r="K126" s="7">
        <f t="shared" si="7"/>
        <v>0</v>
      </c>
    </row>
    <row r="127" spans="1:11" ht="20.25" customHeight="1" x14ac:dyDescent="0.25">
      <c r="A127" s="25"/>
      <c r="B127" s="23" t="s">
        <v>155</v>
      </c>
      <c r="C127" s="35" t="s">
        <v>10</v>
      </c>
      <c r="D127" s="31">
        <v>8</v>
      </c>
      <c r="E127" s="45">
        <v>0</v>
      </c>
      <c r="F127" s="7">
        <f t="shared" si="4"/>
        <v>0</v>
      </c>
      <c r="G127" s="31">
        <v>0</v>
      </c>
      <c r="H127" s="7">
        <f t="shared" si="5"/>
        <v>0</v>
      </c>
      <c r="I127" s="31">
        <v>0</v>
      </c>
      <c r="J127" s="7">
        <f t="shared" si="6"/>
        <v>0</v>
      </c>
      <c r="K127" s="7">
        <f t="shared" si="7"/>
        <v>0</v>
      </c>
    </row>
    <row r="128" spans="1:11" ht="29.25" customHeight="1" x14ac:dyDescent="0.25">
      <c r="A128" s="25"/>
      <c r="B128" s="23" t="s">
        <v>80</v>
      </c>
      <c r="C128" s="35" t="s">
        <v>12</v>
      </c>
      <c r="D128" s="31">
        <v>1</v>
      </c>
      <c r="E128" s="45">
        <v>0</v>
      </c>
      <c r="F128" s="7">
        <f t="shared" si="4"/>
        <v>0</v>
      </c>
      <c r="G128" s="31"/>
      <c r="H128" s="7">
        <f t="shared" si="5"/>
        <v>0</v>
      </c>
      <c r="I128" s="31"/>
      <c r="J128" s="7">
        <f t="shared" si="6"/>
        <v>0</v>
      </c>
      <c r="K128" s="7">
        <f t="shared" si="7"/>
        <v>0</v>
      </c>
    </row>
    <row r="129" spans="1:11" ht="17.25" customHeight="1" x14ac:dyDescent="0.25">
      <c r="A129" s="25"/>
      <c r="B129" s="23" t="s">
        <v>117</v>
      </c>
      <c r="C129" s="35" t="s">
        <v>10</v>
      </c>
      <c r="D129" s="31">
        <v>15</v>
      </c>
      <c r="E129" s="45">
        <v>0</v>
      </c>
      <c r="F129" s="7">
        <f t="shared" si="4"/>
        <v>0</v>
      </c>
      <c r="G129" s="31">
        <v>0</v>
      </c>
      <c r="H129" s="7">
        <f t="shared" si="5"/>
        <v>0</v>
      </c>
      <c r="I129" s="31">
        <v>0</v>
      </c>
      <c r="J129" s="7">
        <f t="shared" si="6"/>
        <v>0</v>
      </c>
      <c r="K129" s="7">
        <f t="shared" si="7"/>
        <v>0</v>
      </c>
    </row>
    <row r="130" spans="1:11" ht="34.5" customHeight="1" x14ac:dyDescent="0.25">
      <c r="A130" s="25"/>
      <c r="B130" s="23" t="s">
        <v>156</v>
      </c>
      <c r="C130" s="35" t="s">
        <v>9</v>
      </c>
      <c r="D130" s="31">
        <v>1</v>
      </c>
      <c r="E130" s="35"/>
      <c r="F130" s="7">
        <f t="shared" si="4"/>
        <v>0</v>
      </c>
      <c r="G130" s="31"/>
      <c r="H130" s="7">
        <f t="shared" si="5"/>
        <v>0</v>
      </c>
      <c r="I130" s="31"/>
      <c r="J130" s="7">
        <f t="shared" si="6"/>
        <v>0</v>
      </c>
      <c r="K130" s="7">
        <f t="shared" si="7"/>
        <v>0</v>
      </c>
    </row>
    <row r="131" spans="1:11" ht="17.25" customHeight="1" x14ac:dyDescent="0.25">
      <c r="A131" s="25"/>
      <c r="B131" s="23" t="s">
        <v>157</v>
      </c>
      <c r="C131" s="35" t="s">
        <v>9</v>
      </c>
      <c r="D131" s="31">
        <v>2</v>
      </c>
      <c r="E131" s="35"/>
      <c r="F131" s="7">
        <f t="shared" si="4"/>
        <v>0</v>
      </c>
      <c r="G131" s="31"/>
      <c r="H131" s="7">
        <f t="shared" si="5"/>
        <v>0</v>
      </c>
      <c r="I131" s="31"/>
      <c r="J131" s="7">
        <f t="shared" si="6"/>
        <v>0</v>
      </c>
      <c r="K131" s="7">
        <f t="shared" si="7"/>
        <v>0</v>
      </c>
    </row>
    <row r="132" spans="1:11" ht="17.25" customHeight="1" x14ac:dyDescent="0.25">
      <c r="A132" s="25"/>
      <c r="B132" s="23" t="s">
        <v>158</v>
      </c>
      <c r="C132" s="35" t="s">
        <v>9</v>
      </c>
      <c r="D132" s="31">
        <v>1</v>
      </c>
      <c r="E132" s="35"/>
      <c r="F132" s="7">
        <f t="shared" si="4"/>
        <v>0</v>
      </c>
      <c r="G132" s="31"/>
      <c r="H132" s="7">
        <f t="shared" si="5"/>
        <v>0</v>
      </c>
      <c r="I132" s="31"/>
      <c r="J132" s="7">
        <f t="shared" si="6"/>
        <v>0</v>
      </c>
      <c r="K132" s="7">
        <f t="shared" si="7"/>
        <v>0</v>
      </c>
    </row>
    <row r="133" spans="1:11" ht="28.5" customHeight="1" x14ac:dyDescent="0.25">
      <c r="A133" s="25"/>
      <c r="B133" s="23" t="s">
        <v>159</v>
      </c>
      <c r="C133" s="35" t="s">
        <v>9</v>
      </c>
      <c r="D133" s="31">
        <v>6</v>
      </c>
      <c r="E133" s="35"/>
      <c r="F133" s="7">
        <f t="shared" si="4"/>
        <v>0</v>
      </c>
      <c r="G133" s="31"/>
      <c r="H133" s="7">
        <f t="shared" si="5"/>
        <v>0</v>
      </c>
      <c r="I133" s="31"/>
      <c r="J133" s="7">
        <f t="shared" si="6"/>
        <v>0</v>
      </c>
      <c r="K133" s="7">
        <f t="shared" si="7"/>
        <v>0</v>
      </c>
    </row>
    <row r="134" spans="1:11" ht="30" customHeight="1" x14ac:dyDescent="0.25">
      <c r="A134" s="25"/>
      <c r="B134" s="23" t="s">
        <v>118</v>
      </c>
      <c r="C134" s="35" t="s">
        <v>9</v>
      </c>
      <c r="D134" s="31">
        <v>1</v>
      </c>
      <c r="E134" s="35">
        <v>0</v>
      </c>
      <c r="F134" s="7">
        <f t="shared" si="4"/>
        <v>0</v>
      </c>
      <c r="G134" s="31">
        <v>0</v>
      </c>
      <c r="H134" s="7">
        <f t="shared" si="5"/>
        <v>0</v>
      </c>
      <c r="I134" s="31">
        <v>0</v>
      </c>
      <c r="J134" s="7">
        <f t="shared" si="6"/>
        <v>0</v>
      </c>
      <c r="K134" s="7">
        <f t="shared" si="7"/>
        <v>0</v>
      </c>
    </row>
    <row r="135" spans="1:11" ht="19.5" customHeight="1" x14ac:dyDescent="0.3">
      <c r="A135" s="28">
        <v>19</v>
      </c>
      <c r="B135" s="34" t="s">
        <v>81</v>
      </c>
      <c r="C135" s="43"/>
      <c r="D135" s="44"/>
      <c r="E135" s="43"/>
      <c r="F135" s="7">
        <f t="shared" si="4"/>
        <v>0</v>
      </c>
      <c r="G135" s="44"/>
      <c r="H135" s="7">
        <f t="shared" si="5"/>
        <v>0</v>
      </c>
      <c r="I135" s="44"/>
      <c r="J135" s="7">
        <f t="shared" si="6"/>
        <v>0</v>
      </c>
      <c r="K135" s="7">
        <f t="shared" si="7"/>
        <v>0</v>
      </c>
    </row>
    <row r="136" spans="1:11" ht="19.5" customHeight="1" x14ac:dyDescent="0.25">
      <c r="A136" s="25"/>
      <c r="B136" s="23" t="s">
        <v>126</v>
      </c>
      <c r="C136" s="35" t="s">
        <v>9</v>
      </c>
      <c r="D136" s="31">
        <v>2</v>
      </c>
      <c r="E136" s="35">
        <v>0</v>
      </c>
      <c r="F136" s="7">
        <f t="shared" ref="F136:F153" si="8">E136*D136</f>
        <v>0</v>
      </c>
      <c r="G136" s="31">
        <v>0</v>
      </c>
      <c r="H136" s="7">
        <f t="shared" ref="H136:H153" si="9">G136*D136</f>
        <v>0</v>
      </c>
      <c r="I136" s="31">
        <v>0</v>
      </c>
      <c r="J136" s="7">
        <f t="shared" ref="J136:J153" si="10">I136*D136</f>
        <v>0</v>
      </c>
      <c r="K136" s="7">
        <f t="shared" ref="K136:K153" si="11">J136+H136+F136</f>
        <v>0</v>
      </c>
    </row>
    <row r="137" spans="1:11" ht="33" customHeight="1" x14ac:dyDescent="0.25">
      <c r="A137" s="25"/>
      <c r="B137" s="23" t="s">
        <v>82</v>
      </c>
      <c r="C137" s="35" t="s">
        <v>8</v>
      </c>
      <c r="D137" s="31">
        <v>4</v>
      </c>
      <c r="E137" s="35">
        <v>0</v>
      </c>
      <c r="F137" s="7">
        <f t="shared" si="8"/>
        <v>0</v>
      </c>
      <c r="G137" s="31">
        <v>0</v>
      </c>
      <c r="H137" s="7">
        <f t="shared" si="9"/>
        <v>0</v>
      </c>
      <c r="I137" s="31">
        <v>0</v>
      </c>
      <c r="J137" s="7">
        <f t="shared" si="10"/>
        <v>0</v>
      </c>
      <c r="K137" s="7">
        <f t="shared" si="11"/>
        <v>0</v>
      </c>
    </row>
    <row r="138" spans="1:11" ht="33" customHeight="1" x14ac:dyDescent="0.25">
      <c r="A138" s="25"/>
      <c r="B138" s="23" t="s">
        <v>83</v>
      </c>
      <c r="C138" s="35" t="s">
        <v>12</v>
      </c>
      <c r="D138" s="31">
        <v>1</v>
      </c>
      <c r="E138" s="35">
        <v>0</v>
      </c>
      <c r="F138" s="7">
        <f t="shared" si="8"/>
        <v>0</v>
      </c>
      <c r="G138" s="31">
        <v>0</v>
      </c>
      <c r="H138" s="7">
        <f t="shared" si="9"/>
        <v>0</v>
      </c>
      <c r="I138" s="31">
        <v>0</v>
      </c>
      <c r="J138" s="7">
        <f t="shared" si="10"/>
        <v>0</v>
      </c>
      <c r="K138" s="7">
        <f t="shared" si="11"/>
        <v>0</v>
      </c>
    </row>
    <row r="139" spans="1:11" ht="19.5" customHeight="1" x14ac:dyDescent="0.25">
      <c r="A139" s="25"/>
      <c r="B139" s="33" t="s">
        <v>160</v>
      </c>
      <c r="C139" s="35" t="s">
        <v>9</v>
      </c>
      <c r="D139" s="35">
        <v>1</v>
      </c>
      <c r="E139" s="35">
        <v>0</v>
      </c>
      <c r="F139" s="7">
        <f t="shared" si="8"/>
        <v>0</v>
      </c>
      <c r="G139" s="31">
        <v>0</v>
      </c>
      <c r="H139" s="7">
        <f t="shared" si="9"/>
        <v>0</v>
      </c>
      <c r="I139" s="31">
        <v>0</v>
      </c>
      <c r="J139" s="7">
        <f t="shared" si="10"/>
        <v>0</v>
      </c>
      <c r="K139" s="7">
        <f t="shared" si="11"/>
        <v>0</v>
      </c>
    </row>
    <row r="140" spans="1:11" ht="19.5" customHeight="1" x14ac:dyDescent="0.25">
      <c r="A140" s="25"/>
      <c r="B140" s="33" t="s">
        <v>119</v>
      </c>
      <c r="C140" s="35" t="s">
        <v>9</v>
      </c>
      <c r="D140" s="35">
        <v>2</v>
      </c>
      <c r="E140" s="35">
        <v>0</v>
      </c>
      <c r="F140" s="7">
        <f t="shared" si="8"/>
        <v>0</v>
      </c>
      <c r="G140" s="31">
        <v>0</v>
      </c>
      <c r="H140" s="7">
        <f t="shared" si="9"/>
        <v>0</v>
      </c>
      <c r="I140" s="31">
        <v>0</v>
      </c>
      <c r="J140" s="7">
        <f t="shared" si="10"/>
        <v>0</v>
      </c>
      <c r="K140" s="7">
        <f t="shared" si="11"/>
        <v>0</v>
      </c>
    </row>
    <row r="141" spans="1:11" ht="19.5" customHeight="1" x14ac:dyDescent="0.25">
      <c r="A141" s="25"/>
      <c r="B141" s="33" t="s">
        <v>120</v>
      </c>
      <c r="C141" s="35" t="s">
        <v>10</v>
      </c>
      <c r="D141" s="35">
        <v>4</v>
      </c>
      <c r="E141" s="35">
        <v>0</v>
      </c>
      <c r="F141" s="7">
        <f t="shared" si="8"/>
        <v>0</v>
      </c>
      <c r="G141" s="31">
        <v>0</v>
      </c>
      <c r="H141" s="7">
        <f t="shared" si="9"/>
        <v>0</v>
      </c>
      <c r="I141" s="31">
        <v>0</v>
      </c>
      <c r="J141" s="7">
        <f t="shared" si="10"/>
        <v>0</v>
      </c>
      <c r="K141" s="7">
        <f t="shared" si="11"/>
        <v>0</v>
      </c>
    </row>
    <row r="142" spans="1:11" ht="27.75" customHeight="1" x14ac:dyDescent="0.25">
      <c r="A142" s="25">
        <v>20</v>
      </c>
      <c r="B142" s="29" t="s">
        <v>127</v>
      </c>
      <c r="C142" s="9" t="s">
        <v>8</v>
      </c>
      <c r="D142" s="7">
        <v>48</v>
      </c>
      <c r="E142" s="7"/>
      <c r="F142" s="7">
        <f t="shared" si="8"/>
        <v>0</v>
      </c>
      <c r="G142" s="31">
        <v>0</v>
      </c>
      <c r="H142" s="7">
        <f t="shared" si="9"/>
        <v>0</v>
      </c>
      <c r="I142" s="7"/>
      <c r="J142" s="7">
        <f t="shared" si="10"/>
        <v>0</v>
      </c>
      <c r="K142" s="7">
        <f t="shared" si="11"/>
        <v>0</v>
      </c>
    </row>
    <row r="143" spans="1:11" ht="19.5" customHeight="1" x14ac:dyDescent="0.25">
      <c r="A143" s="25"/>
      <c r="B143" s="11" t="s">
        <v>138</v>
      </c>
      <c r="C143" s="9" t="s">
        <v>8</v>
      </c>
      <c r="D143" s="7">
        <v>12</v>
      </c>
      <c r="E143" s="7">
        <v>0</v>
      </c>
      <c r="F143" s="7">
        <f t="shared" si="8"/>
        <v>0</v>
      </c>
      <c r="G143" s="7"/>
      <c r="H143" s="7">
        <f t="shared" si="9"/>
        <v>0</v>
      </c>
      <c r="I143" s="7">
        <v>0</v>
      </c>
      <c r="J143" s="7">
        <f t="shared" si="10"/>
        <v>0</v>
      </c>
      <c r="K143" s="7">
        <f t="shared" si="11"/>
        <v>0</v>
      </c>
    </row>
    <row r="144" spans="1:11" ht="19.5" customHeight="1" x14ac:dyDescent="0.25">
      <c r="A144" s="25"/>
      <c r="B144" s="11" t="s">
        <v>128</v>
      </c>
      <c r="C144" s="9" t="s">
        <v>8</v>
      </c>
      <c r="D144" s="7">
        <v>42</v>
      </c>
      <c r="E144" s="7">
        <v>0</v>
      </c>
      <c r="F144" s="7">
        <f t="shared" si="8"/>
        <v>0</v>
      </c>
      <c r="G144" s="7"/>
      <c r="H144" s="7">
        <f t="shared" si="9"/>
        <v>0</v>
      </c>
      <c r="I144" s="7">
        <v>0</v>
      </c>
      <c r="J144" s="7">
        <f t="shared" si="10"/>
        <v>0</v>
      </c>
      <c r="K144" s="7">
        <f t="shared" si="11"/>
        <v>0</v>
      </c>
    </row>
    <row r="145" spans="1:11" ht="19.5" customHeight="1" x14ac:dyDescent="0.25">
      <c r="A145" s="25"/>
      <c r="B145" s="11" t="s">
        <v>129</v>
      </c>
      <c r="C145" s="9" t="s">
        <v>8</v>
      </c>
      <c r="D145" s="7">
        <v>54</v>
      </c>
      <c r="E145" s="7">
        <v>0</v>
      </c>
      <c r="F145" s="7">
        <f t="shared" si="8"/>
        <v>0</v>
      </c>
      <c r="G145" s="7"/>
      <c r="H145" s="7">
        <f t="shared" si="9"/>
        <v>0</v>
      </c>
      <c r="I145" s="7">
        <v>0</v>
      </c>
      <c r="J145" s="7">
        <f t="shared" si="10"/>
        <v>0</v>
      </c>
      <c r="K145" s="7">
        <f t="shared" si="11"/>
        <v>0</v>
      </c>
    </row>
    <row r="146" spans="1:11" ht="19.5" customHeight="1" x14ac:dyDescent="0.25">
      <c r="A146" s="25"/>
      <c r="B146" s="56" t="s">
        <v>130</v>
      </c>
      <c r="C146" s="57" t="s">
        <v>8</v>
      </c>
      <c r="D146" s="58">
        <v>14</v>
      </c>
      <c r="E146" s="7">
        <v>0</v>
      </c>
      <c r="F146" s="7">
        <f t="shared" si="8"/>
        <v>0</v>
      </c>
      <c r="G146" s="58"/>
      <c r="H146" s="7">
        <f t="shared" si="9"/>
        <v>0</v>
      </c>
      <c r="I146" s="7">
        <v>0</v>
      </c>
      <c r="J146" s="7">
        <f t="shared" si="10"/>
        <v>0</v>
      </c>
      <c r="K146" s="7">
        <f t="shared" si="11"/>
        <v>0</v>
      </c>
    </row>
    <row r="147" spans="1:11" ht="19.5" customHeight="1" x14ac:dyDescent="0.25">
      <c r="A147" s="25"/>
      <c r="B147" s="11" t="s">
        <v>131</v>
      </c>
      <c r="C147" s="9" t="s">
        <v>8</v>
      </c>
      <c r="D147" s="7">
        <f>D142*1.1</f>
        <v>52.800000000000004</v>
      </c>
      <c r="E147" s="7">
        <v>0</v>
      </c>
      <c r="F147" s="7">
        <f t="shared" si="8"/>
        <v>0</v>
      </c>
      <c r="G147" s="7"/>
      <c r="H147" s="7">
        <f t="shared" si="9"/>
        <v>0</v>
      </c>
      <c r="I147" s="7">
        <v>0</v>
      </c>
      <c r="J147" s="7">
        <f t="shared" si="10"/>
        <v>0</v>
      </c>
      <c r="K147" s="7">
        <f t="shared" si="11"/>
        <v>0</v>
      </c>
    </row>
    <row r="148" spans="1:11" ht="19.5" customHeight="1" x14ac:dyDescent="0.25">
      <c r="A148" s="25"/>
      <c r="B148" s="11" t="s">
        <v>40</v>
      </c>
      <c r="C148" s="9" t="s">
        <v>132</v>
      </c>
      <c r="D148" s="7">
        <f>D142*6</f>
        <v>288</v>
      </c>
      <c r="E148" s="7">
        <v>0</v>
      </c>
      <c r="F148" s="7">
        <f t="shared" si="8"/>
        <v>0</v>
      </c>
      <c r="G148" s="7"/>
      <c r="H148" s="7">
        <f t="shared" si="9"/>
        <v>0</v>
      </c>
      <c r="I148" s="7">
        <v>0</v>
      </c>
      <c r="J148" s="7">
        <f t="shared" si="10"/>
        <v>0</v>
      </c>
      <c r="K148" s="7">
        <f t="shared" si="11"/>
        <v>0</v>
      </c>
    </row>
    <row r="149" spans="1:11" ht="19.5" customHeight="1" x14ac:dyDescent="0.25">
      <c r="A149" s="25"/>
      <c r="B149" s="11" t="s">
        <v>133</v>
      </c>
      <c r="C149" s="9" t="s">
        <v>13</v>
      </c>
      <c r="D149" s="7">
        <v>9</v>
      </c>
      <c r="E149" s="7">
        <v>0</v>
      </c>
      <c r="F149" s="7">
        <f t="shared" si="8"/>
        <v>0</v>
      </c>
      <c r="G149" s="7"/>
      <c r="H149" s="7">
        <f t="shared" si="9"/>
        <v>0</v>
      </c>
      <c r="I149" s="7">
        <v>0</v>
      </c>
      <c r="J149" s="7">
        <f t="shared" si="10"/>
        <v>0</v>
      </c>
      <c r="K149" s="7">
        <f t="shared" si="11"/>
        <v>0</v>
      </c>
    </row>
    <row r="150" spans="1:11" ht="19.5" customHeight="1" x14ac:dyDescent="0.25">
      <c r="A150" s="25"/>
      <c r="B150" s="11" t="s">
        <v>134</v>
      </c>
      <c r="C150" s="9" t="s">
        <v>135</v>
      </c>
      <c r="D150" s="7">
        <v>7.0000000000000007E-2</v>
      </c>
      <c r="E150" s="7">
        <v>0</v>
      </c>
      <c r="F150" s="7">
        <f t="shared" si="8"/>
        <v>0</v>
      </c>
      <c r="G150" s="7"/>
      <c r="H150" s="7">
        <f t="shared" si="9"/>
        <v>0</v>
      </c>
      <c r="I150" s="7">
        <v>0</v>
      </c>
      <c r="J150" s="7">
        <f t="shared" si="10"/>
        <v>0</v>
      </c>
      <c r="K150" s="7">
        <f t="shared" si="11"/>
        <v>0</v>
      </c>
    </row>
    <row r="151" spans="1:11" ht="19.5" customHeight="1" x14ac:dyDescent="0.25">
      <c r="A151" s="25"/>
      <c r="B151" s="11" t="s">
        <v>136</v>
      </c>
      <c r="C151" s="9" t="s">
        <v>132</v>
      </c>
      <c r="D151" s="7">
        <v>3</v>
      </c>
      <c r="E151" s="7">
        <v>0</v>
      </c>
      <c r="F151" s="7">
        <f t="shared" si="8"/>
        <v>0</v>
      </c>
      <c r="G151" s="7"/>
      <c r="H151" s="7">
        <f t="shared" si="9"/>
        <v>0</v>
      </c>
      <c r="I151" s="7"/>
      <c r="J151" s="7">
        <f t="shared" si="10"/>
        <v>0</v>
      </c>
      <c r="K151" s="7">
        <f t="shared" si="11"/>
        <v>0</v>
      </c>
    </row>
    <row r="152" spans="1:11" ht="19.5" customHeight="1" x14ac:dyDescent="0.25">
      <c r="A152" s="25"/>
      <c r="B152" s="11" t="s">
        <v>137</v>
      </c>
      <c r="C152" s="9" t="s">
        <v>8</v>
      </c>
      <c r="D152" s="7">
        <v>60</v>
      </c>
      <c r="E152" s="7">
        <v>0</v>
      </c>
      <c r="F152" s="7">
        <f t="shared" si="8"/>
        <v>0</v>
      </c>
      <c r="G152" s="7">
        <v>0</v>
      </c>
      <c r="H152" s="7">
        <f t="shared" si="9"/>
        <v>0</v>
      </c>
      <c r="I152" s="7">
        <v>0</v>
      </c>
      <c r="J152" s="7">
        <f t="shared" si="10"/>
        <v>0</v>
      </c>
      <c r="K152" s="7">
        <f t="shared" si="11"/>
        <v>0</v>
      </c>
    </row>
    <row r="153" spans="1:11" ht="30" x14ac:dyDescent="0.25">
      <c r="A153" s="48">
        <v>21</v>
      </c>
      <c r="B153" s="10" t="s">
        <v>25</v>
      </c>
      <c r="C153" s="9" t="s">
        <v>22</v>
      </c>
      <c r="D153" s="7">
        <v>4</v>
      </c>
      <c r="E153" s="9"/>
      <c r="F153" s="7">
        <f t="shared" si="8"/>
        <v>0</v>
      </c>
      <c r="G153" s="7">
        <v>0</v>
      </c>
      <c r="H153" s="7">
        <f t="shared" si="9"/>
        <v>0</v>
      </c>
      <c r="I153" s="7">
        <v>0</v>
      </c>
      <c r="J153" s="7">
        <f t="shared" si="10"/>
        <v>0</v>
      </c>
      <c r="K153" s="7">
        <f t="shared" si="11"/>
        <v>0</v>
      </c>
    </row>
    <row r="154" spans="1:11" ht="15.75" x14ac:dyDescent="0.3">
      <c r="A154" s="9"/>
      <c r="B154" s="6" t="s">
        <v>6</v>
      </c>
      <c r="C154" s="9"/>
      <c r="D154" s="7"/>
      <c r="E154" s="7"/>
      <c r="F154" s="7">
        <f>SUM(F8:F153)</f>
        <v>0</v>
      </c>
      <c r="G154" s="7"/>
      <c r="H154" s="7">
        <f>SUM(H8:H153)</f>
        <v>0</v>
      </c>
      <c r="I154" s="7"/>
      <c r="J154" s="7">
        <f>SUM(J8:J153)</f>
        <v>0</v>
      </c>
      <c r="K154" s="20">
        <f>SUM(K8:K153)</f>
        <v>0</v>
      </c>
    </row>
    <row r="155" spans="1:11" ht="15.75" x14ac:dyDescent="0.3">
      <c r="A155" s="10"/>
      <c r="B155" s="14" t="s">
        <v>14</v>
      </c>
      <c r="C155" s="21">
        <v>0.05</v>
      </c>
      <c r="D155" s="18"/>
      <c r="E155" s="17"/>
      <c r="F155" s="18"/>
      <c r="G155" s="18"/>
      <c r="H155" s="18"/>
      <c r="I155" s="18"/>
      <c r="J155" s="17"/>
      <c r="K155" s="18">
        <f>F154*C155</f>
        <v>0</v>
      </c>
    </row>
    <row r="156" spans="1:11" ht="15.75" x14ac:dyDescent="0.3">
      <c r="A156" s="10"/>
      <c r="B156" s="14" t="s">
        <v>6</v>
      </c>
      <c r="C156" s="17"/>
      <c r="D156" s="18"/>
      <c r="E156" s="17"/>
      <c r="F156" s="17"/>
      <c r="G156" s="18"/>
      <c r="H156" s="18"/>
      <c r="I156" s="18"/>
      <c r="J156" s="17"/>
      <c r="K156" s="18">
        <f>K154+K155</f>
        <v>0</v>
      </c>
    </row>
    <row r="157" spans="1:11" ht="15.75" x14ac:dyDescent="0.3">
      <c r="A157" s="10"/>
      <c r="B157" s="14" t="s">
        <v>15</v>
      </c>
      <c r="C157" s="21">
        <v>0.08</v>
      </c>
      <c r="D157" s="18"/>
      <c r="E157" s="17"/>
      <c r="F157" s="17"/>
      <c r="G157" s="18"/>
      <c r="H157" s="18"/>
      <c r="I157" s="18"/>
      <c r="J157" s="17"/>
      <c r="K157" s="18">
        <f>K156*C157</f>
        <v>0</v>
      </c>
    </row>
    <row r="158" spans="1:11" ht="15.75" x14ac:dyDescent="0.3">
      <c r="A158" s="10"/>
      <c r="B158" s="14" t="s">
        <v>6</v>
      </c>
      <c r="C158" s="17"/>
      <c r="D158" s="18"/>
      <c r="E158" s="17"/>
      <c r="F158" s="17"/>
      <c r="G158" s="18"/>
      <c r="H158" s="18"/>
      <c r="I158" s="18"/>
      <c r="J158" s="17"/>
      <c r="K158" s="18">
        <f>K157+K156</f>
        <v>0</v>
      </c>
    </row>
    <row r="159" spans="1:11" ht="15.75" x14ac:dyDescent="0.3">
      <c r="A159" s="10"/>
      <c r="B159" s="14" t="s">
        <v>16</v>
      </c>
      <c r="C159" s="21">
        <v>7.0000000000000007E-2</v>
      </c>
      <c r="D159" s="18"/>
      <c r="E159" s="17"/>
      <c r="F159" s="17"/>
      <c r="G159" s="18"/>
      <c r="H159" s="18"/>
      <c r="I159" s="18"/>
      <c r="J159" s="17"/>
      <c r="K159" s="18">
        <f>K158*C159</f>
        <v>0</v>
      </c>
    </row>
    <row r="160" spans="1:11" ht="15.75" x14ac:dyDescent="0.3">
      <c r="A160" s="16"/>
      <c r="B160" s="14" t="s">
        <v>6</v>
      </c>
      <c r="C160" s="17"/>
      <c r="D160" s="18"/>
      <c r="E160" s="17"/>
      <c r="F160" s="17"/>
      <c r="G160" s="18"/>
      <c r="H160" s="18"/>
      <c r="I160" s="18"/>
      <c r="J160" s="17"/>
      <c r="K160" s="18">
        <f>K159+K158</f>
        <v>0</v>
      </c>
    </row>
    <row r="161" spans="1:11" ht="15.75" x14ac:dyDescent="0.3">
      <c r="A161" s="16"/>
      <c r="B161" s="14" t="s">
        <v>21</v>
      </c>
      <c r="C161" s="21">
        <v>0.03</v>
      </c>
      <c r="D161" s="18"/>
      <c r="E161" s="17"/>
      <c r="F161" s="17"/>
      <c r="G161" s="18"/>
      <c r="H161" s="18"/>
      <c r="I161" s="18"/>
      <c r="J161" s="17"/>
      <c r="K161" s="18">
        <f>K160*C161</f>
        <v>0</v>
      </c>
    </row>
    <row r="162" spans="1:11" ht="15.75" x14ac:dyDescent="0.3">
      <c r="A162" s="16"/>
      <c r="B162" s="14" t="s">
        <v>24</v>
      </c>
      <c r="C162" s="21">
        <v>0.02</v>
      </c>
      <c r="D162" s="18"/>
      <c r="E162" s="17"/>
      <c r="F162" s="17"/>
      <c r="G162" s="18"/>
      <c r="H162" s="18"/>
      <c r="I162" s="18"/>
      <c r="J162" s="17"/>
      <c r="K162" s="18">
        <f>H154*C162</f>
        <v>0</v>
      </c>
    </row>
    <row r="163" spans="1:11" ht="15.75" x14ac:dyDescent="0.3">
      <c r="A163" s="16"/>
      <c r="B163" s="14" t="s">
        <v>6</v>
      </c>
      <c r="C163" s="17"/>
      <c r="D163" s="18"/>
      <c r="E163" s="17"/>
      <c r="F163" s="17"/>
      <c r="G163" s="18"/>
      <c r="H163" s="18"/>
      <c r="I163" s="18"/>
      <c r="J163" s="17"/>
      <c r="K163" s="18">
        <f>K162+K161+K160</f>
        <v>0</v>
      </c>
    </row>
    <row r="164" spans="1:11" x14ac:dyDescent="0.25">
      <c r="A164" s="10"/>
      <c r="B164" s="10" t="s">
        <v>18</v>
      </c>
      <c r="C164" s="21">
        <v>0.18</v>
      </c>
      <c r="D164" s="18"/>
      <c r="E164" s="17"/>
      <c r="F164" s="17"/>
      <c r="G164" s="17"/>
      <c r="H164" s="17"/>
      <c r="I164" s="17"/>
      <c r="J164" s="17"/>
      <c r="K164" s="18">
        <f>K163*C164</f>
        <v>0</v>
      </c>
    </row>
    <row r="165" spans="1:11" ht="15.75" x14ac:dyDescent="0.3">
      <c r="A165" s="9"/>
      <c r="B165" s="8" t="s">
        <v>19</v>
      </c>
      <c r="C165" s="9"/>
      <c r="D165" s="9"/>
      <c r="E165" s="9"/>
      <c r="F165" s="9"/>
      <c r="G165" s="9"/>
      <c r="H165" s="9"/>
      <c r="I165" s="9"/>
      <c r="J165" s="9"/>
      <c r="K165" s="20">
        <f>K164+K163</f>
        <v>0</v>
      </c>
    </row>
    <row r="166" spans="1:11" x14ac:dyDescent="0.25">
      <c r="C166" s="59"/>
      <c r="D166" s="59"/>
      <c r="E166" s="59"/>
      <c r="F166" s="59"/>
      <c r="G166" s="59"/>
      <c r="H166" s="59"/>
      <c r="I166" s="59"/>
      <c r="J166" s="59"/>
      <c r="K166" s="59"/>
    </row>
    <row r="167" spans="1:11" x14ac:dyDescent="0.25">
      <c r="C167" s="59"/>
      <c r="D167" s="59"/>
      <c r="E167" s="59"/>
      <c r="F167" s="59"/>
      <c r="G167" s="59"/>
      <c r="H167" s="59"/>
      <c r="I167" s="59"/>
      <c r="J167" s="59"/>
      <c r="K167" s="59"/>
    </row>
    <row r="168" spans="1:11" x14ac:dyDescent="0.25">
      <c r="C168" s="59"/>
      <c r="D168" s="59"/>
      <c r="E168" s="59"/>
      <c r="F168" s="59"/>
      <c r="G168" s="59"/>
      <c r="H168" s="59"/>
      <c r="I168" s="59"/>
      <c r="J168" s="59"/>
      <c r="K168" s="59"/>
    </row>
  </sheetData>
  <mergeCells count="12">
    <mergeCell ref="I1:K1"/>
    <mergeCell ref="A2:K2"/>
    <mergeCell ref="J3:K3"/>
    <mergeCell ref="C3:I3"/>
    <mergeCell ref="A4:A5"/>
    <mergeCell ref="E4:F4"/>
    <mergeCell ref="B4:B5"/>
    <mergeCell ref="I4:J4"/>
    <mergeCell ref="G4:H4"/>
    <mergeCell ref="K4:K5"/>
    <mergeCell ref="C4:C5"/>
    <mergeCell ref="D4:D5"/>
  </mergeCells>
  <pageMargins left="0.25" right="0.25" top="0.5" bottom="0.2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ქედა ER. აპრ.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2021-04-16T11:25:08Z</dcterms:modified>
</cp:coreProperties>
</file>