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მაკდონალდსი\"/>
    </mc:Choice>
  </mc:AlternateContent>
  <bookViews>
    <workbookView xWindow="0" yWindow="0" windowWidth="23040" windowHeight="9192" tabRatio="599" activeTab="3"/>
  </bookViews>
  <sheets>
    <sheet name="თავფურცელ" sheetId="79" r:id="rId1"/>
    <sheet name="კრებსითი GEO" sheetId="43" r:id="rId2"/>
    <sheet name="1-1" sheetId="104" r:id="rId3"/>
    <sheet name="პირობები" sheetId="105" r:id="rId4"/>
    <sheet name="&amp;&amp;&amp;" sheetId="103" state="hidden" r:id="rId5"/>
  </sheets>
  <definedNames>
    <definedName name="_xlnm._FilterDatabase" localSheetId="2" hidden="1">'1-1'!$A$9:$M$179</definedName>
    <definedName name="_xlnm._FilterDatabase" localSheetId="1" hidden="1">'კრებსითი GEO'!$B$7:$I$8</definedName>
    <definedName name="_xlnm.Print_Area" localSheetId="2">'1-1'!$A$1:$M$190</definedName>
    <definedName name="_xlnm.Print_Area" localSheetId="0">თავფურცელ!$A$1:$N$27</definedName>
    <definedName name="_xlnm.Print_Area" localSheetId="1">'კრებსითი GEO'!$B$2:$I$15</definedName>
    <definedName name="_xlnm.Print_Titles" localSheetId="2">'1-1'!$7:$9</definedName>
    <definedName name="Summary" localSheetId="0">#REF!</definedName>
    <definedName name="Summary" localSheetId="1">#REF!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0" i="104" l="1"/>
  <c r="M181" i="104" s="1"/>
  <c r="J180" i="104"/>
  <c r="L180" i="104"/>
  <c r="M180" i="104"/>
  <c r="F179" i="104"/>
  <c r="F177" i="104"/>
  <c r="A178" i="104"/>
  <c r="F175" i="104"/>
  <c r="F174" i="104"/>
  <c r="F173" i="104"/>
  <c r="F172" i="104"/>
  <c r="D172" i="104"/>
  <c r="F170" i="104"/>
  <c r="F169" i="104"/>
  <c r="D169" i="104"/>
  <c r="F166" i="104"/>
  <c r="F165" i="104"/>
  <c r="D165" i="104"/>
  <c r="A139" i="104"/>
  <c r="A143" i="104" s="1"/>
  <c r="A147" i="104" s="1"/>
  <c r="A151" i="104" s="1"/>
  <c r="A155" i="104" s="1"/>
  <c r="A159" i="104" s="1"/>
  <c r="A163" i="104" s="1"/>
  <c r="D140" i="104"/>
  <c r="F140" i="104"/>
  <c r="F141" i="104"/>
  <c r="F142" i="104"/>
  <c r="F162" i="104"/>
  <c r="F160" i="104"/>
  <c r="D160" i="104"/>
  <c r="F158" i="104"/>
  <c r="F157" i="104"/>
  <c r="F156" i="104"/>
  <c r="D156" i="104"/>
  <c r="D152" i="104"/>
  <c r="F154" i="104"/>
  <c r="D148" i="104"/>
  <c r="F147" i="104"/>
  <c r="F148" i="104" s="1"/>
  <c r="D144" i="104"/>
  <c r="F138" i="104"/>
  <c r="F135" i="104"/>
  <c r="D135" i="104"/>
  <c r="F143" i="104"/>
  <c r="F114" i="104"/>
  <c r="F130" i="104"/>
  <c r="D127" i="104"/>
  <c r="F131" i="104"/>
  <c r="F125" i="104"/>
  <c r="F122" i="104"/>
  <c r="F121" i="104"/>
  <c r="D120" i="104"/>
  <c r="O119" i="104"/>
  <c r="F123" i="104"/>
  <c r="E118" i="104"/>
  <c r="F118" i="104" s="1"/>
  <c r="E117" i="104"/>
  <c r="F117" i="104" s="1"/>
  <c r="E116" i="104"/>
  <c r="F116" i="104" s="1"/>
  <c r="E115" i="104"/>
  <c r="F115" i="104" s="1"/>
  <c r="D112" i="104"/>
  <c r="F112" i="104"/>
  <c r="A167" i="104" l="1"/>
  <c r="F152" i="104"/>
  <c r="F150" i="104"/>
  <c r="F146" i="104"/>
  <c r="F144" i="104"/>
  <c r="F145" i="104"/>
  <c r="F129" i="104"/>
  <c r="F133" i="104"/>
  <c r="F128" i="104"/>
  <c r="F132" i="104"/>
  <c r="F127" i="104"/>
  <c r="F120" i="104"/>
  <c r="F124" i="104"/>
  <c r="F113" i="104"/>
  <c r="E1" i="104" l="1"/>
  <c r="F71" i="104"/>
  <c r="F70" i="104"/>
  <c r="F60" i="104"/>
  <c r="F59" i="104"/>
  <c r="F49" i="104"/>
  <c r="F48" i="104"/>
  <c r="F32" i="104" l="1"/>
  <c r="F33" i="104" l="1"/>
  <c r="D21" i="104" l="1"/>
  <c r="D22" i="104" s="1"/>
  <c r="A15" i="104"/>
  <c r="D16" i="104"/>
  <c r="D17" i="104" s="1"/>
  <c r="F23" i="104" l="1"/>
  <c r="F24" i="104"/>
  <c r="F18" i="104"/>
  <c r="F19" i="104"/>
  <c r="A20" i="104"/>
  <c r="A25" i="104" l="1"/>
  <c r="B2" i="43" l="1"/>
  <c r="D11" i="104" l="1"/>
  <c r="D12" i="104" s="1"/>
  <c r="F11" i="104" l="1"/>
  <c r="F14" i="104" l="1"/>
  <c r="F13" i="104"/>
  <c r="A1" i="104" l="1"/>
  <c r="H8" i="43" l="1"/>
  <c r="I7" i="43" l="1"/>
  <c r="I8" i="43" s="1"/>
  <c r="M182" i="104"/>
  <c r="M183" i="104" l="1"/>
  <c r="M184" i="104" s="1"/>
  <c r="M185" i="104" l="1"/>
  <c r="M186" i="104" s="1"/>
  <c r="E7" i="43" s="1"/>
  <c r="E8" i="43" s="1"/>
  <c r="E9" i="43" s="1"/>
  <c r="E10" i="43" s="1"/>
</calcChain>
</file>

<file path=xl/sharedStrings.xml><?xml version="1.0" encoding="utf-8"?>
<sst xmlns="http://schemas.openxmlformats.org/spreadsheetml/2006/main" count="481" uniqueCount="212">
  <si>
    <t>ganz. erT.</t>
  </si>
  <si>
    <t>#</t>
  </si>
  <si>
    <t>lari</t>
  </si>
  <si>
    <t>grZ.m.</t>
  </si>
  <si>
    <t>cali</t>
  </si>
  <si>
    <t>Sromis danaxarjebi</t>
  </si>
  <si>
    <t>15-168-7</t>
  </si>
  <si>
    <t>15-168-8</t>
  </si>
  <si>
    <t>10-20-1</t>
  </si>
  <si>
    <t>kg.</t>
  </si>
  <si>
    <t>sabazro</t>
  </si>
  <si>
    <t>komp.</t>
  </si>
  <si>
    <t>ცალი</t>
  </si>
  <si>
    <t>sxva masalebi</t>
  </si>
  <si>
    <t>17-4-1</t>
  </si>
  <si>
    <t>17-3-3</t>
  </si>
  <si>
    <t>lokaluri xarjTaRricxva 1-1</t>
  </si>
  <si>
    <t xml:space="preserve"> </t>
  </si>
  <si>
    <t>xarjTaRricxva</t>
  </si>
  <si>
    <t>4.2-79</t>
  </si>
  <si>
    <t>17-1-5</t>
  </si>
  <si>
    <t xml:space="preserve">trapis montaJi </t>
  </si>
  <si>
    <t>xelsabanebis montaJi</t>
  </si>
  <si>
    <t>unitazebis montaJi</t>
  </si>
  <si>
    <t>kompl</t>
  </si>
  <si>
    <t>4.2-40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</si>
  <si>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</si>
  <si>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6-24</t>
  </si>
  <si>
    <t>Semrevebis montaJi</t>
  </si>
  <si>
    <t>6-53</t>
  </si>
  <si>
    <t>6-17</t>
  </si>
  <si>
    <t>17-1-9</t>
  </si>
  <si>
    <t>17-9-1</t>
  </si>
  <si>
    <t>8.1-1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</si>
  <si>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</si>
  <si>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</si>
  <si>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</si>
  <si>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</si>
  <si>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</si>
  <si>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</si>
  <si>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</si>
  <si>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</si>
  <si>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</si>
  <si>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</si>
  <si>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</si>
  <si>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</si>
  <si>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</si>
  <si>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</si>
  <si>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</si>
  <si>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</si>
  <si>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</si>
  <si>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</si>
  <si>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</si>
  <si>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</si>
  <si>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</si>
  <si>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</si>
  <si>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</si>
  <si>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</si>
  <si>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</si>
  <si>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</si>
  <si>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</si>
  <si>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</si>
  <si>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</si>
  <si>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</si>
  <si>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</si>
  <si>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r>
      <t>m</t>
    </r>
    <r>
      <rPr>
        <b/>
        <vertAlign val="superscript"/>
        <sz val="11"/>
        <rFont val="AcadNusx"/>
      </rPr>
      <t>2</t>
    </r>
  </si>
  <si>
    <t>Bill of Quantities</t>
  </si>
  <si>
    <r>
      <t>m</t>
    </r>
    <r>
      <rPr>
        <vertAlign val="superscript"/>
        <sz val="11"/>
        <rFont val="AcadNusx"/>
      </rPr>
      <t>2</t>
    </r>
  </si>
  <si>
    <t>Cost Estimation 1-1</t>
  </si>
  <si>
    <t>%</t>
  </si>
  <si>
    <t xml:space="preserve">სამუშაოების დასახელება </t>
  </si>
  <si>
    <t>განზ. ერთ</t>
  </si>
  <si>
    <t>ღირებულება /ლარი</t>
  </si>
  <si>
    <t xml:space="preserve">მათ შორის </t>
  </si>
  <si>
    <t xml:space="preserve">ხელფასი </t>
  </si>
  <si>
    <t xml:space="preserve">ლარი </t>
  </si>
  <si>
    <t xml:space="preserve">სულ თანხა ლარებში </t>
  </si>
  <si>
    <t xml:space="preserve">სულ თანხა ლარებში  დღგ-ს ჩათვლით </t>
  </si>
  <si>
    <t>დღგ</t>
  </si>
  <si>
    <t xml:space="preserve">დანადგარები,  ავეჯი, ინვენტარი  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</si>
  <si>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</si>
  <si>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</si>
  <si>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</si>
  <si>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</si>
  <si>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</si>
  <si>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</si>
  <si>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</si>
  <si>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</si>
  <si>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 xml:space="preserve">            </t>
  </si>
  <si>
    <t>q. Tbilisi 2021 weli</t>
  </si>
  <si>
    <t xml:space="preserve">Tbilisi 2021 Year </t>
  </si>
  <si>
    <t>samSeneblo-mosapirkeTebeli samuSaoebi</t>
  </si>
  <si>
    <t>Construction and Fit-Out Works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</si>
  <si>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</si>
  <si>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unitazi (CamrecxiT da gofrirebuli miliT)</t>
  </si>
  <si>
    <t>1-1.</t>
  </si>
  <si>
    <t>1-22-9</t>
  </si>
  <si>
    <t>1-80-3</t>
  </si>
  <si>
    <t xml:space="preserve">სამშენებლო-მოსაპირქეთებელი სამუშაოები </t>
  </si>
  <si>
    <t>კრებსითი ხარჯთაღრიცხვა</t>
  </si>
  <si>
    <t>შრომის დანახარჯები</t>
  </si>
  <si>
    <t>სხვა მანქანები</t>
  </si>
  <si>
    <t>სხვა მასალები</t>
  </si>
  <si>
    <t>ქვიშა</t>
  </si>
  <si>
    <t>ცემენტი</t>
  </si>
  <si>
    <t>სამუშაოების და დანახარჯების დასახელება</t>
  </si>
  <si>
    <t>ავტოთვითმცლელი</t>
  </si>
  <si>
    <t>მოსაპირკეთებელი სამუშაოები</t>
  </si>
  <si>
    <t>წებოცემენტი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</si>
  <si>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</si>
  <si>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</si>
  <si>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</si>
  <si>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</si>
  <si>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</si>
  <si>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</si>
  <si>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სპილენძის კაბელი, სამმაგი იზოლაციით, თვითქრობადი ჰალოგენისგან თავისუფალი, გოფრირებულ არაალებად დამცავ მილში 3x1,5 მმ²</t>
  </si>
  <si>
    <r>
      <t>მ</t>
    </r>
    <r>
      <rPr>
        <vertAlign val="superscript"/>
        <sz val="11"/>
        <rFont val="Sylfaen"/>
        <family val="1"/>
      </rPr>
      <t>3</t>
    </r>
  </si>
  <si>
    <t>ტონა</t>
  </si>
  <si>
    <r>
      <t>trapi</t>
    </r>
    <r>
      <rPr>
        <sz val="11"/>
        <rFont val="Arial"/>
        <family val="2"/>
        <charset val="204"/>
      </rPr>
      <t xml:space="preserve"> Ø50</t>
    </r>
    <r>
      <rPr>
        <sz val="11"/>
        <rFont val="AcadNusx"/>
      </rPr>
      <t xml:space="preserve"> mm. </t>
    </r>
  </si>
  <si>
    <t>კგ.</t>
  </si>
  <si>
    <t>15-156-4
gamy.</t>
  </si>
  <si>
    <t>4.2-81</t>
  </si>
  <si>
    <t>4.2-41</t>
  </si>
  <si>
    <t>m</t>
  </si>
  <si>
    <t>კომპ.</t>
  </si>
  <si>
    <t>კაფელის დემონტაჟი</t>
  </si>
  <si>
    <t>სხვა მანქანა-დანადგარები</t>
  </si>
  <si>
    <t>თაბაშირმუყაოს ტიხრების დემონტაჟი</t>
  </si>
  <si>
    <t>თაბაშირმუყაოს ჭერის დემონტაჟი</t>
  </si>
  <si>
    <t>საპირფარეშოს დემონტაჟი</t>
  </si>
  <si>
    <t>კედელში ჩაშენებული უნიტაზი</t>
  </si>
  <si>
    <t>სტანდარტული უნიტაზი</t>
  </si>
  <si>
    <t>მდფ- კარი</t>
  </si>
  <si>
    <t>ხელსაბანი</t>
  </si>
  <si>
    <t>საშხაპე კაბინა</t>
  </si>
  <si>
    <t>წყლის გამაცხელებელი ბაკი</t>
  </si>
  <si>
    <t>დაზიამებული თაბაშირმუყაოს ფილის დემონტაჟი</t>
  </si>
  <si>
    <t>დაზიანებული თაბაშირმუყაოს ჭერის ფილის დემონტაჟი</t>
  </si>
  <si>
    <t>იატაკის დემონტაჟი</t>
  </si>
  <si>
    <t>მოსაპირკეთებელი ფილის დემონტაჟი</t>
  </si>
  <si>
    <t>მოჭიმული იატაკის დემონტაჟი</t>
  </si>
  <si>
    <t>მ</t>
  </si>
  <si>
    <t>შურუპი</t>
  </si>
  <si>
    <t>UD პროფილი 0.6მმ</t>
  </si>
  <si>
    <t>CD პროფილი 0.6მმ</t>
  </si>
  <si>
    <t>UW პროფილი 0.6მმ</t>
  </si>
  <si>
    <t>CW პროფილი 0.6მმ</t>
  </si>
  <si>
    <t>ჭერის საკიდი „შამფურები“</t>
  </si>
  <si>
    <t>თაბაშირმუყაოს ჭერის მოწყობა</t>
  </si>
  <si>
    <t>ნესტგამძლე თაბაშირმუყაოს ფილა</t>
  </si>
  <si>
    <t>თაბაშირმუყაოს ტიხრების მოწყობა</t>
  </si>
  <si>
    <t>5სმ სისქის ქვაბამბის ხმის იზოლაცია</t>
  </si>
  <si>
    <t>გამჭედი დუბელი</t>
  </si>
  <si>
    <t>8 სმ სისქის თაბაშირმუყაოს გასქელების მოწყობა</t>
  </si>
  <si>
    <t>60სმX60სმ სარევიზიო ლუქები</t>
  </si>
  <si>
    <t>10 მმX60 მმ ანკერი</t>
  </si>
  <si>
    <t>მოჭიმული იატაკის მოწყობა</t>
  </si>
  <si>
    <t>შრომის დანახარჯი</t>
  </si>
  <si>
    <t>არაპრიალა კერამოგრანიტის დაგება</t>
  </si>
  <si>
    <t>ფუგა</t>
  </si>
  <si>
    <t xml:space="preserve">კაფელის გაკვრა </t>
  </si>
  <si>
    <t>ვენტილაცია</t>
  </si>
  <si>
    <t>D 100 ვერტიკალური გამწოვი</t>
  </si>
  <si>
    <t>D 100 სავენტილაციო გოფრირებული მილები</t>
  </si>
  <si>
    <t>ელექტრო სამონტაჟო სამუშაოები</t>
  </si>
  <si>
    <t>საღებავის და ფითხის მოხსნა კედლებიდან</t>
  </si>
  <si>
    <t>როზეტები (VIKO)</t>
  </si>
  <si>
    <t>ჩამრთველები (VIKO)</t>
  </si>
  <si>
    <t>დეკორატიული წერტილოვანი სანათი, დახურული ტიპის, მრგვალი, ტენშეუღწევი 20 ვტ/სთ  (PHILIPS)</t>
  </si>
  <si>
    <t>არქიტექტურული სანათების დაყენება 212S.T5154W Glossy Silver</t>
  </si>
  <si>
    <t>fasadis safiTxni</t>
  </si>
  <si>
    <t>sagruntavi</t>
  </si>
  <si>
    <t xml:space="preserve">sapirfareSos kedlebis SefiTxvna da SeRebva </t>
  </si>
  <si>
    <t>ჭერების დამუშავება და შეღებვა წყალემულსიური საღებავით</t>
  </si>
  <si>
    <t>წყალემულსიური საღებავი</t>
  </si>
  <si>
    <t>საფითხნი</t>
  </si>
  <si>
    <t>სამალიარო ბინტი</t>
  </si>
  <si>
    <t>კედლების დამუშავება და შეღებვა წყალემულსიური საღებავით</t>
  </si>
  <si>
    <t>სამალიარო კუთხოვანა</t>
  </si>
  <si>
    <t>პენეტრონის ნესტისგან დამცავი ხსნარი</t>
  </si>
  <si>
    <t>საშხაპე კაბინის მონტაჟი</t>
  </si>
  <si>
    <t>საშხაპე კაბინა 90X90</t>
  </si>
  <si>
    <r>
      <t>unitazebis montaJi</t>
    </r>
    <r>
      <rPr>
        <sz val="11"/>
        <rFont val="AcadNusx"/>
      </rPr>
      <t xml:space="preserve"> (kedelSi CaSenebuli)</t>
    </r>
  </si>
  <si>
    <r>
      <t>unitazi G</t>
    </r>
    <r>
      <rPr>
        <sz val="11"/>
        <rFont val="Helv"/>
      </rPr>
      <t xml:space="preserve">Gaia VitrA Clean </t>
    </r>
    <r>
      <rPr>
        <sz val="11"/>
        <rFont val="AcadNusx"/>
      </rPr>
      <t>(CamrecxiT da gofrirebuli miliT)</t>
    </r>
  </si>
  <si>
    <t>el. gamacxelebeli avzebis montaJi (arsebuli)</t>
  </si>
  <si>
    <t>Slangi 60sm</t>
  </si>
  <si>
    <r>
      <t xml:space="preserve">Semrevi </t>
    </r>
    <r>
      <rPr>
        <sz val="11"/>
        <rFont val="Helv"/>
      </rPr>
      <t>HANSGROHE 71162000</t>
    </r>
  </si>
  <si>
    <t>argovintilebis dayeneba</t>
  </si>
  <si>
    <t>არგო ვინტილი სპილენძის ნახევარ ბრუნზე 1/2*1/2</t>
  </si>
  <si>
    <t>სარკეების დაყენება</t>
  </si>
  <si>
    <t>4მმ-იანი სარკე 1.5მX1მ</t>
  </si>
  <si>
    <t xml:space="preserve">erTfrTiani SeRebili mdf karebis blokis mowyoba </t>
  </si>
  <si>
    <r>
      <t>მ</t>
    </r>
    <r>
      <rPr>
        <b/>
        <vertAlign val="superscript"/>
        <sz val="11"/>
        <rFont val="Sylfaen"/>
        <family val="1"/>
      </rPr>
      <t>3</t>
    </r>
  </si>
  <si>
    <t xml:space="preserve">სამშენებლო ნარჩენების დატვირთვა ავტოთვითმცლელებზე </t>
  </si>
  <si>
    <t>srf. 15-20</t>
  </si>
  <si>
    <t>სამშენებლო ნარჩენების გატანა ავტოთვითმცლელებით 20 კმ-მდე  მანძილზე</t>
  </si>
  <si>
    <t xml:space="preserve">ქალაქი ბათუმი, შერიფ ხიმშიაშვილის ქუჩა 1ა </t>
  </si>
  <si>
    <r>
      <t>xelsabani boTlisebri sifoniT (</t>
    </r>
    <r>
      <rPr>
        <sz val="11"/>
        <rFont val="Helv"/>
      </rPr>
      <t>vitra S20</t>
    </r>
    <r>
      <rPr>
        <sz val="11"/>
        <rFont val="AcadNusx"/>
      </rPr>
      <t xml:space="preserve"> </t>
    </r>
    <r>
      <rPr>
        <sz val="11"/>
        <rFont val="Helv"/>
      </rPr>
      <t>5503B003-0001)</t>
    </r>
  </si>
  <si>
    <r>
      <t xml:space="preserve">xelsabani boTlisebri sifoniT </t>
    </r>
    <r>
      <rPr>
        <sz val="11"/>
        <rFont val="Helv"/>
      </rPr>
      <t>(vitra NUO 4434B003-0016)</t>
    </r>
  </si>
  <si>
    <t>სამუშაოების დაწყების სავარაუდო თარიღი</t>
  </si>
  <si>
    <t>სამუშაოების შესრულების ვადა</t>
  </si>
  <si>
    <t>30 კალენდარული დღე</t>
  </si>
  <si>
    <t>საგარანტიო ვადა</t>
  </si>
  <si>
    <t>ავანსი</t>
  </si>
  <si>
    <t>განიხილება შემსრულებლის შემოთავაზება</t>
  </si>
  <si>
    <t>შენიშვნა</t>
  </si>
  <si>
    <t>nestgamZle SeRebili mdf karebis bloki (aqsesuarebiT, ძირზე 20სმ სიმაღლის უჟანგავი ლითონის დამცავით, ალუმინის/მეტალის ჩარჩოთი)</t>
  </si>
  <si>
    <t>კერამიკული ფილების ზუსტი მოდელი არ არის ამ ეტაპზე შერჩეული. აქედან გამომდინარე საორიენტაციო ფასი მიუთითეთ 30 ლარი დღგ-ს გარეშე</t>
  </si>
  <si>
    <t xml:space="preserve">დაზინებული პროფილების საკიდების ამოცვლა </t>
  </si>
  <si>
    <r>
      <rPr>
        <sz val="11"/>
        <rFont val="AcadNusx"/>
      </rPr>
      <t>saRebavi</t>
    </r>
    <r>
      <rPr>
        <sz val="11"/>
        <rFont val="Acad Nusx"/>
      </rPr>
      <t xml:space="preserve">  (Caparol Amphibolin ral 5001,  ral 7036)</t>
    </r>
  </si>
  <si>
    <t>30.05.2021</t>
  </si>
  <si>
    <t>2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</si>
</sst>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"/>
    <numFmt numFmtId="170" formatCode="#,##0.0"/>
    <numFmt numFmtId="171" formatCode="0.0000"/>
    <numFmt numFmtId="172" formatCode="_-* #,##0.000_-;\-* #,##0.000_-;_-* &quot;-&quot;??_-;_-@_-"/>
    <numFmt numFmtId="173" formatCode="_-* #,##0.0000_-;\-* #,##0.0000_-;_-* &quot;-&quot;??_-;_-@_-"/>
    <numFmt numFmtId="174" formatCode="_-* #,##0.00\ _₽_-;\-* #,##0.00\ _₽_-;_-* &quot;-&quot;??\ _₽_-;_-@_-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b/>
      <sz val="12"/>
      <name val="AcadNusx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AcadNusx"/>
    </font>
    <font>
      <b/>
      <sz val="16"/>
      <color indexed="8"/>
      <name val="AcadNusx"/>
    </font>
    <font>
      <vertAlign val="superscript"/>
      <sz val="11"/>
      <name val="AcadNusx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sz val="14"/>
      <name val="Arial"/>
      <family val="2"/>
    </font>
    <font>
      <b/>
      <vertAlign val="superscript"/>
      <sz val="11"/>
      <name val="AcadNusx"/>
    </font>
    <font>
      <b/>
      <i/>
      <sz val="11"/>
      <name val="AcadNusx"/>
    </font>
    <font>
      <b/>
      <u/>
      <sz val="14"/>
      <name val="AcadNusx"/>
    </font>
    <font>
      <b/>
      <sz val="14"/>
      <name val="Arial"/>
      <family val="2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5"/>
      <color indexed="8"/>
      <name val="AcadNusx"/>
    </font>
    <font>
      <b/>
      <sz val="14"/>
      <color theme="4" tint="-0.249977111117893"/>
      <name val="Arial"/>
      <family val="2"/>
    </font>
    <font>
      <b/>
      <sz val="15"/>
      <color indexed="8"/>
      <name val="AcadNusx"/>
    </font>
    <font>
      <b/>
      <i/>
      <sz val="11"/>
      <name val="Arial"/>
      <family val="2"/>
      <charset val="1"/>
    </font>
    <font>
      <b/>
      <i/>
      <sz val="11"/>
      <name val="Arial"/>
      <family val="2"/>
    </font>
    <font>
      <sz val="11"/>
      <color rgb="FF4B4B4B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4B4B4B"/>
      <name val="Calibri"/>
      <family val="2"/>
      <scheme val="minor"/>
    </font>
    <font>
      <sz val="10"/>
      <name val="Arial"/>
      <family val="2"/>
    </font>
    <font>
      <b/>
      <sz val="11"/>
      <color theme="0"/>
      <name val="AcadNusx"/>
    </font>
    <font>
      <b/>
      <sz val="11"/>
      <color rgb="FFFF0000"/>
      <name val="AcadNusx"/>
    </font>
    <font>
      <sz val="11"/>
      <color rgb="FFFF0000"/>
      <name val="Arial"/>
      <family val="2"/>
    </font>
    <font>
      <sz val="11"/>
      <color rgb="FFFF0000"/>
      <name val="Arial"/>
      <family val="2"/>
      <charset val="1"/>
    </font>
    <font>
      <b/>
      <i/>
      <sz val="11"/>
      <color rgb="FFFF0000"/>
      <name val="AcadNusx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b/>
      <sz val="11"/>
      <color indexed="8"/>
      <name val="AcadNusx"/>
    </font>
    <font>
      <b/>
      <sz val="11"/>
      <color theme="4" tint="-0.249977111117893"/>
      <name val="Arial"/>
      <family val="2"/>
    </font>
    <font>
      <sz val="11"/>
      <color rgb="FF4B4B4B"/>
      <name val="Sylfaen"/>
      <family val="1"/>
    </font>
    <font>
      <b/>
      <sz val="14"/>
      <name val="Sylfaen"/>
      <family val="1"/>
    </font>
    <font>
      <vertAlign val="superscript"/>
      <sz val="11"/>
      <name val="Sylfaen"/>
      <family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1"/>
      <color theme="1"/>
      <name val="Arial"/>
      <family val="2"/>
      <charset val="204"/>
    </font>
    <font>
      <i/>
      <sz val="11"/>
      <name val="Arial"/>
      <family val="2"/>
      <charset val="1"/>
    </font>
    <font>
      <sz val="11"/>
      <name val="Helv"/>
    </font>
    <font>
      <sz val="11"/>
      <name val="Acad Nusx"/>
    </font>
    <font>
      <b/>
      <vertAlign val="superscript"/>
      <sz val="11"/>
      <name val="Sylfaen"/>
      <family val="1"/>
    </font>
    <font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467F"/>
        <bgColor indexed="64"/>
      </patternFill>
    </fill>
    <fill>
      <patternFill patternType="solid">
        <fgColor rgb="FFD9DADC"/>
        <bgColor indexed="64"/>
      </patternFill>
    </fill>
    <fill>
      <patternFill patternType="solid">
        <fgColor rgb="FFFFC425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8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6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7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50" fillId="0" borderId="6" applyNumberFormat="0" applyFill="0" applyAlignment="0" applyProtection="0"/>
    <xf numFmtId="0" fontId="51" fillId="21" borderId="2" applyNumberFormat="0" applyAlignment="0" applyProtection="0"/>
    <xf numFmtId="0" fontId="52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4" fillId="22" borderId="8" applyNumberFormat="0" applyFont="0" applyAlignment="0" applyProtection="0"/>
    <xf numFmtId="0" fontId="53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79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79" fillId="0" borderId="0"/>
    <xf numFmtId="0" fontId="39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14" fillId="0" borderId="0"/>
    <xf numFmtId="0" fontId="79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79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7" fillId="0" borderId="0"/>
    <xf numFmtId="0" fontId="35" fillId="0" borderId="0"/>
    <xf numFmtId="0" fontId="3" fillId="0" borderId="0"/>
    <xf numFmtId="0" fontId="37" fillId="0" borderId="0"/>
    <xf numFmtId="0" fontId="37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8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4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6" fillId="0" borderId="4" applyNumberFormat="0" applyFill="0" applyAlignment="0" applyProtection="0"/>
    <xf numFmtId="0" fontId="57" fillId="0" borderId="5" applyNumberFormat="0" applyFill="0" applyAlignment="0" applyProtection="0"/>
    <xf numFmtId="0" fontId="57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60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78" fillId="0" borderId="0"/>
    <xf numFmtId="0" fontId="3" fillId="0" borderId="0"/>
    <xf numFmtId="0" fontId="3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</cellStyleXfs>
  <cellXfs count="284">
    <xf numFmtId="0" fontId="0" fillId="0" borderId="0" xfId="0"/>
    <xf numFmtId="0" fontId="2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5" fillId="25" borderId="0" xfId="0" applyFont="1" applyFill="1" applyAlignment="1">
      <alignment horizontal="center" vertical="center" wrapText="1"/>
    </xf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0" fontId="27" fillId="25" borderId="0" xfId="0" applyFont="1" applyFill="1" applyAlignment="1">
      <alignment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664" applyFont="1" applyFill="1" applyAlignment="1">
      <alignment vertical="center"/>
    </xf>
    <xf numFmtId="0" fontId="27" fillId="25" borderId="10" xfId="0" applyFont="1" applyFill="1" applyBorder="1" applyAlignment="1">
      <alignment vertical="center" wrapText="1"/>
    </xf>
    <xf numFmtId="0" fontId="27" fillId="25" borderId="0" xfId="0" applyFont="1" applyFill="1" applyAlignment="1">
      <alignment vertical="center"/>
    </xf>
    <xf numFmtId="2" fontId="27" fillId="25" borderId="0" xfId="0" applyNumberFormat="1" applyFont="1" applyFill="1" applyAlignment="1">
      <alignment horizontal="center" vertical="center" wrapText="1"/>
    </xf>
    <xf numFmtId="0" fontId="41" fillId="0" borderId="0" xfId="662" applyFont="1" applyAlignment="1">
      <alignment vertical="center"/>
    </xf>
    <xf numFmtId="0" fontId="42" fillId="0" borderId="0" xfId="662" applyFont="1" applyAlignment="1">
      <alignment horizontal="center" vertical="center"/>
    </xf>
    <xf numFmtId="0" fontId="27" fillId="25" borderId="0" xfId="662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67" applyFont="1" applyFill="1" applyBorder="1" applyAlignment="1">
      <alignment horizontal="center" vertical="center" wrapText="1"/>
    </xf>
    <xf numFmtId="0" fontId="27" fillId="25" borderId="10" xfId="524" applyFont="1" applyFill="1" applyBorder="1" applyAlignment="1">
      <alignment horizontal="center" vertical="center" wrapText="1"/>
    </xf>
    <xf numFmtId="0" fontId="34" fillId="25" borderId="0" xfId="524" applyFont="1" applyFill="1" applyAlignment="1">
      <alignment vertical="center" wrapText="1"/>
    </xf>
    <xf numFmtId="0" fontId="34" fillId="25" borderId="0" xfId="524" applyFont="1" applyFill="1" applyAlignment="1">
      <alignment horizontal="center" vertical="center" wrapText="1"/>
    </xf>
    <xf numFmtId="0" fontId="27" fillId="25" borderId="0" xfId="524" applyFont="1" applyFill="1" applyAlignment="1">
      <alignment horizontal="center" vertical="center" wrapText="1"/>
    </xf>
    <xf numFmtId="0" fontId="27" fillId="25" borderId="0" xfId="569" applyFont="1" applyFill="1" applyAlignment="1">
      <alignment horizontal="center" vertical="center" wrapText="1"/>
    </xf>
    <xf numFmtId="0" fontId="28" fillId="25" borderId="0" xfId="569" applyFont="1" applyFill="1" applyAlignment="1">
      <alignment horizontal="center" vertical="center" wrapText="1"/>
    </xf>
    <xf numFmtId="168" fontId="28" fillId="25" borderId="0" xfId="569" applyNumberFormat="1" applyFont="1" applyFill="1" applyAlignment="1">
      <alignment horizontal="center" vertical="center" wrapText="1"/>
    </xf>
    <xf numFmtId="4" fontId="28" fillId="25" borderId="0" xfId="0" applyNumberFormat="1" applyFont="1" applyFill="1" applyAlignment="1">
      <alignment horizontal="center" vertical="center" wrapText="1"/>
    </xf>
    <xf numFmtId="166" fontId="27" fillId="25" borderId="0" xfId="395" applyFont="1" applyFill="1" applyAlignment="1">
      <alignment vertical="center"/>
    </xf>
    <xf numFmtId="0" fontId="28" fillId="25" borderId="0" xfId="524" applyFont="1" applyFill="1" applyAlignment="1">
      <alignment horizontal="center" vertical="center" wrapText="1"/>
    </xf>
    <xf numFmtId="0" fontId="28" fillId="25" borderId="10" xfId="524" applyFont="1" applyFill="1" applyBorder="1" applyAlignment="1">
      <alignment vertical="center" wrapText="1"/>
    </xf>
    <xf numFmtId="0" fontId="27" fillId="25" borderId="10" xfId="524" applyFont="1" applyFill="1" applyBorder="1" applyAlignment="1">
      <alignment vertical="center" wrapText="1"/>
    </xf>
    <xf numFmtId="0" fontId="2" fillId="25" borderId="0" xfId="524" applyFont="1" applyFill="1" applyAlignment="1">
      <alignment horizontal="center" vertical="center" wrapText="1"/>
    </xf>
    <xf numFmtId="0" fontId="27" fillId="25" borderId="0" xfId="524" applyFont="1" applyFill="1" applyAlignment="1">
      <alignment vertical="center"/>
    </xf>
    <xf numFmtId="9" fontId="27" fillId="25" borderId="10" xfId="524" applyNumberFormat="1" applyFont="1" applyFill="1" applyBorder="1" applyAlignment="1">
      <alignment horizontal="center" vertical="center" wrapText="1"/>
    </xf>
    <xf numFmtId="0" fontId="28" fillId="25" borderId="0" xfId="524" applyFont="1" applyFill="1" applyAlignment="1">
      <alignment vertical="center"/>
    </xf>
    <xf numFmtId="0" fontId="27" fillId="25" borderId="0" xfId="524" applyFont="1" applyFill="1" applyAlignment="1">
      <alignment vertical="center" wrapText="1"/>
    </xf>
    <xf numFmtId="0" fontId="2" fillId="25" borderId="0" xfId="524" applyFont="1" applyFill="1" applyAlignment="1">
      <alignment vertical="center" wrapText="1"/>
    </xf>
    <xf numFmtId="0" fontId="65" fillId="25" borderId="0" xfId="524" applyFont="1" applyFill="1" applyAlignment="1">
      <alignment vertical="center" wrapText="1"/>
    </xf>
    <xf numFmtId="0" fontId="63" fillId="25" borderId="0" xfId="524" applyFont="1" applyFill="1" applyAlignment="1">
      <alignment horizontal="center" vertical="center"/>
    </xf>
    <xf numFmtId="0" fontId="66" fillId="25" borderId="0" xfId="524" applyFont="1" applyFill="1" applyAlignment="1">
      <alignment horizontal="center" vertical="center"/>
    </xf>
    <xf numFmtId="0" fontId="64" fillId="25" borderId="0" xfId="524" applyFont="1" applyFill="1" applyAlignment="1">
      <alignment horizontal="center" vertical="center"/>
    </xf>
    <xf numFmtId="0" fontId="64" fillId="25" borderId="0" xfId="524" applyFont="1" applyFill="1" applyAlignment="1">
      <alignment vertical="center" wrapText="1"/>
    </xf>
    <xf numFmtId="0" fontId="65" fillId="25" borderId="0" xfId="524" applyFont="1" applyFill="1" applyAlignment="1">
      <alignment horizontal="center" vertical="center" wrapText="1"/>
    </xf>
    <xf numFmtId="0" fontId="64" fillId="25" borderId="0" xfId="524" applyFont="1" applyFill="1" applyAlignment="1">
      <alignment horizontal="center" vertical="center" wrapText="1"/>
    </xf>
    <xf numFmtId="2" fontId="65" fillId="25" borderId="0" xfId="524" applyNumberFormat="1" applyFont="1" applyFill="1" applyAlignment="1">
      <alignment vertical="center" wrapText="1"/>
    </xf>
    <xf numFmtId="2" fontId="27" fillId="25" borderId="0" xfId="0" applyNumberFormat="1" applyFont="1" applyFill="1" applyAlignment="1">
      <alignment vertical="center" wrapText="1"/>
    </xf>
    <xf numFmtId="0" fontId="28" fillId="25" borderId="10" xfId="524" applyFont="1" applyFill="1" applyBorder="1" applyAlignment="1">
      <alignment horizontal="center" vertical="center" wrapText="1"/>
    </xf>
    <xf numFmtId="0" fontId="27" fillId="25" borderId="0" xfId="524" applyFont="1" applyFill="1" applyAlignment="1">
      <alignment horizontal="center" vertical="center"/>
    </xf>
    <xf numFmtId="0" fontId="2" fillId="25" borderId="0" xfId="524" applyFont="1" applyFill="1" applyAlignment="1">
      <alignment horizontal="center" vertical="center"/>
    </xf>
    <xf numFmtId="0" fontId="28" fillId="25" borderId="0" xfId="527" applyFont="1" applyFill="1" applyAlignment="1">
      <alignment horizontal="center" vertical="center" wrapText="1"/>
    </xf>
    <xf numFmtId="0" fontId="40" fillId="25" borderId="10" xfId="0" applyFont="1" applyFill="1" applyBorder="1" applyAlignment="1">
      <alignment vertical="center" wrapText="1"/>
    </xf>
    <xf numFmtId="2" fontId="27" fillId="25" borderId="0" xfId="524" applyNumberFormat="1" applyFont="1" applyFill="1" applyAlignment="1">
      <alignment vertical="center" wrapText="1"/>
    </xf>
    <xf numFmtId="0" fontId="27" fillId="25" borderId="10" xfId="524" applyFont="1" applyFill="1" applyBorder="1" applyAlignment="1">
      <alignment vertical="center"/>
    </xf>
    <xf numFmtId="0" fontId="28" fillId="25" borderId="12" xfId="524" applyFont="1" applyFill="1" applyBorder="1" applyAlignment="1">
      <alignment horizontal="center" vertical="center" wrapText="1"/>
    </xf>
    <xf numFmtId="0" fontId="27" fillId="25" borderId="12" xfId="524" applyFont="1" applyFill="1" applyBorder="1" applyAlignment="1">
      <alignment horizontal="center" vertical="center" wrapText="1"/>
    </xf>
    <xf numFmtId="49" fontId="27" fillId="25" borderId="10" xfId="524" applyNumberFormat="1" applyFont="1" applyFill="1" applyBorder="1" applyAlignment="1">
      <alignment horizontal="center" vertical="center" wrapText="1"/>
    </xf>
    <xf numFmtId="49" fontId="83" fillId="26" borderId="11" xfId="524" applyNumberFormat="1" applyFont="1" applyFill="1" applyBorder="1" applyAlignment="1">
      <alignment horizontal="center" vertical="center" wrapText="1"/>
    </xf>
    <xf numFmtId="49" fontId="83" fillId="25" borderId="10" xfId="524" applyNumberFormat="1" applyFont="1" applyFill="1" applyBorder="1" applyAlignment="1">
      <alignment horizontal="center" vertical="center" wrapText="1"/>
    </xf>
    <xf numFmtId="0" fontId="38" fillId="25" borderId="0" xfId="524" applyFont="1" applyFill="1" applyAlignment="1">
      <alignment horizontal="center" vertical="center" wrapText="1"/>
    </xf>
    <xf numFmtId="0" fontId="38" fillId="24" borderId="15" xfId="527" applyFont="1" applyFill="1" applyBorder="1" applyAlignment="1">
      <alignment horizontal="center" vertical="center" wrapText="1"/>
    </xf>
    <xf numFmtId="0" fontId="38" fillId="25" borderId="10" xfId="568" applyFont="1" applyFill="1" applyBorder="1" applyAlignment="1">
      <alignment horizontal="center" vertical="center" wrapText="1"/>
    </xf>
    <xf numFmtId="0" fontId="38" fillId="25" borderId="10" xfId="536" applyFont="1" applyFill="1" applyBorder="1" applyAlignment="1">
      <alignment horizontal="center" vertical="center" wrapText="1"/>
    </xf>
    <xf numFmtId="0" fontId="38" fillId="25" borderId="10" xfId="524" applyFont="1" applyFill="1" applyBorder="1" applyAlignment="1">
      <alignment horizontal="center" vertical="center" wrapText="1"/>
    </xf>
    <xf numFmtId="0" fontId="34" fillId="25" borderId="11" xfId="524" applyFont="1" applyFill="1" applyBorder="1" applyAlignment="1">
      <alignment horizontal="center" vertical="center" wrapText="1"/>
    </xf>
    <xf numFmtId="0" fontId="34" fillId="25" borderId="10" xfId="524" applyFont="1" applyFill="1" applyBorder="1" applyAlignment="1">
      <alignment horizontal="center" vertical="center" wrapText="1"/>
    </xf>
    <xf numFmtId="0" fontId="38" fillId="25" borderId="10" xfId="768" applyFont="1" applyFill="1" applyBorder="1" applyAlignment="1">
      <alignment horizontal="center" vertical="center" wrapText="1"/>
    </xf>
    <xf numFmtId="0" fontId="82" fillId="25" borderId="10" xfId="524" applyFont="1" applyFill="1" applyBorder="1" applyAlignment="1">
      <alignment horizontal="center" vertical="center" wrapText="1"/>
    </xf>
    <xf numFmtId="0" fontId="81" fillId="25" borderId="10" xfId="524" applyFont="1" applyFill="1" applyBorder="1" applyAlignment="1">
      <alignment horizontal="center" vertical="center" wrapText="1"/>
    </xf>
    <xf numFmtId="2" fontId="27" fillId="25" borderId="0" xfId="524" applyNumberFormat="1" applyFont="1" applyFill="1" applyAlignment="1">
      <alignment horizontal="center" vertical="center"/>
    </xf>
    <xf numFmtId="49" fontId="34" fillId="25" borderId="11" xfId="524" applyNumberFormat="1" applyFont="1" applyFill="1" applyBorder="1" applyAlignment="1">
      <alignment horizontal="center" vertical="center" wrapText="1"/>
    </xf>
    <xf numFmtId="0" fontId="61" fillId="25" borderId="0" xfId="524" applyFont="1" applyFill="1" applyAlignment="1">
      <alignment horizontal="center" vertical="center"/>
    </xf>
    <xf numFmtId="0" fontId="73" fillId="25" borderId="0" xfId="524" applyFont="1" applyFill="1" applyAlignment="1">
      <alignment horizontal="center" vertical="center" wrapText="1"/>
    </xf>
    <xf numFmtId="168" fontId="73" fillId="25" borderId="0" xfId="0" applyNumberFormat="1" applyFont="1" applyFill="1" applyAlignment="1">
      <alignment horizontal="center" vertical="center" wrapText="1"/>
    </xf>
    <xf numFmtId="4" fontId="73" fillId="25" borderId="0" xfId="524" applyNumberFormat="1" applyFont="1" applyFill="1" applyAlignment="1">
      <alignment horizontal="center" vertical="center" wrapText="1"/>
    </xf>
    <xf numFmtId="0" fontId="73" fillId="25" borderId="0" xfId="527" applyFont="1" applyFill="1" applyAlignment="1">
      <alignment horizontal="center" vertical="center" wrapText="1"/>
    </xf>
    <xf numFmtId="0" fontId="73" fillId="25" borderId="0" xfId="524" applyFont="1" applyFill="1" applyAlignment="1">
      <alignment vertical="center"/>
    </xf>
    <xf numFmtId="0" fontId="7" fillId="25" borderId="0" xfId="567" applyFont="1" applyFill="1" applyAlignment="1">
      <alignment vertical="center"/>
    </xf>
    <xf numFmtId="0" fontId="6" fillId="25" borderId="0" xfId="662" applyFont="1" applyFill="1" applyAlignment="1">
      <alignment vertical="center"/>
    </xf>
    <xf numFmtId="0" fontId="6" fillId="25" borderId="0" xfId="524" applyFont="1" applyFill="1" applyAlignment="1">
      <alignment vertical="center"/>
    </xf>
    <xf numFmtId="0" fontId="7" fillId="25" borderId="0" xfId="524" applyFont="1" applyFill="1" applyAlignment="1">
      <alignment vertical="center"/>
    </xf>
    <xf numFmtId="0" fontId="74" fillId="25" borderId="0" xfId="662" applyFont="1" applyFill="1" applyAlignment="1">
      <alignment vertical="center"/>
    </xf>
    <xf numFmtId="0" fontId="27" fillId="25" borderId="10" xfId="524" applyFont="1" applyFill="1" applyBorder="1" applyAlignment="1">
      <alignment horizontal="center" vertical="center"/>
    </xf>
    <xf numFmtId="0" fontId="34" fillId="25" borderId="0" xfId="0" applyFont="1" applyFill="1" applyAlignment="1">
      <alignment horizontal="center" vertical="center" wrapText="1"/>
    </xf>
    <xf numFmtId="0" fontId="76" fillId="25" borderId="0" xfId="567" applyFont="1" applyFill="1" applyAlignment="1">
      <alignment horizontal="center" vertical="center"/>
    </xf>
    <xf numFmtId="0" fontId="76" fillId="25" borderId="0" xfId="524" applyFont="1" applyFill="1" applyAlignment="1">
      <alignment horizontal="center" vertical="center"/>
    </xf>
    <xf numFmtId="0" fontId="77" fillId="25" borderId="0" xfId="524" applyFont="1" applyFill="1" applyAlignment="1">
      <alignment horizontal="center" vertical="center"/>
    </xf>
    <xf numFmtId="0" fontId="28" fillId="25" borderId="10" xfId="580" applyFont="1" applyFill="1" applyBorder="1" applyAlignment="1">
      <alignment horizontal="center" vertical="center"/>
    </xf>
    <xf numFmtId="0" fontId="69" fillId="25" borderId="0" xfId="524" applyFont="1" applyFill="1" applyAlignment="1">
      <alignment horizontal="center" vertical="center"/>
    </xf>
    <xf numFmtId="0" fontId="70" fillId="25" borderId="0" xfId="524" applyFont="1" applyFill="1" applyAlignment="1">
      <alignment vertical="center" wrapText="1"/>
    </xf>
    <xf numFmtId="0" fontId="34" fillId="25" borderId="11" xfId="524" applyFont="1" applyFill="1" applyBorder="1" applyAlignment="1">
      <alignment horizontal="center" vertical="center"/>
    </xf>
    <xf numFmtId="49" fontId="34" fillId="25" borderId="10" xfId="524" applyNumberFormat="1" applyFont="1" applyFill="1" applyBorder="1" applyAlignment="1">
      <alignment horizontal="center" vertical="center" wrapText="1"/>
    </xf>
    <xf numFmtId="0" fontId="34" fillId="27" borderId="11" xfId="524" applyFont="1" applyFill="1" applyBorder="1" applyAlignment="1">
      <alignment horizontal="center" vertical="center" wrapText="1"/>
    </xf>
    <xf numFmtId="0" fontId="34" fillId="27" borderId="10" xfId="524" applyFont="1" applyFill="1" applyBorder="1" applyAlignment="1">
      <alignment horizontal="center" vertical="center" wrapText="1"/>
    </xf>
    <xf numFmtId="0" fontId="38" fillId="24" borderId="17" xfId="524" applyFont="1" applyFill="1" applyBorder="1" applyAlignment="1">
      <alignment horizontal="center" vertical="center" wrapText="1"/>
    </xf>
    <xf numFmtId="2" fontId="62" fillId="25" borderId="0" xfId="524" applyNumberFormat="1" applyFont="1" applyFill="1" applyAlignment="1">
      <alignment horizontal="center" vertical="center" wrapText="1"/>
    </xf>
    <xf numFmtId="0" fontId="81" fillId="25" borderId="11" xfId="524" applyFont="1" applyFill="1" applyBorder="1" applyAlignment="1">
      <alignment horizontal="center" vertical="center" wrapText="1"/>
    </xf>
    <xf numFmtId="49" fontId="84" fillId="26" borderId="11" xfId="524" applyNumberFormat="1" applyFont="1" applyFill="1" applyBorder="1" applyAlignment="1">
      <alignment horizontal="center" vertical="center" wrapText="1"/>
    </xf>
    <xf numFmtId="0" fontId="81" fillId="0" borderId="11" xfId="524" applyFont="1" applyBorder="1" applyAlignment="1">
      <alignment horizontal="center" vertical="center" wrapText="1"/>
    </xf>
    <xf numFmtId="0" fontId="35" fillId="0" borderId="0" xfId="524"/>
    <xf numFmtId="0" fontId="82" fillId="25" borderId="11" xfId="524" applyFont="1" applyFill="1" applyBorder="1" applyAlignment="1">
      <alignment horizontal="center" vertical="center" wrapText="1"/>
    </xf>
    <xf numFmtId="0" fontId="27" fillId="25" borderId="0" xfId="524" applyFont="1" applyFill="1" applyAlignment="1">
      <alignment horizontal="right" vertical="center" wrapText="1"/>
    </xf>
    <xf numFmtId="0" fontId="28" fillId="25" borderId="0" xfId="524" applyFont="1" applyFill="1" applyAlignment="1">
      <alignment horizontal="right" vertical="center" wrapText="1"/>
    </xf>
    <xf numFmtId="0" fontId="29" fillId="25" borderId="0" xfId="524" applyFont="1" applyFill="1" applyAlignment="1">
      <alignment horizontal="right" vertical="center" wrapText="1"/>
    </xf>
    <xf numFmtId="0" fontId="38" fillId="25" borderId="0" xfId="0" applyFont="1" applyFill="1" applyAlignment="1">
      <alignment vertical="center"/>
    </xf>
    <xf numFmtId="0" fontId="38" fillId="25" borderId="0" xfId="0" applyFont="1" applyFill="1" applyAlignment="1">
      <alignment horizontal="center" vertical="center"/>
    </xf>
    <xf numFmtId="0" fontId="34" fillId="25" borderId="0" xfId="0" applyFont="1" applyFill="1" applyAlignment="1">
      <alignment horizontal="center" vertical="center"/>
    </xf>
    <xf numFmtId="2" fontId="34" fillId="25" borderId="10" xfId="524" applyNumberFormat="1" applyFont="1" applyFill="1" applyBorder="1" applyAlignment="1">
      <alignment horizontal="center" vertical="center" wrapText="1"/>
    </xf>
    <xf numFmtId="9" fontId="34" fillId="25" borderId="10" xfId="524" applyNumberFormat="1" applyFont="1" applyFill="1" applyBorder="1" applyAlignment="1">
      <alignment horizontal="center" vertical="center" wrapText="1"/>
    </xf>
    <xf numFmtId="4" fontId="34" fillId="25" borderId="10" xfId="524" applyNumberFormat="1" applyFont="1" applyFill="1" applyBorder="1" applyAlignment="1">
      <alignment horizontal="center" vertical="center" wrapText="1"/>
    </xf>
    <xf numFmtId="4" fontId="34" fillId="25" borderId="14" xfId="524" applyNumberFormat="1" applyFont="1" applyFill="1" applyBorder="1" applyAlignment="1">
      <alignment horizontal="center" vertical="center" wrapText="1"/>
    </xf>
    <xf numFmtId="168" fontId="34" fillId="25" borderId="10" xfId="524" applyNumberFormat="1" applyFont="1" applyFill="1" applyBorder="1" applyAlignment="1">
      <alignment horizontal="center" vertical="center"/>
    </xf>
    <xf numFmtId="0" fontId="34" fillId="0" borderId="0" xfId="0" applyFont="1"/>
    <xf numFmtId="2" fontId="34" fillId="25" borderId="10" xfId="567" applyNumberFormat="1" applyFont="1" applyFill="1" applyBorder="1" applyAlignment="1">
      <alignment horizontal="center" vertical="center" wrapText="1"/>
    </xf>
    <xf numFmtId="2" fontId="38" fillId="25" borderId="10" xfId="524" applyNumberFormat="1" applyFont="1" applyFill="1" applyBorder="1" applyAlignment="1">
      <alignment horizontal="center" vertical="center" wrapText="1"/>
    </xf>
    <xf numFmtId="0" fontId="38" fillId="25" borderId="10" xfId="524" applyFont="1" applyFill="1" applyBorder="1" applyAlignment="1">
      <alignment horizontal="center" vertical="center"/>
    </xf>
    <xf numFmtId="0" fontId="71" fillId="25" borderId="0" xfId="662" applyFont="1" applyFill="1" applyAlignment="1">
      <alignment vertical="center"/>
    </xf>
    <xf numFmtId="2" fontId="34" fillId="25" borderId="0" xfId="524" applyNumberFormat="1" applyFont="1" applyFill="1" applyAlignment="1">
      <alignment horizontal="center" vertical="center" wrapText="1"/>
    </xf>
    <xf numFmtId="0" fontId="5" fillId="28" borderId="22" xfId="524" applyFont="1" applyFill="1" applyBorder="1" applyAlignment="1">
      <alignment horizontal="center" vertical="center"/>
    </xf>
    <xf numFmtId="0" fontId="2" fillId="28" borderId="26" xfId="524" applyFont="1" applyFill="1" applyBorder="1" applyAlignment="1">
      <alignment horizontal="center" vertical="center"/>
    </xf>
    <xf numFmtId="2" fontId="34" fillId="25" borderId="0" xfId="524" applyNumberFormat="1" applyFont="1" applyFill="1" applyAlignment="1">
      <alignment vertical="center" wrapText="1"/>
    </xf>
    <xf numFmtId="4" fontId="38" fillId="25" borderId="0" xfId="0" applyNumberFormat="1" applyFont="1" applyFill="1" applyAlignment="1">
      <alignment horizontal="center" vertical="center" wrapText="1"/>
    </xf>
    <xf numFmtId="0" fontId="89" fillId="25" borderId="0" xfId="524" applyFont="1" applyFill="1" applyAlignment="1">
      <alignment vertical="center" wrapText="1"/>
    </xf>
    <xf numFmtId="4" fontId="38" fillId="25" borderId="10" xfId="524" applyNumberFormat="1" applyFont="1" applyFill="1" applyBorder="1" applyAlignment="1">
      <alignment horizontal="center" vertical="center" wrapText="1"/>
    </xf>
    <xf numFmtId="0" fontId="88" fillId="25" borderId="0" xfId="524" applyFont="1" applyFill="1" applyAlignment="1">
      <alignment vertical="center" wrapText="1"/>
    </xf>
    <xf numFmtId="4" fontId="88" fillId="25" borderId="0" xfId="524" applyNumberFormat="1" applyFont="1" applyFill="1" applyAlignment="1">
      <alignment vertical="center" wrapText="1"/>
    </xf>
    <xf numFmtId="4" fontId="34" fillId="25" borderId="0" xfId="524" applyNumberFormat="1" applyFont="1" applyFill="1" applyAlignment="1">
      <alignment vertical="center" wrapText="1"/>
    </xf>
    <xf numFmtId="168" fontId="34" fillId="25" borderId="0" xfId="524" applyNumberFormat="1" applyFont="1" applyFill="1" applyAlignment="1">
      <alignment vertical="center" wrapText="1"/>
    </xf>
    <xf numFmtId="4" fontId="34" fillId="25" borderId="0" xfId="524" applyNumberFormat="1" applyFont="1" applyFill="1" applyAlignment="1">
      <alignment horizontal="center" vertical="center" wrapText="1"/>
    </xf>
    <xf numFmtId="0" fontId="34" fillId="25" borderId="0" xfId="569" applyFont="1" applyFill="1" applyAlignment="1">
      <alignment horizontal="center" vertical="center" wrapText="1"/>
    </xf>
    <xf numFmtId="168" fontId="38" fillId="25" borderId="0" xfId="569" applyNumberFormat="1" applyFont="1" applyFill="1" applyAlignment="1">
      <alignment horizontal="center" vertical="center" wrapText="1"/>
    </xf>
    <xf numFmtId="2" fontId="34" fillId="25" borderId="0" xfId="569" applyNumberFormat="1" applyFont="1" applyFill="1" applyAlignment="1">
      <alignment horizontal="center" vertical="center" wrapText="1"/>
    </xf>
    <xf numFmtId="0" fontId="34" fillId="25" borderId="0" xfId="664" applyFont="1" applyFill="1" applyAlignment="1">
      <alignment vertical="center"/>
    </xf>
    <xf numFmtId="0" fontId="7" fillId="0" borderId="0" xfId="662" applyFont="1" applyAlignment="1">
      <alignment vertical="center"/>
    </xf>
    <xf numFmtId="0" fontId="75" fillId="0" borderId="0" xfId="662" applyFont="1" applyAlignment="1">
      <alignment vertical="center"/>
    </xf>
    <xf numFmtId="0" fontId="6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vertical="center"/>
    </xf>
    <xf numFmtId="0" fontId="75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horizontal="center" vertical="center"/>
    </xf>
    <xf numFmtId="0" fontId="91" fillId="29" borderId="28" xfId="775" applyFont="1" applyFill="1" applyBorder="1" applyAlignment="1">
      <alignment horizontal="center" vertical="center" wrapText="1"/>
    </xf>
    <xf numFmtId="43" fontId="34" fillId="25" borderId="0" xfId="779" applyFont="1" applyFill="1" applyAlignment="1">
      <alignment horizontal="center" vertical="center" wrapText="1"/>
    </xf>
    <xf numFmtId="43" fontId="91" fillId="29" borderId="28" xfId="779" applyFont="1" applyFill="1" applyBorder="1" applyAlignment="1">
      <alignment horizontal="center" vertical="center" wrapText="1"/>
    </xf>
    <xf numFmtId="43" fontId="34" fillId="25" borderId="0" xfId="779" applyFont="1" applyFill="1" applyAlignment="1">
      <alignment horizontal="center" vertical="center"/>
    </xf>
    <xf numFmtId="43" fontId="35" fillId="25" borderId="0" xfId="779" applyFont="1" applyFill="1" applyAlignment="1">
      <alignment horizontal="center" vertical="center" wrapText="1"/>
    </xf>
    <xf numFmtId="43" fontId="38" fillId="25" borderId="0" xfId="779" applyFont="1" applyFill="1" applyAlignment="1">
      <alignment horizontal="center" vertical="center" wrapText="1"/>
    </xf>
    <xf numFmtId="43" fontId="71" fillId="25" borderId="0" xfId="779" applyFont="1" applyFill="1" applyAlignment="1">
      <alignment horizontal="center" vertical="center"/>
    </xf>
    <xf numFmtId="2" fontId="27" fillId="25" borderId="0" xfId="569" applyNumberFormat="1" applyFont="1" applyFill="1" applyAlignment="1">
      <alignment horizontal="center" vertical="center" wrapText="1"/>
    </xf>
    <xf numFmtId="4" fontId="27" fillId="25" borderId="0" xfId="664" applyNumberFormat="1" applyFont="1" applyFill="1" applyAlignment="1">
      <alignment horizontal="center" vertical="center"/>
    </xf>
    <xf numFmtId="4" fontId="27" fillId="25" borderId="0" xfId="664" applyNumberFormat="1" applyFont="1" applyFill="1" applyAlignment="1">
      <alignment horizontal="left" vertical="center"/>
    </xf>
    <xf numFmtId="4" fontId="28" fillId="25" borderId="0" xfId="664" applyNumberFormat="1" applyFont="1" applyFill="1" applyAlignment="1">
      <alignment horizontal="center" vertical="center"/>
    </xf>
    <xf numFmtId="168" fontId="2" fillId="25" borderId="0" xfId="0" applyNumberFormat="1" applyFont="1" applyFill="1" applyAlignment="1">
      <alignment horizontal="center" vertical="center" wrapText="1"/>
    </xf>
    <xf numFmtId="4" fontId="28" fillId="25" borderId="0" xfId="569" applyNumberFormat="1" applyFont="1" applyFill="1" applyAlignment="1">
      <alignment horizontal="center" vertical="center" wrapText="1"/>
    </xf>
    <xf numFmtId="170" fontId="27" fillId="25" borderId="0" xfId="569" applyNumberFormat="1" applyFont="1" applyFill="1" applyAlignment="1">
      <alignment horizontal="center" vertical="center" wrapText="1"/>
    </xf>
    <xf numFmtId="4" fontId="27" fillId="25" borderId="0" xfId="569" applyNumberFormat="1" applyFont="1" applyFill="1" applyAlignment="1">
      <alignment horizontal="center" vertical="center" wrapText="1"/>
    </xf>
    <xf numFmtId="170" fontId="28" fillId="25" borderId="0" xfId="569" applyNumberFormat="1" applyFont="1" applyFill="1" applyAlignment="1">
      <alignment horizontal="center" vertical="center" wrapText="1"/>
    </xf>
    <xf numFmtId="43" fontId="75" fillId="25" borderId="0" xfId="779" applyFont="1" applyFill="1" applyAlignment="1">
      <alignment horizontal="center" vertical="center"/>
    </xf>
    <xf numFmtId="43" fontId="91" fillId="25" borderId="28" xfId="779" applyFont="1" applyFill="1" applyBorder="1" applyAlignment="1">
      <alignment horizontal="center" vertical="center" wrapText="1"/>
    </xf>
    <xf numFmtId="9" fontId="91" fillId="29" borderId="28" xfId="780" applyFont="1" applyFill="1" applyBorder="1" applyAlignment="1">
      <alignment horizontal="center" vertical="center" wrapText="1"/>
    </xf>
    <xf numFmtId="43" fontId="91" fillId="25" borderId="0" xfId="779" applyFont="1" applyFill="1" applyAlignment="1">
      <alignment horizontal="center" vertical="center" wrapText="1"/>
    </xf>
    <xf numFmtId="9" fontId="91" fillId="25" borderId="28" xfId="780" applyFont="1" applyFill="1" applyBorder="1" applyAlignment="1">
      <alignment horizontal="center" vertical="center" wrapText="1"/>
    </xf>
    <xf numFmtId="4" fontId="95" fillId="25" borderId="0" xfId="0" applyNumberFormat="1" applyFont="1" applyFill="1" applyAlignment="1">
      <alignment horizontal="center" vertical="center" wrapText="1"/>
    </xf>
    <xf numFmtId="49" fontId="80" fillId="25" borderId="10" xfId="524" applyNumberFormat="1" applyFont="1" applyFill="1" applyBorder="1" applyAlignment="1">
      <alignment horizontal="center" vertical="center" wrapText="1"/>
    </xf>
    <xf numFmtId="0" fontId="80" fillId="25" borderId="10" xfId="524" applyFont="1" applyFill="1" applyBorder="1" applyAlignment="1">
      <alignment horizontal="center" vertical="center" wrapText="1"/>
    </xf>
    <xf numFmtId="0" fontId="97" fillId="25" borderId="0" xfId="524" applyFont="1" applyFill="1" applyAlignment="1">
      <alignment vertical="center" wrapText="1"/>
    </xf>
    <xf numFmtId="0" fontId="80" fillId="25" borderId="0" xfId="524" applyFont="1" applyFill="1" applyAlignment="1">
      <alignment horizontal="center" vertical="center" wrapText="1"/>
    </xf>
    <xf numFmtId="0" fontId="80" fillId="25" borderId="0" xfId="524" applyFont="1" applyFill="1" applyAlignment="1">
      <alignment horizontal="right" vertical="center" wrapText="1"/>
    </xf>
    <xf numFmtId="0" fontId="95" fillId="25" borderId="0" xfId="524" applyFont="1" applyFill="1" applyAlignment="1">
      <alignment horizontal="right" vertical="center" wrapText="1"/>
    </xf>
    <xf numFmtId="0" fontId="95" fillId="25" borderId="0" xfId="524" applyFont="1" applyFill="1" applyAlignment="1">
      <alignment horizontal="center" vertical="center" wrapText="1"/>
    </xf>
    <xf numFmtId="43" fontId="90" fillId="25" borderId="28" xfId="779" applyFont="1" applyFill="1" applyBorder="1" applyAlignment="1">
      <alignment horizontal="center" vertical="center"/>
    </xf>
    <xf numFmtId="43" fontId="90" fillId="25" borderId="24" xfId="779" applyFont="1" applyFill="1" applyBorder="1" applyAlignment="1">
      <alignment horizontal="center" vertical="center"/>
    </xf>
    <xf numFmtId="0" fontId="90" fillId="30" borderId="28" xfId="775" applyFont="1" applyFill="1" applyBorder="1" applyAlignment="1">
      <alignment horizontal="center" vertical="center"/>
    </xf>
    <xf numFmtId="43" fontId="90" fillId="30" borderId="28" xfId="779" applyFont="1" applyFill="1" applyBorder="1" applyAlignment="1">
      <alignment horizontal="center" vertical="center"/>
    </xf>
    <xf numFmtId="9" fontId="90" fillId="30" borderId="28" xfId="780" applyFont="1" applyFill="1" applyBorder="1" applyAlignment="1">
      <alignment horizontal="center" vertical="center"/>
    </xf>
    <xf numFmtId="9" fontId="90" fillId="25" borderId="28" xfId="780" applyFont="1" applyFill="1" applyBorder="1" applyAlignment="1">
      <alignment horizontal="center" vertical="center"/>
    </xf>
    <xf numFmtId="0" fontId="92" fillId="31" borderId="28" xfId="775" applyFont="1" applyFill="1" applyBorder="1" applyAlignment="1">
      <alignment vertical="center"/>
    </xf>
    <xf numFmtId="0" fontId="92" fillId="31" borderId="28" xfId="775" applyFont="1" applyFill="1" applyBorder="1" applyAlignment="1">
      <alignment horizontal="center" vertical="center"/>
    </xf>
    <xf numFmtId="43" fontId="92" fillId="31" borderId="28" xfId="779" applyFont="1" applyFill="1" applyBorder="1" applyAlignment="1">
      <alignment horizontal="center" vertical="center"/>
    </xf>
    <xf numFmtId="9" fontId="92" fillId="31" borderId="28" xfId="780" applyFont="1" applyFill="1" applyBorder="1" applyAlignment="1">
      <alignment horizontal="center" vertical="center"/>
    </xf>
    <xf numFmtId="9" fontId="92" fillId="25" borderId="28" xfId="780" applyFont="1" applyFill="1" applyBorder="1" applyAlignment="1">
      <alignment horizontal="center" vertical="center"/>
    </xf>
    <xf numFmtId="0" fontId="92" fillId="30" borderId="28" xfId="775" applyFont="1" applyFill="1" applyBorder="1" applyAlignment="1">
      <alignment horizontal="center" vertical="center"/>
    </xf>
    <xf numFmtId="0" fontId="91" fillId="29" borderId="28" xfId="775" applyFont="1" applyFill="1" applyBorder="1" applyAlignment="1">
      <alignment vertical="center"/>
    </xf>
    <xf numFmtId="0" fontId="91" fillId="29" borderId="28" xfId="775" applyFont="1" applyFill="1" applyBorder="1" applyAlignment="1">
      <alignment horizontal="center" vertical="center"/>
    </xf>
    <xf numFmtId="43" fontId="91" fillId="29" borderId="28" xfId="779" applyFont="1" applyFill="1" applyBorder="1" applyAlignment="1">
      <alignment horizontal="center" vertical="center"/>
    </xf>
    <xf numFmtId="9" fontId="91" fillId="29" borderId="28" xfId="780" applyFont="1" applyFill="1" applyBorder="1" applyAlignment="1">
      <alignment horizontal="center" vertical="center"/>
    </xf>
    <xf numFmtId="9" fontId="91" fillId="25" borderId="28" xfId="780" applyFont="1" applyFill="1" applyBorder="1" applyAlignment="1">
      <alignment horizontal="center" vertical="center"/>
    </xf>
    <xf numFmtId="168" fontId="98" fillId="25" borderId="0" xfId="524" applyNumberFormat="1" applyFont="1" applyFill="1" applyAlignment="1">
      <alignment horizontal="center" vertical="center" wrapText="1"/>
    </xf>
    <xf numFmtId="0" fontId="98" fillId="25" borderId="0" xfId="524" applyFont="1" applyFill="1" applyAlignment="1">
      <alignment horizontal="center" vertical="center" wrapText="1"/>
    </xf>
    <xf numFmtId="0" fontId="96" fillId="0" borderId="0" xfId="0" applyFont="1"/>
    <xf numFmtId="4" fontId="80" fillId="25" borderId="0" xfId="569" applyNumberFormat="1" applyFont="1" applyFill="1" applyAlignment="1">
      <alignment horizontal="center" vertical="center" wrapText="1"/>
    </xf>
    <xf numFmtId="0" fontId="80" fillId="25" borderId="0" xfId="0" applyFont="1" applyFill="1" applyAlignment="1">
      <alignment vertical="center"/>
    </xf>
    <xf numFmtId="2" fontId="99" fillId="33" borderId="10" xfId="524" applyNumberFormat="1" applyFont="1" applyFill="1" applyBorder="1" applyAlignment="1">
      <alignment horizontal="center" vertical="center" wrapText="1"/>
    </xf>
    <xf numFmtId="0" fontId="94" fillId="33" borderId="15" xfId="527" applyFont="1" applyFill="1" applyBorder="1" applyAlignment="1">
      <alignment horizontal="center" vertical="center" wrapText="1"/>
    </xf>
    <xf numFmtId="0" fontId="102" fillId="33" borderId="15" xfId="527" applyFont="1" applyFill="1" applyBorder="1" applyAlignment="1">
      <alignment horizontal="center" vertical="center" wrapText="1"/>
    </xf>
    <xf numFmtId="0" fontId="104" fillId="33" borderId="15" xfId="527" applyFont="1" applyFill="1" applyBorder="1" applyAlignment="1">
      <alignment horizontal="center" vertical="center" wrapText="1"/>
    </xf>
    <xf numFmtId="4" fontId="102" fillId="33" borderId="15" xfId="527" applyNumberFormat="1" applyFont="1" applyFill="1" applyBorder="1" applyAlignment="1">
      <alignment horizontal="center" vertical="center" wrapText="1"/>
    </xf>
    <xf numFmtId="4" fontId="102" fillId="33" borderId="19" xfId="527" applyNumberFormat="1" applyFont="1" applyFill="1" applyBorder="1" applyAlignment="1">
      <alignment horizontal="center" vertical="center" wrapText="1"/>
    </xf>
    <xf numFmtId="0" fontId="29" fillId="25" borderId="10" xfId="524" applyFont="1" applyFill="1" applyBorder="1" applyAlignment="1">
      <alignment horizontal="center" vertical="center" wrapText="1"/>
    </xf>
    <xf numFmtId="0" fontId="101" fillId="32" borderId="20" xfId="0" applyFont="1" applyFill="1" applyBorder="1" applyAlignment="1">
      <alignment horizontal="center" vertical="center" wrapText="1"/>
    </xf>
    <xf numFmtId="0" fontId="94" fillId="32" borderId="11" xfId="0" applyFont="1" applyFill="1" applyBorder="1" applyAlignment="1">
      <alignment horizontal="center" vertical="center" wrapText="1"/>
    </xf>
    <xf numFmtId="0" fontId="102" fillId="32" borderId="11" xfId="0" applyFont="1" applyFill="1" applyBorder="1" applyAlignment="1">
      <alignment horizontal="center" vertical="center" wrapText="1"/>
    </xf>
    <xf numFmtId="4" fontId="102" fillId="32" borderId="11" xfId="0" applyNumberFormat="1" applyFont="1" applyFill="1" applyBorder="1" applyAlignment="1">
      <alignment horizontal="center" vertical="center" wrapText="1"/>
    </xf>
    <xf numFmtId="0" fontId="27" fillId="33" borderId="18" xfId="527" applyFont="1" applyFill="1" applyBorder="1" applyAlignment="1">
      <alignment horizontal="center" vertical="center" wrapText="1"/>
    </xf>
    <xf numFmtId="0" fontId="27" fillId="25" borderId="0" xfId="664" applyFont="1" applyFill="1" applyAlignment="1">
      <alignment horizontal="center" vertical="center"/>
    </xf>
    <xf numFmtId="0" fontId="105" fillId="25" borderId="0" xfId="662" applyFont="1" applyFill="1" applyAlignment="1">
      <alignment vertical="center"/>
    </xf>
    <xf numFmtId="0" fontId="106" fillId="25" borderId="0" xfId="524" applyFont="1" applyFill="1" applyAlignment="1">
      <alignment horizontal="center" vertical="center"/>
    </xf>
    <xf numFmtId="0" fontId="106" fillId="28" borderId="26" xfId="524" applyFont="1" applyFill="1" applyBorder="1" applyAlignment="1">
      <alignment horizontal="center" vertical="center"/>
    </xf>
    <xf numFmtId="0" fontId="80" fillId="25" borderId="10" xfId="524" quotePrefix="1" applyFont="1" applyFill="1" applyBorder="1" applyAlignment="1">
      <alignment horizontal="center" vertical="center" wrapText="1"/>
    </xf>
    <xf numFmtId="0" fontId="80" fillId="32" borderId="16" xfId="0" applyFont="1" applyFill="1" applyBorder="1" applyAlignment="1">
      <alignment horizontal="center" vertical="center" wrapText="1"/>
    </xf>
    <xf numFmtId="49" fontId="80" fillId="33" borderId="15" xfId="527" applyNumberFormat="1" applyFont="1" applyFill="1" applyBorder="1" applyAlignment="1">
      <alignment horizontal="center" vertical="center" wrapText="1"/>
    </xf>
    <xf numFmtId="0" fontId="97" fillId="25" borderId="0" xfId="524" applyFont="1" applyFill="1" applyAlignment="1">
      <alignment horizontal="center" vertical="center" wrapText="1"/>
    </xf>
    <xf numFmtId="0" fontId="109" fillId="25" borderId="0" xfId="524" applyFont="1" applyFill="1" applyAlignment="1">
      <alignment horizontal="center" vertical="center" wrapText="1"/>
    </xf>
    <xf numFmtId="0" fontId="106" fillId="25" borderId="0" xfId="524" applyFont="1" applyFill="1" applyAlignment="1">
      <alignment horizontal="center" vertical="center" wrapText="1"/>
    </xf>
    <xf numFmtId="49" fontId="106" fillId="25" borderId="11" xfId="0" applyNumberFormat="1" applyFont="1" applyFill="1" applyBorder="1" applyAlignment="1">
      <alignment horizontal="center" vertical="center" wrapText="1"/>
    </xf>
    <xf numFmtId="0" fontId="65" fillId="25" borderId="0" xfId="524" applyFont="1" applyFill="1" applyAlignment="1">
      <alignment horizontal="right" vertical="center" wrapText="1"/>
    </xf>
    <xf numFmtId="171" fontId="27" fillId="25" borderId="0" xfId="524" applyNumberFormat="1" applyFont="1" applyFill="1" applyAlignment="1">
      <alignment horizontal="right" vertical="center" wrapText="1"/>
    </xf>
    <xf numFmtId="0" fontId="27" fillId="25" borderId="10" xfId="663" applyFont="1" applyFill="1" applyBorder="1" applyAlignment="1">
      <alignment horizontal="center" vertical="center"/>
    </xf>
    <xf numFmtId="0" fontId="27" fillId="25" borderId="0" xfId="524" applyFont="1" applyFill="1" applyAlignment="1">
      <alignment horizontal="right" vertical="center"/>
    </xf>
    <xf numFmtId="0" fontId="27" fillId="25" borderId="12" xfId="768" applyFont="1" applyFill="1" applyBorder="1" applyAlignment="1">
      <alignment horizontal="center" vertical="center"/>
    </xf>
    <xf numFmtId="0" fontId="27" fillId="25" borderId="12" xfId="524" applyFont="1" applyFill="1" applyBorder="1" applyAlignment="1">
      <alignment vertical="center" wrapText="1"/>
    </xf>
    <xf numFmtId="0" fontId="112" fillId="25" borderId="0" xfId="524" applyFont="1" applyFill="1" applyAlignment="1">
      <alignment horizontal="center" vertical="center"/>
    </xf>
    <xf numFmtId="0" fontId="113" fillId="25" borderId="0" xfId="662" applyFont="1" applyFill="1" applyAlignment="1">
      <alignment vertical="center"/>
    </xf>
    <xf numFmtId="0" fontId="114" fillId="25" borderId="0" xfId="662" applyFont="1" applyFill="1" applyAlignment="1">
      <alignment vertical="center"/>
    </xf>
    <xf numFmtId="0" fontId="115" fillId="25" borderId="0" xfId="662" applyFont="1" applyFill="1" applyAlignment="1">
      <alignment vertical="center"/>
    </xf>
    <xf numFmtId="0" fontId="116" fillId="25" borderId="0" xfId="524" applyFont="1" applyFill="1" applyAlignment="1">
      <alignment horizontal="center" vertical="center"/>
    </xf>
    <xf numFmtId="0" fontId="35" fillId="28" borderId="26" xfId="524" applyFont="1" applyFill="1" applyBorder="1" applyAlignment="1">
      <alignment horizontal="center" vertical="center"/>
    </xf>
    <xf numFmtId="0" fontId="35" fillId="28" borderId="27" xfId="524" applyFont="1" applyFill="1" applyBorder="1" applyAlignment="1">
      <alignment horizontal="center" vertical="center"/>
    </xf>
    <xf numFmtId="0" fontId="97" fillId="25" borderId="10" xfId="524" applyFont="1" applyFill="1" applyBorder="1" applyAlignment="1">
      <alignment vertical="center" wrapText="1"/>
    </xf>
    <xf numFmtId="2" fontId="29" fillId="25" borderId="10" xfId="524" applyNumberFormat="1" applyFont="1" applyFill="1" applyBorder="1" applyAlignment="1">
      <alignment horizontal="center" vertical="center" wrapText="1"/>
    </xf>
    <xf numFmtId="2" fontId="29" fillId="0" borderId="10" xfId="524" applyNumberFormat="1" applyFont="1" applyBorder="1" applyAlignment="1">
      <alignment horizontal="center" vertical="center" wrapText="1"/>
    </xf>
    <xf numFmtId="2" fontId="29" fillId="25" borderId="14" xfId="524" applyNumberFormat="1" applyFont="1" applyFill="1" applyBorder="1" applyAlignment="1">
      <alignment horizontal="center" vertical="center" wrapText="1"/>
    </xf>
    <xf numFmtId="168" fontId="29" fillId="25" borderId="10" xfId="524" applyNumberFormat="1" applyFont="1" applyFill="1" applyBorder="1" applyAlignment="1">
      <alignment horizontal="center" vertical="center" wrapText="1"/>
    </xf>
    <xf numFmtId="171" fontId="29" fillId="25" borderId="10" xfId="524" applyNumberFormat="1" applyFont="1" applyFill="1" applyBorder="1" applyAlignment="1">
      <alignment horizontal="center" vertical="center" wrapText="1"/>
    </xf>
    <xf numFmtId="4" fontId="29" fillId="25" borderId="10" xfId="524" applyNumberFormat="1" applyFont="1" applyFill="1" applyBorder="1" applyAlignment="1">
      <alignment horizontal="center" vertical="center" wrapText="1"/>
    </xf>
    <xf numFmtId="0" fontId="80" fillId="0" borderId="10" xfId="524" applyFont="1" applyBorder="1" applyAlignment="1">
      <alignment horizontal="center" vertical="center" wrapText="1"/>
    </xf>
    <xf numFmtId="0" fontId="119" fillId="30" borderId="28" xfId="775" applyFont="1" applyFill="1" applyBorder="1" applyAlignment="1">
      <alignment vertical="center"/>
    </xf>
    <xf numFmtId="0" fontId="67" fillId="25" borderId="10" xfId="524" applyFont="1" applyFill="1" applyBorder="1" applyAlignment="1">
      <alignment horizontal="center" vertical="center" wrapText="1"/>
    </xf>
    <xf numFmtId="0" fontId="40" fillId="25" borderId="10" xfId="524" applyFont="1" applyFill="1" applyBorder="1" applyAlignment="1">
      <alignment horizontal="center" vertical="center" wrapText="1"/>
    </xf>
    <xf numFmtId="0" fontId="67" fillId="25" borderId="10" xfId="524" applyFont="1" applyFill="1" applyBorder="1" applyAlignment="1">
      <alignment vertical="center" wrapText="1"/>
    </xf>
    <xf numFmtId="0" fontId="99" fillId="33" borderId="10" xfId="524" applyFont="1" applyFill="1" applyBorder="1" applyAlignment="1">
      <alignment horizontal="center" vertical="center" wrapText="1"/>
    </xf>
    <xf numFmtId="0" fontId="27" fillId="25" borderId="10" xfId="524" quotePrefix="1" applyFont="1" applyFill="1" applyBorder="1" applyAlignment="1">
      <alignment horizontal="center" vertical="center" wrapText="1"/>
    </xf>
    <xf numFmtId="2" fontId="36" fillId="25" borderId="10" xfId="524" applyNumberFormat="1" applyFont="1" applyFill="1" applyBorder="1" applyAlignment="1">
      <alignment horizontal="center" vertical="center" wrapText="1"/>
    </xf>
    <xf numFmtId="169" fontId="29" fillId="25" borderId="10" xfId="524" applyNumberFormat="1" applyFont="1" applyFill="1" applyBorder="1" applyAlignment="1">
      <alignment horizontal="center" vertical="center" wrapText="1"/>
    </xf>
    <xf numFmtId="0" fontId="29" fillId="25" borderId="10" xfId="663" applyFont="1" applyFill="1" applyBorder="1" applyAlignment="1">
      <alignment horizontal="center" vertical="center"/>
    </xf>
    <xf numFmtId="2" fontId="29" fillId="25" borderId="10" xfId="663" applyNumberFormat="1" applyFont="1" applyFill="1" applyBorder="1" applyAlignment="1">
      <alignment horizontal="center" vertical="center"/>
    </xf>
    <xf numFmtId="4" fontId="124" fillId="25" borderId="10" xfId="524" applyNumberFormat="1" applyFont="1" applyFill="1" applyBorder="1" applyAlignment="1">
      <alignment horizontal="center" vertical="center" wrapText="1"/>
    </xf>
    <xf numFmtId="0" fontId="125" fillId="25" borderId="0" xfId="524" applyFont="1" applyFill="1" applyAlignment="1">
      <alignment vertical="center" wrapText="1"/>
    </xf>
    <xf numFmtId="0" fontId="40" fillId="25" borderId="10" xfId="524" applyFont="1" applyFill="1" applyBorder="1" applyAlignment="1">
      <alignment vertical="center" wrapText="1"/>
    </xf>
    <xf numFmtId="0" fontId="2" fillId="28" borderId="26" xfId="524" applyFont="1" applyFill="1" applyBorder="1" applyAlignment="1">
      <alignment vertical="center"/>
    </xf>
    <xf numFmtId="0" fontId="127" fillId="25" borderId="10" xfId="524" applyFont="1" applyFill="1" applyBorder="1" applyAlignment="1">
      <alignment vertical="center" wrapText="1"/>
    </xf>
    <xf numFmtId="0" fontId="123" fillId="32" borderId="11" xfId="0" applyFont="1" applyFill="1" applyBorder="1" applyAlignment="1">
      <alignment vertical="center" wrapText="1"/>
    </xf>
    <xf numFmtId="0" fontId="94" fillId="33" borderId="15" xfId="527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29" fillId="0" borderId="0" xfId="0" applyFont="1" applyAlignment="1">
      <alignment vertical="center"/>
    </xf>
    <xf numFmtId="0" fontId="87" fillId="0" borderId="0" xfId="662" applyFont="1" applyAlignment="1">
      <alignment horizontal="center" vertical="center" wrapText="1"/>
    </xf>
    <xf numFmtId="0" fontId="87" fillId="0" borderId="0" xfId="662" applyFont="1" applyAlignment="1">
      <alignment horizontal="center" vertical="center"/>
    </xf>
    <xf numFmtId="0" fontId="86" fillId="0" borderId="0" xfId="662" applyFont="1" applyAlignment="1">
      <alignment horizontal="center" vertical="center" wrapText="1"/>
    </xf>
    <xf numFmtId="0" fontId="117" fillId="0" borderId="0" xfId="662" applyFont="1" applyAlignment="1">
      <alignment horizontal="center" vertical="center"/>
    </xf>
    <xf numFmtId="0" fontId="118" fillId="0" borderId="0" xfId="662" applyFont="1" applyAlignment="1">
      <alignment horizontal="center" vertical="center" wrapText="1"/>
    </xf>
    <xf numFmtId="0" fontId="75" fillId="0" borderId="0" xfId="662" applyFont="1" applyAlignment="1">
      <alignment horizontal="center" vertical="center" wrapText="1"/>
    </xf>
    <xf numFmtId="0" fontId="85" fillId="0" borderId="0" xfId="662" applyFont="1" applyAlignment="1">
      <alignment horizontal="center" vertical="center"/>
    </xf>
    <xf numFmtId="0" fontId="27" fillId="25" borderId="0" xfId="664" applyFont="1" applyFill="1" applyAlignment="1">
      <alignment horizontal="center" vertical="center"/>
    </xf>
    <xf numFmtId="0" fontId="28" fillId="0" borderId="0" xfId="0" applyFont="1" applyAlignment="1">
      <alignment horizontal="left" vertical="center"/>
    </xf>
    <xf numFmtId="43" fontId="94" fillId="29" borderId="24" xfId="779" applyFont="1" applyFill="1" applyBorder="1" applyAlignment="1">
      <alignment horizontal="center" vertical="center" wrapText="1"/>
    </xf>
    <xf numFmtId="43" fontId="94" fillId="29" borderId="25" xfId="779" applyFont="1" applyFill="1" applyBorder="1" applyAlignment="1">
      <alignment horizontal="center" vertical="center" wrapText="1"/>
    </xf>
    <xf numFmtId="0" fontId="33" fillId="0" borderId="0" xfId="662" applyFont="1" applyAlignment="1">
      <alignment horizontal="center" vertical="center" wrapText="1"/>
    </xf>
    <xf numFmtId="0" fontId="120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horizontal="center" vertical="center"/>
    </xf>
    <xf numFmtId="0" fontId="7" fillId="25" borderId="23" xfId="569" applyFont="1" applyFill="1" applyBorder="1" applyAlignment="1">
      <alignment horizontal="center" vertical="center"/>
    </xf>
    <xf numFmtId="0" fontId="111" fillId="25" borderId="0" xfId="567" applyFont="1" applyFill="1" applyAlignment="1">
      <alignment horizontal="left" vertical="center" wrapText="1"/>
    </xf>
    <xf numFmtId="0" fontId="110" fillId="25" borderId="0" xfId="567" applyFont="1" applyFill="1" applyAlignment="1">
      <alignment horizontal="left" vertical="center"/>
    </xf>
    <xf numFmtId="0" fontId="111" fillId="25" borderId="0" xfId="567" applyFont="1" applyFill="1" applyAlignment="1">
      <alignment horizontal="left" vertical="center"/>
    </xf>
    <xf numFmtId="0" fontId="99" fillId="33" borderId="13" xfId="524" applyFont="1" applyFill="1" applyBorder="1" applyAlignment="1">
      <alignment horizontal="center" vertical="center" wrapText="1"/>
    </xf>
    <xf numFmtId="0" fontId="99" fillId="33" borderId="12" xfId="524" applyFont="1" applyFill="1" applyBorder="1" applyAlignment="1">
      <alignment horizontal="center" vertical="center" wrapText="1"/>
    </xf>
    <xf numFmtId="0" fontId="106" fillId="33" borderId="17" xfId="524" applyFont="1" applyFill="1" applyBorder="1" applyAlignment="1">
      <alignment horizontal="center" vertical="center" wrapText="1"/>
    </xf>
    <xf numFmtId="0" fontId="106" fillId="33" borderId="10" xfId="524" applyFont="1" applyFill="1" applyBorder="1" applyAlignment="1">
      <alignment horizontal="center" vertical="center" wrapText="1"/>
    </xf>
    <xf numFmtId="0" fontId="122" fillId="33" borderId="17" xfId="524" applyFont="1" applyFill="1" applyBorder="1" applyAlignment="1">
      <alignment vertical="center" wrapText="1"/>
    </xf>
    <xf numFmtId="0" fontId="122" fillId="33" borderId="10" xfId="524" applyFont="1" applyFill="1" applyBorder="1" applyAlignment="1">
      <alignment vertical="center" wrapText="1"/>
    </xf>
    <xf numFmtId="0" fontId="99" fillId="33" borderId="17" xfId="524" applyFont="1" applyFill="1" applyBorder="1" applyAlignment="1">
      <alignment horizontal="center" vertical="center" wrapText="1"/>
    </xf>
    <xf numFmtId="0" fontId="99" fillId="33" borderId="10" xfId="524" applyFont="1" applyFill="1" applyBorder="1" applyAlignment="1">
      <alignment horizontal="center" vertical="center" wrapText="1"/>
    </xf>
    <xf numFmtId="0" fontId="110" fillId="25" borderId="0" xfId="567" applyFont="1" applyFill="1" applyAlignment="1">
      <alignment horizontal="left" vertical="center" wrapText="1"/>
    </xf>
    <xf numFmtId="0" fontId="99" fillId="33" borderId="29" xfId="524" applyFont="1" applyFill="1" applyBorder="1" applyAlignment="1">
      <alignment horizontal="center" vertical="center" wrapText="1"/>
    </xf>
    <xf numFmtId="0" fontId="99" fillId="33" borderId="11" xfId="524" applyFont="1" applyFill="1" applyBorder="1" applyAlignment="1">
      <alignment horizontal="center" vertical="center" wrapText="1"/>
    </xf>
    <xf numFmtId="0" fontId="99" fillId="33" borderId="21" xfId="524" applyFont="1" applyFill="1" applyBorder="1" applyAlignment="1">
      <alignment horizontal="center" vertical="center" wrapText="1"/>
    </xf>
    <xf numFmtId="0" fontId="99" fillId="33" borderId="14" xfId="524" applyFont="1" applyFill="1" applyBorder="1" applyAlignment="1">
      <alignment horizontal="center" vertical="center" wrapText="1"/>
    </xf>
  </cellXfs>
  <cellStyles count="781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" xfId="779" builtinId="3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7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6"/>
    <cellStyle name="Currency_McxeTa BOQ - File. 17.05.2010" xfId="395"/>
    <cellStyle name="Explanatory Text" xfId="396"/>
    <cellStyle name="Explanatory Text 2" xfId="397"/>
    <cellStyle name="Explanatory Text 2 2" xfId="398"/>
    <cellStyle name="Explanatory Text 2 3" xfId="399"/>
    <cellStyle name="Explanatory Text 2 4" xfId="400"/>
    <cellStyle name="Explanatory Text 2 5" xfId="401"/>
    <cellStyle name="Explanatory Text 3" xfId="402"/>
    <cellStyle name="Explanatory Text 4" xfId="403"/>
    <cellStyle name="Explanatory Text 4 2" xfId="404"/>
    <cellStyle name="Explanatory Text 5" xfId="405"/>
    <cellStyle name="Explanatory Text 6" xfId="406"/>
    <cellStyle name="Explanatory Text 7" xfId="407"/>
    <cellStyle name="Good" xfId="408"/>
    <cellStyle name="Good 2" xfId="409"/>
    <cellStyle name="Good 2 2" xfId="410"/>
    <cellStyle name="Good 2 3" xfId="411"/>
    <cellStyle name="Good 2 4" xfId="412"/>
    <cellStyle name="Good 2 5" xfId="413"/>
    <cellStyle name="Good 3" xfId="414"/>
    <cellStyle name="Good 4" xfId="415"/>
    <cellStyle name="Good 4 2" xfId="416"/>
    <cellStyle name="Good 5" xfId="417"/>
    <cellStyle name="Good 6" xfId="418"/>
    <cellStyle name="Good 7" xfId="419"/>
    <cellStyle name="Halb" xfId="420"/>
    <cellStyle name="Hea" xfId="421"/>
    <cellStyle name="Heading 1" xfId="422"/>
    <cellStyle name="Heading 1 2" xfId="423"/>
    <cellStyle name="Heading 1 2 2" xfId="424"/>
    <cellStyle name="Heading 1 2 3" xfId="425"/>
    <cellStyle name="Heading 1 2 4" xfId="426"/>
    <cellStyle name="Heading 1 2 5" xfId="427"/>
    <cellStyle name="Heading 1 2_anakia II etapi.xls sm. defeqturi" xfId="428"/>
    <cellStyle name="Heading 1 3" xfId="429"/>
    <cellStyle name="Heading 1 4" xfId="430"/>
    <cellStyle name="Heading 1 4 2" xfId="431"/>
    <cellStyle name="Heading 1 4_anakia II etapi.xls sm. defeqturi" xfId="432"/>
    <cellStyle name="Heading 1 5" xfId="433"/>
    <cellStyle name="Heading 1 6" xfId="434"/>
    <cellStyle name="Heading 1 7" xfId="435"/>
    <cellStyle name="Heading 2" xfId="436"/>
    <cellStyle name="Heading 2 2" xfId="437"/>
    <cellStyle name="Heading 2 2 2" xfId="438"/>
    <cellStyle name="Heading 2 2 3" xfId="439"/>
    <cellStyle name="Heading 2 2 4" xfId="440"/>
    <cellStyle name="Heading 2 2 5" xfId="441"/>
    <cellStyle name="Heading 2 2_anakia II etapi.xls sm. defeqturi" xfId="442"/>
    <cellStyle name="Heading 2 3" xfId="443"/>
    <cellStyle name="Heading 2 4" xfId="444"/>
    <cellStyle name="Heading 2 4 2" xfId="445"/>
    <cellStyle name="Heading 2 4_anakia II etapi.xls sm. defeqturi" xfId="446"/>
    <cellStyle name="Heading 2 5" xfId="447"/>
    <cellStyle name="Heading 2 6" xfId="448"/>
    <cellStyle name="Heading 2 7" xfId="449"/>
    <cellStyle name="Heading 3" xfId="450"/>
    <cellStyle name="Heading 3 2" xfId="451"/>
    <cellStyle name="Heading 3 2 2" xfId="452"/>
    <cellStyle name="Heading 3 2 3" xfId="453"/>
    <cellStyle name="Heading 3 2 4" xfId="454"/>
    <cellStyle name="Heading 3 2 5" xfId="455"/>
    <cellStyle name="Heading 3 2_anakia II etapi.xls sm. defeqturi" xfId="456"/>
    <cellStyle name="Heading 3 3" xfId="457"/>
    <cellStyle name="Heading 3 4" xfId="458"/>
    <cellStyle name="Heading 3 4 2" xfId="459"/>
    <cellStyle name="Heading 3 4_anakia II etapi.xls sm. defeqturi" xfId="460"/>
    <cellStyle name="Heading 3 5" xfId="461"/>
    <cellStyle name="Heading 3 6" xfId="462"/>
    <cellStyle name="Heading 3 7" xfId="463"/>
    <cellStyle name="Heading 4" xfId="464"/>
    <cellStyle name="Heading 4 2" xfId="465"/>
    <cellStyle name="Heading 4 2 2" xfId="466"/>
    <cellStyle name="Heading 4 2 3" xfId="467"/>
    <cellStyle name="Heading 4 2 4" xfId="468"/>
    <cellStyle name="Heading 4 2 5" xfId="469"/>
    <cellStyle name="Heading 4 3" xfId="470"/>
    <cellStyle name="Heading 4 4" xfId="471"/>
    <cellStyle name="Heading 4 4 2" xfId="472"/>
    <cellStyle name="Heading 4 5" xfId="473"/>
    <cellStyle name="Heading 4 6" xfId="474"/>
    <cellStyle name="Heading 4 7" xfId="475"/>
    <cellStyle name="Hoiatustekst" xfId="476"/>
    <cellStyle name="Hyperlink 2" xfId="477"/>
    <cellStyle name="Hyperlink 2 2" xfId="478"/>
    <cellStyle name="Input" xfId="479"/>
    <cellStyle name="Input 2" xfId="480"/>
    <cellStyle name="Input 2 2" xfId="481"/>
    <cellStyle name="Input 2 3" xfId="482"/>
    <cellStyle name="Input 2 4" xfId="483"/>
    <cellStyle name="Input 2 5" xfId="484"/>
    <cellStyle name="Input 2_anakia II etapi.xls sm. defeqturi" xfId="485"/>
    <cellStyle name="Input 3" xfId="486"/>
    <cellStyle name="Input 4" xfId="487"/>
    <cellStyle name="Input 4 2" xfId="488"/>
    <cellStyle name="Input 4_anakia II etapi.xls sm. defeqturi" xfId="489"/>
    <cellStyle name="Input 5" xfId="490"/>
    <cellStyle name="Input 6" xfId="491"/>
    <cellStyle name="Input 7" xfId="492"/>
    <cellStyle name="Kokku" xfId="493"/>
    <cellStyle name="Kontrolli lahtrit" xfId="494"/>
    <cellStyle name="Lingitud lahter" xfId="495"/>
    <cellStyle name="Linked Cell" xfId="496"/>
    <cellStyle name="Linked Cell 2" xfId="497"/>
    <cellStyle name="Linked Cell 2 2" xfId="498"/>
    <cellStyle name="Linked Cell 2 3" xfId="499"/>
    <cellStyle name="Linked Cell 2 4" xfId="500"/>
    <cellStyle name="Linked Cell 2 5" xfId="501"/>
    <cellStyle name="Linked Cell 2_anakia II etapi.xls sm. defeqturi" xfId="502"/>
    <cellStyle name="Linked Cell 3" xfId="503"/>
    <cellStyle name="Linked Cell 4" xfId="504"/>
    <cellStyle name="Linked Cell 4 2" xfId="505"/>
    <cellStyle name="Linked Cell 4_anakia II etapi.xls sm. defeqturi" xfId="506"/>
    <cellStyle name="Linked Cell 5" xfId="507"/>
    <cellStyle name="Linked Cell 6" xfId="508"/>
    <cellStyle name="Linked Cell 7" xfId="509"/>
    <cellStyle name="Märkus" xfId="510"/>
    <cellStyle name="Neutraalne" xfId="511"/>
    <cellStyle name="Neutral" xfId="512"/>
    <cellStyle name="Neutral 2" xfId="513"/>
    <cellStyle name="Neutral 2 2" xfId="514"/>
    <cellStyle name="Neutral 2 3" xfId="515"/>
    <cellStyle name="Neutral 2 4" xfId="516"/>
    <cellStyle name="Neutral 2 5" xfId="517"/>
    <cellStyle name="Neutral 3" xfId="518"/>
    <cellStyle name="Neutral 4" xfId="519"/>
    <cellStyle name="Neutral 4 2" xfId="520"/>
    <cellStyle name="Neutral 5" xfId="521"/>
    <cellStyle name="Neutral 6" xfId="522"/>
    <cellStyle name="Neutral 7" xfId="523"/>
    <cellStyle name="Normal" xfId="0" builtinId="0"/>
    <cellStyle name="Normal 10" xfId="524"/>
    <cellStyle name="Normal 10 2" xfId="525"/>
    <cellStyle name="Normal 11" xfId="526"/>
    <cellStyle name="Normal 11 2" xfId="527"/>
    <cellStyle name="Normal 11 2 2" xfId="528"/>
    <cellStyle name="Normal 11 3" xfId="529"/>
    <cellStyle name="Normal 11 3 2" xfId="530"/>
    <cellStyle name="Normal 11_GAZI-2010" xfId="531"/>
    <cellStyle name="Normal 12" xfId="532"/>
    <cellStyle name="Normal 12 2" xfId="533"/>
    <cellStyle name="Normal 12 2 2" xfId="534"/>
    <cellStyle name="Normal 12_gazis gare qseli" xfId="535"/>
    <cellStyle name="Normal 13" xfId="536"/>
    <cellStyle name="Normal 13 2" xfId="537"/>
    <cellStyle name="Normal 13 2 3" xfId="538"/>
    <cellStyle name="Normal 13 3" xfId="539"/>
    <cellStyle name="Normal 13 3 2" xfId="540"/>
    <cellStyle name="Normal 13 3 2 2" xfId="541"/>
    <cellStyle name="Normal 13 4" xfId="542"/>
    <cellStyle name="Normal 13 4 2" xfId="543"/>
    <cellStyle name="Normal 13 5" xfId="544"/>
    <cellStyle name="Normal 13_GAZI-2010" xfId="545"/>
    <cellStyle name="Normal 14" xfId="546"/>
    <cellStyle name="Normal 14 2" xfId="547"/>
    <cellStyle name="Normal 14 3" xfId="548"/>
    <cellStyle name="Normal 14 3 2" xfId="549"/>
    <cellStyle name="Normal 14 4" xfId="550"/>
    <cellStyle name="Normal 14 4 2" xfId="551"/>
    <cellStyle name="Normal 14 5" xfId="552"/>
    <cellStyle name="Normal 14 5 2" xfId="553"/>
    <cellStyle name="Normal 14_anakia II etapi.xls sm. defeqturi" xfId="554"/>
    <cellStyle name="Normal 15" xfId="555"/>
    <cellStyle name="Normal 15 2" xfId="556"/>
    <cellStyle name="Normal 16" xfId="557"/>
    <cellStyle name="Normal 16 2" xfId="558"/>
    <cellStyle name="Normal 16 3" xfId="559"/>
    <cellStyle name="Normal 16 3 2" xfId="560"/>
    <cellStyle name="Normal 16 4" xfId="561"/>
    <cellStyle name="Normal 16_axalq.skola" xfId="562"/>
    <cellStyle name="Normal 17" xfId="563"/>
    <cellStyle name="Normal 17 2" xfId="564"/>
    <cellStyle name="Normal 18" xfId="565"/>
    <cellStyle name="Normal 19" xfId="566"/>
    <cellStyle name="Normal 2" xfId="567"/>
    <cellStyle name="Normal 2 10" xfId="568"/>
    <cellStyle name="Normal 2 2" xfId="569"/>
    <cellStyle name="Normal 2 2 2" xfId="570"/>
    <cellStyle name="Normal 2 2 3" xfId="571"/>
    <cellStyle name="Normal 2 2 4" xfId="572"/>
    <cellStyle name="Normal 2 2 5" xfId="573"/>
    <cellStyle name="Normal 2 2 6" xfId="574"/>
    <cellStyle name="Normal 2 2 7" xfId="575"/>
    <cellStyle name="Normal 2 2_2D4CD000" xfId="576"/>
    <cellStyle name="Normal 2 3" xfId="577"/>
    <cellStyle name="Normal 2 3 2" xfId="578"/>
    <cellStyle name="Normal 2 3 3" xfId="579"/>
    <cellStyle name="Normal 2 3 4" xfId="580"/>
    <cellStyle name="Normal 2 4" xfId="581"/>
    <cellStyle name="Normal 2 5" xfId="582"/>
    <cellStyle name="Normal 2 6" xfId="583"/>
    <cellStyle name="Normal 2 7" xfId="584"/>
    <cellStyle name="Normal 2 7 2" xfId="585"/>
    <cellStyle name="Normal 2 7 3" xfId="586"/>
    <cellStyle name="Normal 2 7_anakia II etapi.xls sm. defeqturi" xfId="587"/>
    <cellStyle name="Normal 2 8" xfId="588"/>
    <cellStyle name="Normal 2 9" xfId="589"/>
    <cellStyle name="Normal 2_anakia II etapi.xls sm. defeqturi" xfId="590"/>
    <cellStyle name="Normal 20" xfId="591"/>
    <cellStyle name="Normal 21" xfId="592"/>
    <cellStyle name="Normal 21 2" xfId="593"/>
    <cellStyle name="Normal 22" xfId="594"/>
    <cellStyle name="Normal 22 2" xfId="595"/>
    <cellStyle name="Normal 23" xfId="596"/>
    <cellStyle name="Normal 23 2" xfId="597"/>
    <cellStyle name="Normal 24" xfId="598"/>
    <cellStyle name="Normal 25" xfId="599"/>
    <cellStyle name="Normal 26" xfId="600"/>
    <cellStyle name="Normal 27" xfId="601"/>
    <cellStyle name="Normal 28" xfId="602"/>
    <cellStyle name="Normal 29" xfId="603"/>
    <cellStyle name="Normal 29 2" xfId="604"/>
    <cellStyle name="Normal 3" xfId="605"/>
    <cellStyle name="Normal 3 2" xfId="606"/>
    <cellStyle name="Normal 3 2 2" xfId="607"/>
    <cellStyle name="Normal 3 2_anakia II etapi.xls sm. defeqturi" xfId="608"/>
    <cellStyle name="Normal 30" xfId="609"/>
    <cellStyle name="Normal 30 2" xfId="610"/>
    <cellStyle name="Normal 31" xfId="611"/>
    <cellStyle name="Normal 32" xfId="612"/>
    <cellStyle name="Normal 32 2" xfId="613"/>
    <cellStyle name="Normal 32 3" xfId="614"/>
    <cellStyle name="Normal 32 3 2" xfId="615"/>
    <cellStyle name="Normal 33" xfId="616"/>
    <cellStyle name="Normal 33 2" xfId="617"/>
    <cellStyle name="Normal 34" xfId="618"/>
    <cellStyle name="Normal 35" xfId="619"/>
    <cellStyle name="Normal 35 2" xfId="620"/>
    <cellStyle name="Normal 35 3" xfId="621"/>
    <cellStyle name="Normal 36" xfId="622"/>
    <cellStyle name="Normal 36 2" xfId="623"/>
    <cellStyle name="Normal 36 2 2" xfId="624"/>
    <cellStyle name="Normal 36 3" xfId="625"/>
    <cellStyle name="Normal 37" xfId="626"/>
    <cellStyle name="Normal 38" xfId="627"/>
    <cellStyle name="Normal 38 2" xfId="628"/>
    <cellStyle name="Normal 38 2 2" xfId="629"/>
    <cellStyle name="Normal 38 3" xfId="630"/>
    <cellStyle name="Normal 39" xfId="631"/>
    <cellStyle name="Normal 4" xfId="632"/>
    <cellStyle name="Normal 4 2" xfId="633"/>
    <cellStyle name="Normal 40" xfId="634"/>
    <cellStyle name="Normal 40 2" xfId="635"/>
    <cellStyle name="Normal 41" xfId="636"/>
    <cellStyle name="Normal 42" xfId="775"/>
    <cellStyle name="Normal 5" xfId="637"/>
    <cellStyle name="Normal 5 2" xfId="638"/>
    <cellStyle name="Normal 5 2 2" xfId="639"/>
    <cellStyle name="Normal 5 2 3" xfId="640"/>
    <cellStyle name="Normal 5 3" xfId="641"/>
    <cellStyle name="Normal 5 3 2" xfId="642"/>
    <cellStyle name="Normal 5 4" xfId="643"/>
    <cellStyle name="Normal 5 4 2" xfId="644"/>
    <cellStyle name="Normal 5_Copy of SAN2010" xfId="645"/>
    <cellStyle name="Normal 50" xfId="646"/>
    <cellStyle name="Normal 6" xfId="647"/>
    <cellStyle name="Normal 6 2" xfId="648"/>
    <cellStyle name="Normal 6 3" xfId="649"/>
    <cellStyle name="Normal 7" xfId="650"/>
    <cellStyle name="Normal 8" xfId="651"/>
    <cellStyle name="Normal 8 2" xfId="652"/>
    <cellStyle name="Normal 8_2D4CD000" xfId="653"/>
    <cellStyle name="Normal 9" xfId="654"/>
    <cellStyle name="Normal 9 2" xfId="655"/>
    <cellStyle name="Normal 9 2 2" xfId="656"/>
    <cellStyle name="Normal 9 2 3" xfId="657"/>
    <cellStyle name="Normal 9 2 4" xfId="658"/>
    <cellStyle name="Normal 9 2_anakia II etapi.xls sm. defeqturi" xfId="659"/>
    <cellStyle name="Normal 9 3" xfId="660"/>
    <cellStyle name="Normal 9_2D4CD000" xfId="661"/>
    <cellStyle name="Normal_#10 saxli, samxedro kalaki(1). 30.03.2010.-Final+++" xfId="662"/>
    <cellStyle name="Normal_gare wyalsadfenigagarini 2 2" xfId="663"/>
    <cellStyle name="Normal_McxeTa BOQ - File. 17.05.2010" xfId="664"/>
    <cellStyle name="Note" xfId="665"/>
    <cellStyle name="Note 2" xfId="666"/>
    <cellStyle name="Note 2 2" xfId="667"/>
    <cellStyle name="Note 2 3" xfId="668"/>
    <cellStyle name="Note 2 4" xfId="669"/>
    <cellStyle name="Note 2 5" xfId="670"/>
    <cellStyle name="Note 2_anakia II etapi.xls sm. defeqturi" xfId="671"/>
    <cellStyle name="Note 3" xfId="672"/>
    <cellStyle name="Note 4" xfId="673"/>
    <cellStyle name="Note 4 2" xfId="674"/>
    <cellStyle name="Note 4_anakia II etapi.xls sm. defeqturi" xfId="675"/>
    <cellStyle name="Note 5" xfId="676"/>
    <cellStyle name="Note 6" xfId="677"/>
    <cellStyle name="Note 7" xfId="678"/>
    <cellStyle name="Output" xfId="679"/>
    <cellStyle name="Output 2" xfId="680"/>
    <cellStyle name="Output 2 2" xfId="681"/>
    <cellStyle name="Output 2 3" xfId="682"/>
    <cellStyle name="Output 2 4" xfId="683"/>
    <cellStyle name="Output 2 5" xfId="684"/>
    <cellStyle name="Output 2_anakia II etapi.xls sm. defeqturi" xfId="685"/>
    <cellStyle name="Output 3" xfId="686"/>
    <cellStyle name="Output 4" xfId="687"/>
    <cellStyle name="Output 4 2" xfId="688"/>
    <cellStyle name="Output 4_anakia II etapi.xls sm. defeqturi" xfId="689"/>
    <cellStyle name="Output 5" xfId="690"/>
    <cellStyle name="Output 6" xfId="691"/>
    <cellStyle name="Output 7" xfId="692"/>
    <cellStyle name="Pealkiri" xfId="693"/>
    <cellStyle name="Pealkiri 1" xfId="694"/>
    <cellStyle name="Pealkiri 2" xfId="695"/>
    <cellStyle name="Pealkiri 3" xfId="696"/>
    <cellStyle name="Pealkiri 4" xfId="697"/>
    <cellStyle name="Percent" xfId="780" builtinId="5"/>
    <cellStyle name="Percent 2" xfId="698"/>
    <cellStyle name="Percent 3" xfId="699"/>
    <cellStyle name="Percent 3 2" xfId="700"/>
    <cellStyle name="Percent 4" xfId="701"/>
    <cellStyle name="Percent 5" xfId="702"/>
    <cellStyle name="Percent 6" xfId="778"/>
    <cellStyle name="Rõhk1" xfId="703"/>
    <cellStyle name="Rõhk2" xfId="704"/>
    <cellStyle name="Rõhk3" xfId="705"/>
    <cellStyle name="Rõhk4" xfId="706"/>
    <cellStyle name="Rõhk5" xfId="707"/>
    <cellStyle name="Rõhk6" xfId="708"/>
    <cellStyle name="Selgitav tekst" xfId="709"/>
    <cellStyle name="Sisestus" xfId="710"/>
    <cellStyle name="Style 1" xfId="711"/>
    <cellStyle name="Title" xfId="712"/>
    <cellStyle name="Title 2" xfId="713"/>
    <cellStyle name="Title 2 2" xfId="714"/>
    <cellStyle name="Title 2 3" xfId="715"/>
    <cellStyle name="Title 2 4" xfId="716"/>
    <cellStyle name="Title 2 5" xfId="717"/>
    <cellStyle name="Title 3" xfId="718"/>
    <cellStyle name="Title 4" xfId="719"/>
    <cellStyle name="Title 4 2" xfId="720"/>
    <cellStyle name="Title 5" xfId="721"/>
    <cellStyle name="Title 6" xfId="722"/>
    <cellStyle name="Title 7" xfId="723"/>
    <cellStyle name="Total" xfId="724"/>
    <cellStyle name="Total 2" xfId="725"/>
    <cellStyle name="Total 2 2" xfId="726"/>
    <cellStyle name="Total 2 3" xfId="727"/>
    <cellStyle name="Total 2 4" xfId="728"/>
    <cellStyle name="Total 2 5" xfId="729"/>
    <cellStyle name="Total 2_anakia II etapi.xls sm. defeqturi" xfId="730"/>
    <cellStyle name="Total 3" xfId="731"/>
    <cellStyle name="Total 4" xfId="732"/>
    <cellStyle name="Total 4 2" xfId="733"/>
    <cellStyle name="Total 4_anakia II etapi.xls sm. defeqturi" xfId="734"/>
    <cellStyle name="Total 5" xfId="735"/>
    <cellStyle name="Total 6" xfId="736"/>
    <cellStyle name="Total 7" xfId="737"/>
    <cellStyle name="Väljund" xfId="738"/>
    <cellStyle name="Warning Text" xfId="739"/>
    <cellStyle name="Warning Text 2" xfId="740"/>
    <cellStyle name="Warning Text 2 2" xfId="741"/>
    <cellStyle name="Warning Text 2 3" xfId="742"/>
    <cellStyle name="Warning Text 2 4" xfId="743"/>
    <cellStyle name="Warning Text 2 5" xfId="744"/>
    <cellStyle name="Warning Text 3" xfId="745"/>
    <cellStyle name="Warning Text 4" xfId="746"/>
    <cellStyle name="Warning Text 4 2" xfId="747"/>
    <cellStyle name="Warning Text 5" xfId="748"/>
    <cellStyle name="Warning Text 6" xfId="749"/>
    <cellStyle name="Warning Text 7" xfId="750"/>
    <cellStyle name="Обычный 10" xfId="751"/>
    <cellStyle name="Обычный 2" xfId="752"/>
    <cellStyle name="Обычный 2 2" xfId="753"/>
    <cellStyle name="Обычный 3" xfId="754"/>
    <cellStyle name="Обычный 3 2" xfId="755"/>
    <cellStyle name="Обычный 4" xfId="756"/>
    <cellStyle name="Обычный 4 2" xfId="757"/>
    <cellStyle name="Обычный 4 3" xfId="758"/>
    <cellStyle name="Обычный 5" xfId="759"/>
    <cellStyle name="Обычный 5 2" xfId="760"/>
    <cellStyle name="Обычный 5 2 2" xfId="761"/>
    <cellStyle name="Обычный 5 3" xfId="762"/>
    <cellStyle name="Обычный 6" xfId="763"/>
    <cellStyle name="Обычный 7" xfId="764"/>
    <cellStyle name="Обычный 8" xfId="765"/>
    <cellStyle name="Обычный 9" xfId="766"/>
    <cellStyle name="Обычный_2338-2339" xfId="767"/>
    <cellStyle name="Обычный_Лист1" xfId="768"/>
    <cellStyle name="Процентный 2" xfId="769"/>
    <cellStyle name="Процентный 3" xfId="770"/>
    <cellStyle name="Процентный 3 2" xfId="771"/>
    <cellStyle name="Стиль 1" xfId="772"/>
    <cellStyle name="Финансовый 2" xfId="773"/>
    <cellStyle name="Финансовый 3" xfId="774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Normal="100" workbookViewId="0">
      <selection activeCell="I15" sqref="I15"/>
    </sheetView>
  </sheetViews>
  <sheetFormatPr defaultColWidth="9.109375" defaultRowHeight="16.2"/>
  <cols>
    <col min="1" max="2" width="9.109375" style="13"/>
    <col min="3" max="3" width="9.44140625" style="13" customWidth="1"/>
    <col min="4" max="4" width="9.109375" style="13"/>
    <col min="5" max="5" width="9" style="13" customWidth="1"/>
    <col min="6" max="13" width="9.109375" style="13"/>
    <col min="14" max="14" width="13.33203125" style="13" customWidth="1"/>
    <col min="15" max="16384" width="9.109375" style="13"/>
  </cols>
  <sheetData>
    <row r="1" spans="1:14" ht="21" customHeight="1"/>
    <row r="8" spans="1:14" ht="48" customHeight="1">
      <c r="A8" s="253" t="s">
        <v>196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</row>
    <row r="9" spans="1:14" ht="48" customHeight="1">
      <c r="A9" s="258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</row>
    <row r="12" spans="1:14" ht="21.6">
      <c r="A12" s="254" t="s">
        <v>18</v>
      </c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</row>
    <row r="13" spans="1:14" ht="17.399999999999999">
      <c r="A13" s="255" t="s">
        <v>66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</row>
    <row r="14" spans="1:14" ht="22.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22.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2.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21.6">
      <c r="A17" s="259" t="s">
        <v>17</v>
      </c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</row>
    <row r="25" spans="1:14" ht="18" customHeight="1">
      <c r="A25" s="256" t="s">
        <v>89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</row>
    <row r="26" spans="1:14" ht="18" customHeight="1">
      <c r="A26" s="257" t="s">
        <v>90</v>
      </c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</row>
    <row r="27" spans="1:14" ht="9" customHeight="1"/>
    <row r="28" spans="1:14" ht="18" customHeight="1">
      <c r="D28" s="13" t="s">
        <v>26</v>
      </c>
    </row>
  </sheetData>
  <mergeCells count="7">
    <mergeCell ref="A8:N8"/>
    <mergeCell ref="A12:N12"/>
    <mergeCell ref="A13:N13"/>
    <mergeCell ref="A25:N25"/>
    <mergeCell ref="A26:N26"/>
    <mergeCell ref="A9:N9"/>
    <mergeCell ref="A17:N17"/>
  </mergeCells>
  <printOptions horizontalCentered="1"/>
  <pageMargins left="0.11811023622047245" right="0.11811023622047245" top="0.59055118110236227" bottom="0.27559055118110237" header="0.43307086614173229" footer="0.11811023622047245"/>
  <pageSetup paperSize="9" orientation="landscape" cellComments="asDisplayed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37"/>
  <sheetViews>
    <sheetView view="pageBreakPreview" topLeftCell="B2" zoomScaleNormal="100" zoomScaleSheetLayoutView="100" workbookViewId="0">
      <selection activeCell="C22" sqref="C22"/>
    </sheetView>
  </sheetViews>
  <sheetFormatPr defaultColWidth="9.109375" defaultRowHeight="16.2"/>
  <cols>
    <col min="1" max="1" width="0" style="22" hidden="1" customWidth="1"/>
    <col min="2" max="2" width="9.6640625" style="22" customWidth="1"/>
    <col min="3" max="3" width="84.88671875" style="22" customWidth="1"/>
    <col min="4" max="4" width="13.44140625" style="22" customWidth="1"/>
    <col min="5" max="5" width="16.6640625" style="22" customWidth="1"/>
    <col min="6" max="6" width="9.6640625" style="138" hidden="1" customWidth="1"/>
    <col min="7" max="7" width="1.109375" style="138" customWidth="1"/>
    <col min="8" max="8" width="17.33203125" style="22" hidden="1" customWidth="1"/>
    <col min="9" max="9" width="12.6640625" style="22" hidden="1" customWidth="1"/>
    <col min="10" max="10" width="18.88671875" style="127" customWidth="1"/>
    <col min="11" max="11" width="16.44140625" style="127" customWidth="1"/>
    <col min="12" max="12" width="14.109375" style="22" customWidth="1"/>
    <col min="13" max="16384" width="9.109375" style="22"/>
  </cols>
  <sheetData>
    <row r="1" spans="2:17" ht="17.399999999999999" hidden="1">
      <c r="F1" s="153"/>
      <c r="G1" s="153"/>
    </row>
    <row r="2" spans="2:17" s="133" customFormat="1" ht="54" customHeight="1">
      <c r="B2" s="264" t="str">
        <f>თავფურცელ!A8</f>
        <v xml:space="preserve">ქალაქი ბათუმი, შერიფ ხიმშიაშვილის ქუჩა 1ა </v>
      </c>
      <c r="C2" s="264"/>
      <c r="D2" s="264"/>
      <c r="E2" s="264"/>
      <c r="F2" s="143"/>
      <c r="G2" s="143"/>
      <c r="H2" s="131"/>
      <c r="I2" s="131"/>
      <c r="J2" s="132"/>
      <c r="K2" s="132"/>
      <c r="L2" s="131"/>
      <c r="M2" s="131"/>
      <c r="N2" s="131"/>
      <c r="O2" s="131"/>
      <c r="P2" s="131"/>
      <c r="Q2" s="131"/>
    </row>
    <row r="3" spans="2:17" s="76" customFormat="1" ht="4.95" customHeight="1">
      <c r="F3" s="138"/>
      <c r="G3" s="138"/>
      <c r="J3" s="114"/>
      <c r="K3" s="114"/>
    </row>
    <row r="4" spans="2:17" s="136" customFormat="1" ht="24" customHeight="1">
      <c r="B4" s="265" t="s">
        <v>99</v>
      </c>
      <c r="C4" s="266"/>
      <c r="D4" s="266"/>
      <c r="E4" s="267"/>
      <c r="F4" s="154"/>
      <c r="G4" s="156"/>
      <c r="H4" s="134"/>
      <c r="I4" s="134"/>
      <c r="J4" s="135"/>
      <c r="K4" s="135"/>
    </row>
    <row r="5" spans="2:17" ht="21" customHeight="1">
      <c r="F5" s="166"/>
      <c r="G5" s="167"/>
      <c r="H5" s="262" t="s">
        <v>73</v>
      </c>
      <c r="I5" s="263"/>
    </row>
    <row r="6" spans="2:17" ht="69" customHeight="1">
      <c r="B6" s="137" t="s">
        <v>1</v>
      </c>
      <c r="C6" s="137" t="s">
        <v>70</v>
      </c>
      <c r="D6" s="137" t="s">
        <v>71</v>
      </c>
      <c r="E6" s="139" t="s">
        <v>72</v>
      </c>
      <c r="F6" s="155" t="s">
        <v>69</v>
      </c>
      <c r="G6" s="157"/>
      <c r="H6" s="139" t="s">
        <v>79</v>
      </c>
      <c r="I6" s="139" t="s">
        <v>74</v>
      </c>
      <c r="K6" s="22"/>
    </row>
    <row r="7" spans="2:17" s="23" customFormat="1" ht="18.600000000000001" customHeight="1">
      <c r="B7" s="168" t="s">
        <v>95</v>
      </c>
      <c r="C7" s="232" t="s">
        <v>98</v>
      </c>
      <c r="D7" s="168" t="s">
        <v>75</v>
      </c>
      <c r="E7" s="169">
        <f>'1-1'!M186</f>
        <v>0</v>
      </c>
      <c r="F7" s="170"/>
      <c r="G7" s="171"/>
      <c r="H7" s="169"/>
      <c r="I7" s="169">
        <f>'1-1'!J180</f>
        <v>0</v>
      </c>
      <c r="J7" s="128"/>
      <c r="K7" s="24"/>
    </row>
    <row r="8" spans="2:17" s="6" customFormat="1" ht="18.600000000000001" customHeight="1">
      <c r="B8" s="172"/>
      <c r="C8" s="173" t="s">
        <v>76</v>
      </c>
      <c r="D8" s="172"/>
      <c r="E8" s="174">
        <f>E7</f>
        <v>0</v>
      </c>
      <c r="F8" s="175"/>
      <c r="G8" s="176"/>
      <c r="H8" s="174">
        <f>SUM(H7:H7)</f>
        <v>0</v>
      </c>
      <c r="I8" s="174">
        <f>SUM(I7:I7)</f>
        <v>0</v>
      </c>
      <c r="J8" s="119"/>
      <c r="K8" s="25"/>
      <c r="L8" s="25"/>
      <c r="M8" s="25"/>
      <c r="N8" s="25"/>
    </row>
    <row r="9" spans="2:17" s="23" customFormat="1" ht="18.600000000000001" customHeight="1">
      <c r="B9" s="177"/>
      <c r="C9" s="168" t="s">
        <v>78</v>
      </c>
      <c r="D9" s="170">
        <v>0.18</v>
      </c>
      <c r="E9" s="169">
        <f>E8*D9</f>
        <v>0</v>
      </c>
      <c r="F9" s="170"/>
      <c r="G9" s="171"/>
      <c r="H9" s="169"/>
      <c r="I9" s="169"/>
      <c r="J9" s="128"/>
      <c r="K9" s="24"/>
    </row>
    <row r="10" spans="2:17" s="23" customFormat="1" ht="21" customHeight="1">
      <c r="B10" s="178"/>
      <c r="C10" s="179" t="s">
        <v>77</v>
      </c>
      <c r="D10" s="178"/>
      <c r="E10" s="180">
        <f>E8+E9</f>
        <v>0</v>
      </c>
      <c r="F10" s="181"/>
      <c r="G10" s="182"/>
      <c r="H10" s="180"/>
      <c r="I10" s="180"/>
      <c r="J10" s="128"/>
      <c r="K10" s="24"/>
    </row>
    <row r="11" spans="2:17" s="6" customFormat="1">
      <c r="D11" s="4"/>
      <c r="E11" s="25"/>
      <c r="F11" s="25"/>
      <c r="G11" s="25"/>
      <c r="H11" s="25"/>
      <c r="I11" s="25"/>
      <c r="J11" s="119"/>
      <c r="K11" s="119"/>
      <c r="L11" s="25"/>
      <c r="M11" s="25"/>
      <c r="N11" s="25"/>
      <c r="O11" s="25"/>
    </row>
    <row r="12" spans="2:17" s="6" customFormat="1" ht="24" customHeight="1">
      <c r="D12" s="4"/>
      <c r="E12" s="158" t="s">
        <v>88</v>
      </c>
      <c r="F12" s="140"/>
      <c r="G12" s="140"/>
      <c r="H12" s="25"/>
      <c r="I12" s="25"/>
      <c r="J12" s="119"/>
      <c r="K12" s="119"/>
      <c r="L12" s="25"/>
      <c r="M12" s="25"/>
      <c r="N12" s="25"/>
      <c r="O12" s="25"/>
    </row>
    <row r="13" spans="2:17" ht="4.5" customHeight="1">
      <c r="E13" s="144"/>
      <c r="F13" s="140"/>
      <c r="G13" s="140"/>
      <c r="H13" s="144"/>
    </row>
    <row r="14" spans="2:17">
      <c r="E14" s="186"/>
      <c r="F14" s="140"/>
      <c r="G14" s="140"/>
      <c r="H14" s="144"/>
    </row>
    <row r="15" spans="2:17" s="16" customFormat="1" ht="18" customHeight="1">
      <c r="B15" s="1"/>
      <c r="C15" s="3"/>
      <c r="D15" s="261"/>
      <c r="E15" s="261"/>
      <c r="F15" s="261"/>
      <c r="G15" s="261"/>
      <c r="H15" s="261"/>
      <c r="I15" s="261"/>
      <c r="J15" s="102"/>
      <c r="K15" s="102"/>
      <c r="M15" s="3"/>
      <c r="N15" s="3"/>
      <c r="O15" s="3"/>
      <c r="P15" s="2"/>
    </row>
    <row r="16" spans="2:17" s="9" customFormat="1" ht="21" customHeight="1">
      <c r="C16" s="26"/>
      <c r="D16" s="260"/>
      <c r="E16" s="260"/>
      <c r="F16" s="260"/>
      <c r="G16" s="260"/>
      <c r="H16" s="260"/>
      <c r="I16" s="260"/>
      <c r="J16" s="130"/>
      <c r="K16" s="130"/>
    </row>
    <row r="17" spans="3:11" s="9" customFormat="1">
      <c r="C17" s="26"/>
      <c r="D17" s="200"/>
      <c r="E17" s="145"/>
      <c r="F17" s="138"/>
      <c r="G17" s="138"/>
      <c r="H17" s="145"/>
      <c r="I17" s="146"/>
      <c r="J17" s="130"/>
      <c r="K17" s="130"/>
    </row>
    <row r="18" spans="3:11" s="9" customFormat="1" ht="9" customHeight="1">
      <c r="C18" s="26"/>
      <c r="D18" s="200"/>
      <c r="E18" s="145"/>
      <c r="F18" s="138"/>
      <c r="G18" s="138"/>
      <c r="H18" s="145"/>
      <c r="I18" s="146"/>
      <c r="J18" s="130"/>
      <c r="K18" s="130"/>
    </row>
    <row r="19" spans="3:11" s="9" customFormat="1">
      <c r="C19" s="26"/>
      <c r="D19" s="200"/>
      <c r="E19" s="145"/>
      <c r="F19" s="138"/>
      <c r="G19" s="138"/>
      <c r="H19" s="147"/>
      <c r="I19" s="146"/>
      <c r="J19" s="130"/>
      <c r="K19" s="130"/>
    </row>
    <row r="20" spans="3:11" ht="15" customHeight="1">
      <c r="J20" s="129"/>
    </row>
    <row r="21" spans="3:11" ht="15" customHeight="1">
      <c r="F21" s="141"/>
      <c r="G21" s="141"/>
      <c r="J21" s="129"/>
    </row>
    <row r="22" spans="3:11" ht="15" customHeight="1">
      <c r="E22" s="144"/>
      <c r="F22" s="142"/>
      <c r="G22" s="142"/>
      <c r="H22" s="144"/>
      <c r="I22" s="144"/>
    </row>
    <row r="23" spans="3:11" ht="13.5" customHeight="1">
      <c r="F23" s="142"/>
      <c r="G23" s="142"/>
      <c r="I23" s="7"/>
    </row>
    <row r="24" spans="3:11" ht="13.5" customHeight="1">
      <c r="E24" s="144"/>
      <c r="H24" s="144"/>
      <c r="I24" s="44"/>
    </row>
    <row r="25" spans="3:11" ht="13.5" customHeight="1">
      <c r="E25" s="12"/>
      <c r="F25" s="142"/>
      <c r="G25" s="142"/>
      <c r="H25" s="12"/>
      <c r="I25" s="7"/>
    </row>
    <row r="26" spans="3:11" ht="13.5" customHeight="1">
      <c r="E26" s="148"/>
      <c r="H26" s="148"/>
      <c r="I26" s="44"/>
    </row>
    <row r="27" spans="3:11" ht="13.5" customHeight="1">
      <c r="E27" s="5"/>
      <c r="H27" s="5"/>
      <c r="I27" s="7"/>
    </row>
    <row r="28" spans="3:11" ht="18" customHeight="1">
      <c r="D28" s="23"/>
      <c r="E28" s="149"/>
      <c r="H28" s="149"/>
      <c r="I28" s="150"/>
    </row>
    <row r="29" spans="3:11">
      <c r="E29" s="151"/>
      <c r="H29" s="151"/>
    </row>
    <row r="30" spans="3:11">
      <c r="E30" s="152"/>
      <c r="H30" s="152"/>
    </row>
    <row r="31" spans="3:11">
      <c r="E31" s="144"/>
      <c r="H31" s="144"/>
    </row>
    <row r="32" spans="3:11">
      <c r="E32" s="150"/>
      <c r="H32" s="150"/>
    </row>
    <row r="37" spans="5:8">
      <c r="E37" s="150"/>
      <c r="H37" s="150"/>
    </row>
  </sheetData>
  <mergeCells count="5">
    <mergeCell ref="D16:I16"/>
    <mergeCell ref="D15:I15"/>
    <mergeCell ref="H5:I5"/>
    <mergeCell ref="B2:E2"/>
    <mergeCell ref="B4:E4"/>
  </mergeCells>
  <printOptions horizontalCentered="1"/>
  <pageMargins left="0.11811023622047245" right="0.11811023622047245" top="0.47244094488188981" bottom="0.23622047244094491" header="0.43307086614173229" footer="7.874015748031496E-2"/>
  <pageSetup paperSize="9" orientation="landscape" cellComments="asDisplayed" useFirstPageNumber="1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79"/>
  <sheetViews>
    <sheetView view="pageBreakPreview" topLeftCell="A172" zoomScale="90" zoomScaleNormal="80" zoomScaleSheetLayoutView="90" workbookViewId="0">
      <selection activeCell="C162" sqref="C162"/>
    </sheetView>
  </sheetViews>
  <sheetFormatPr defaultColWidth="9.109375" defaultRowHeight="16.2"/>
  <cols>
    <col min="1" max="1" width="5.6640625" style="42" customWidth="1"/>
    <col min="2" max="2" width="10.88671875" style="208" hidden="1" customWidth="1"/>
    <col min="3" max="3" width="67.21875" style="34" customWidth="1"/>
    <col min="4" max="4" width="8.6640625" style="40" customWidth="1"/>
    <col min="5" max="5" width="8.6640625" style="41" customWidth="1"/>
    <col min="6" max="6" width="9.5546875" style="36" bestFit="1" customWidth="1"/>
    <col min="7" max="7" width="12.6640625" style="36" customWidth="1"/>
    <col min="8" max="8" width="15" style="36" bestFit="1" customWidth="1"/>
    <col min="9" max="9" width="12.6640625" style="43" customWidth="1"/>
    <col min="10" max="10" width="13.44140625" style="36" bestFit="1" customWidth="1"/>
    <col min="11" max="11" width="12.6640625" style="43" customWidth="1"/>
    <col min="12" max="12" width="12.6640625" style="36" customWidth="1"/>
    <col min="13" max="13" width="14.6640625" style="41" customWidth="1"/>
    <col min="14" max="14" width="9.33203125" style="87" customWidth="1"/>
    <col min="15" max="15" width="12.88671875" style="36" hidden="1" customWidth="1"/>
    <col min="16" max="16" width="12.5546875" style="36" hidden="1" customWidth="1"/>
    <col min="17" max="17" width="11" style="36" hidden="1" customWidth="1"/>
    <col min="18" max="18" width="11.88671875" style="36" bestFit="1" customWidth="1"/>
    <col min="19" max="19" width="13.5546875" style="36" bestFit="1" customWidth="1"/>
    <col min="20" max="16384" width="9.109375" style="36"/>
  </cols>
  <sheetData>
    <row r="1" spans="1:16" s="82" customFormat="1" ht="48" customHeight="1">
      <c r="A1" s="279" t="str">
        <f>თავფურცელ!A8</f>
        <v xml:space="preserve">ქალაქი ბათუმი, შერიფ ხიმშიაშვილის ქუჩა 1ა </v>
      </c>
      <c r="B1" s="279"/>
      <c r="C1" s="279"/>
      <c r="E1" s="268">
        <f>თავფურცელ!A9</f>
        <v>0</v>
      </c>
      <c r="F1" s="268"/>
      <c r="G1" s="268"/>
      <c r="H1" s="268"/>
      <c r="I1" s="268"/>
      <c r="J1" s="268"/>
      <c r="K1" s="268"/>
      <c r="L1" s="268"/>
      <c r="M1" s="75"/>
    </row>
    <row r="2" spans="1:16" s="76" customFormat="1" ht="4.95" customHeight="1">
      <c r="A2" s="79"/>
      <c r="B2" s="201"/>
      <c r="E2" s="15"/>
      <c r="F2" s="15"/>
    </row>
    <row r="3" spans="1:16" s="83" customFormat="1" ht="18" customHeight="1">
      <c r="A3" s="269" t="s">
        <v>16</v>
      </c>
      <c r="B3" s="269"/>
      <c r="C3" s="269"/>
      <c r="D3" s="217"/>
      <c r="E3" s="270" t="s">
        <v>68</v>
      </c>
      <c r="F3" s="270"/>
      <c r="G3" s="270"/>
      <c r="H3" s="270"/>
      <c r="I3" s="270"/>
      <c r="J3" s="270"/>
      <c r="K3" s="270"/>
      <c r="L3" s="270"/>
      <c r="M3" s="77"/>
      <c r="N3" s="76"/>
      <c r="O3" s="77"/>
      <c r="P3" s="77"/>
    </row>
    <row r="4" spans="1:16" s="76" customFormat="1" ht="4.95" customHeight="1">
      <c r="A4" s="218"/>
      <c r="B4" s="219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6" s="84" customFormat="1" ht="18" customHeight="1">
      <c r="A5" s="269" t="s">
        <v>91</v>
      </c>
      <c r="B5" s="269"/>
      <c r="C5" s="269"/>
      <c r="D5" s="221"/>
      <c r="E5" s="270" t="s">
        <v>92</v>
      </c>
      <c r="F5" s="270"/>
      <c r="G5" s="270"/>
      <c r="H5" s="270"/>
      <c r="I5" s="270"/>
      <c r="J5" s="270"/>
      <c r="K5" s="270"/>
      <c r="L5" s="270"/>
      <c r="M5" s="78"/>
      <c r="N5" s="76"/>
      <c r="O5" s="78"/>
      <c r="P5" s="78"/>
    </row>
    <row r="6" spans="1:16" s="69" customFormat="1" ht="29.4" customHeight="1" thickBot="1">
      <c r="A6" s="47"/>
      <c r="B6" s="202"/>
      <c r="C6" s="31"/>
      <c r="D6" s="47"/>
      <c r="E6" s="46"/>
      <c r="F6" s="46"/>
      <c r="G6" s="46"/>
      <c r="H6" s="46"/>
      <c r="I6" s="67"/>
      <c r="J6" s="46"/>
      <c r="K6" s="67"/>
      <c r="L6" s="46"/>
      <c r="M6" s="46"/>
      <c r="N6" s="86"/>
    </row>
    <row r="7" spans="1:16" s="37" customFormat="1" ht="54" customHeight="1">
      <c r="A7" s="271" t="s">
        <v>1</v>
      </c>
      <c r="B7" s="273" t="s">
        <v>93</v>
      </c>
      <c r="C7" s="275" t="s">
        <v>105</v>
      </c>
      <c r="D7" s="277" t="s">
        <v>0</v>
      </c>
      <c r="E7" s="280" t="s">
        <v>80</v>
      </c>
      <c r="F7" s="277" t="s">
        <v>81</v>
      </c>
      <c r="G7" s="277" t="s">
        <v>82</v>
      </c>
      <c r="H7" s="277"/>
      <c r="I7" s="277" t="s">
        <v>83</v>
      </c>
      <c r="J7" s="277"/>
      <c r="K7" s="277" t="s">
        <v>84</v>
      </c>
      <c r="L7" s="277"/>
      <c r="M7" s="282" t="s">
        <v>85</v>
      </c>
    </row>
    <row r="8" spans="1:16" s="37" customFormat="1" ht="30" customHeight="1">
      <c r="A8" s="272"/>
      <c r="B8" s="274"/>
      <c r="C8" s="276"/>
      <c r="D8" s="278"/>
      <c r="E8" s="281"/>
      <c r="F8" s="278"/>
      <c r="G8" s="188" t="s">
        <v>86</v>
      </c>
      <c r="H8" s="236" t="s">
        <v>87</v>
      </c>
      <c r="I8" s="188" t="s">
        <v>86</v>
      </c>
      <c r="J8" s="236" t="s">
        <v>87</v>
      </c>
      <c r="K8" s="188" t="s">
        <v>86</v>
      </c>
      <c r="L8" s="236" t="s">
        <v>87</v>
      </c>
      <c r="M8" s="283"/>
      <c r="N8" s="38"/>
    </row>
    <row r="9" spans="1:16" s="39" customFormat="1" ht="14.4" customHeight="1">
      <c r="A9" s="116">
        <v>1</v>
      </c>
      <c r="B9" s="203">
        <v>2</v>
      </c>
      <c r="C9" s="245">
        <v>3</v>
      </c>
      <c r="D9" s="117">
        <v>4</v>
      </c>
      <c r="E9" s="222">
        <v>5</v>
      </c>
      <c r="F9" s="222">
        <v>6</v>
      </c>
      <c r="G9" s="222">
        <v>7</v>
      </c>
      <c r="H9" s="222">
        <v>8</v>
      </c>
      <c r="I9" s="222">
        <v>9</v>
      </c>
      <c r="J9" s="222">
        <v>10</v>
      </c>
      <c r="K9" s="222">
        <v>11</v>
      </c>
      <c r="L9" s="222">
        <v>12</v>
      </c>
      <c r="M9" s="223">
        <v>13</v>
      </c>
    </row>
    <row r="10" spans="1:16" ht="54.6" customHeight="1">
      <c r="A10" s="53">
        <v>1</v>
      </c>
      <c r="B10" s="159" t="s">
        <v>114</v>
      </c>
      <c r="C10" s="235" t="s">
        <v>125</v>
      </c>
      <c r="D10" s="45" t="s">
        <v>65</v>
      </c>
      <c r="E10" s="194"/>
      <c r="F10" s="238">
        <v>75</v>
      </c>
      <c r="G10" s="225"/>
      <c r="H10" s="225"/>
      <c r="I10" s="225"/>
      <c r="J10" s="225"/>
      <c r="K10" s="225"/>
      <c r="L10" s="225"/>
      <c r="M10" s="227"/>
      <c r="N10" s="122"/>
      <c r="O10" s="211"/>
    </row>
    <row r="11" spans="1:16" ht="18" customHeight="1">
      <c r="A11" s="53"/>
      <c r="B11" s="224"/>
      <c r="C11" s="244" t="s">
        <v>125</v>
      </c>
      <c r="D11" s="18" t="str">
        <f>D10</f>
        <v>m2</v>
      </c>
      <c r="E11" s="225">
        <v>1</v>
      </c>
      <c r="F11" s="225">
        <f>E11*F10</f>
        <v>75</v>
      </c>
      <c r="G11" s="225"/>
      <c r="H11" s="225"/>
      <c r="I11" s="225"/>
      <c r="J11" s="225"/>
      <c r="K11" s="225"/>
      <c r="L11" s="225"/>
      <c r="M11" s="227"/>
      <c r="N11" s="122"/>
      <c r="O11" s="212">
        <v>6</v>
      </c>
    </row>
    <row r="12" spans="1:16" ht="18" customHeight="1">
      <c r="A12" s="53"/>
      <c r="B12" s="224"/>
      <c r="C12" s="244" t="s">
        <v>165</v>
      </c>
      <c r="D12" s="18" t="str">
        <f>D11</f>
        <v>m2</v>
      </c>
      <c r="E12" s="225">
        <v>1</v>
      </c>
      <c r="F12" s="225">
        <v>60</v>
      </c>
      <c r="G12" s="225"/>
      <c r="H12" s="225"/>
      <c r="I12" s="225"/>
      <c r="J12" s="225"/>
      <c r="K12" s="225"/>
      <c r="L12" s="225"/>
      <c r="M12" s="227"/>
      <c r="N12" s="122"/>
      <c r="O12" s="212">
        <v>6</v>
      </c>
    </row>
    <row r="13" spans="1:16" s="31" customFormat="1" ht="18" customHeight="1">
      <c r="A13" s="53"/>
      <c r="B13" s="160"/>
      <c r="C13" s="244" t="s">
        <v>126</v>
      </c>
      <c r="D13" s="213" t="s">
        <v>2</v>
      </c>
      <c r="E13" s="240"/>
      <c r="F13" s="241">
        <f>E13*F11</f>
        <v>0</v>
      </c>
      <c r="G13" s="225"/>
      <c r="H13" s="225"/>
      <c r="I13" s="225"/>
      <c r="J13" s="225"/>
      <c r="K13" s="225"/>
      <c r="L13" s="225"/>
      <c r="M13" s="227"/>
      <c r="N13" s="74"/>
      <c r="O13" s="214"/>
    </row>
    <row r="14" spans="1:16" s="31" customFormat="1" ht="18" customHeight="1">
      <c r="A14" s="215"/>
      <c r="B14" s="204"/>
      <c r="C14" s="244" t="s">
        <v>102</v>
      </c>
      <c r="D14" s="213" t="s">
        <v>2</v>
      </c>
      <c r="E14" s="240"/>
      <c r="F14" s="241">
        <f>E14*F11</f>
        <v>0</v>
      </c>
      <c r="G14" s="225"/>
      <c r="H14" s="225"/>
      <c r="I14" s="225"/>
      <c r="J14" s="225"/>
      <c r="K14" s="225"/>
      <c r="L14" s="225"/>
      <c r="M14" s="227"/>
      <c r="N14" s="74"/>
      <c r="O14" s="214"/>
    </row>
    <row r="15" spans="1:16" ht="34.799999999999997" customHeight="1">
      <c r="A15" s="53">
        <f>A10+1</f>
        <v>2</v>
      </c>
      <c r="B15" s="159" t="s">
        <v>114</v>
      </c>
      <c r="C15" s="235" t="s">
        <v>127</v>
      </c>
      <c r="D15" s="45" t="s">
        <v>65</v>
      </c>
      <c r="E15" s="194"/>
      <c r="F15" s="238">
        <v>60</v>
      </c>
      <c r="G15" s="225"/>
      <c r="H15" s="225"/>
      <c r="I15" s="225"/>
      <c r="J15" s="225"/>
      <c r="K15" s="225"/>
      <c r="L15" s="225"/>
      <c r="M15" s="227"/>
      <c r="N15" s="122"/>
      <c r="O15" s="211"/>
    </row>
    <row r="16" spans="1:16" ht="18" customHeight="1">
      <c r="A16" s="53"/>
      <c r="B16" s="224"/>
      <c r="C16" s="244" t="s">
        <v>127</v>
      </c>
      <c r="D16" s="18" t="str">
        <f>D15</f>
        <v>m2</v>
      </c>
      <c r="E16" s="225">
        <v>1</v>
      </c>
      <c r="F16" s="225">
        <v>20</v>
      </c>
      <c r="G16" s="225"/>
      <c r="H16" s="225"/>
      <c r="I16" s="225"/>
      <c r="J16" s="225"/>
      <c r="K16" s="225"/>
      <c r="L16" s="225"/>
      <c r="M16" s="227"/>
      <c r="N16" s="122"/>
      <c r="O16" s="212">
        <v>6</v>
      </c>
    </row>
    <row r="17" spans="1:15" ht="18" customHeight="1">
      <c r="A17" s="53"/>
      <c r="B17" s="224"/>
      <c r="C17" s="244" t="s">
        <v>136</v>
      </c>
      <c r="D17" s="18" t="str">
        <f>D16</f>
        <v>m2</v>
      </c>
      <c r="E17" s="225">
        <v>1</v>
      </c>
      <c r="F17" s="225">
        <v>40</v>
      </c>
      <c r="G17" s="225"/>
      <c r="H17" s="225"/>
      <c r="I17" s="225"/>
      <c r="J17" s="225"/>
      <c r="K17" s="225"/>
      <c r="L17" s="225"/>
      <c r="M17" s="227"/>
      <c r="N17" s="122"/>
      <c r="O17" s="212">
        <v>6</v>
      </c>
    </row>
    <row r="18" spans="1:15" s="31" customFormat="1" ht="18" customHeight="1">
      <c r="A18" s="53"/>
      <c r="B18" s="160"/>
      <c r="C18" s="244" t="s">
        <v>126</v>
      </c>
      <c r="D18" s="213" t="s">
        <v>2</v>
      </c>
      <c r="E18" s="240"/>
      <c r="F18" s="241">
        <f>E18*F16</f>
        <v>0</v>
      </c>
      <c r="G18" s="225"/>
      <c r="H18" s="225"/>
      <c r="I18" s="225"/>
      <c r="J18" s="225"/>
      <c r="K18" s="225"/>
      <c r="L18" s="225"/>
      <c r="M18" s="227"/>
      <c r="N18" s="74"/>
      <c r="O18" s="214"/>
    </row>
    <row r="19" spans="1:15" s="31" customFormat="1" ht="18" customHeight="1">
      <c r="A19" s="215"/>
      <c r="B19" s="204"/>
      <c r="C19" s="244" t="s">
        <v>102</v>
      </c>
      <c r="D19" s="213" t="s">
        <v>2</v>
      </c>
      <c r="E19" s="240"/>
      <c r="F19" s="241">
        <f>E19*F16</f>
        <v>0</v>
      </c>
      <c r="G19" s="225"/>
      <c r="H19" s="225"/>
      <c r="I19" s="225"/>
      <c r="J19" s="225"/>
      <c r="K19" s="225"/>
      <c r="L19" s="225"/>
      <c r="M19" s="227"/>
      <c r="N19" s="74"/>
      <c r="O19" s="214"/>
    </row>
    <row r="20" spans="1:15" ht="36" customHeight="1">
      <c r="A20" s="53">
        <f>A15+1</f>
        <v>3</v>
      </c>
      <c r="B20" s="159" t="s">
        <v>114</v>
      </c>
      <c r="C20" s="235" t="s">
        <v>128</v>
      </c>
      <c r="D20" s="45" t="s">
        <v>65</v>
      </c>
      <c r="E20" s="194"/>
      <c r="F20" s="238">
        <v>90</v>
      </c>
      <c r="G20" s="225"/>
      <c r="H20" s="225"/>
      <c r="I20" s="225"/>
      <c r="J20" s="225"/>
      <c r="K20" s="225"/>
      <c r="L20" s="225"/>
      <c r="M20" s="227"/>
      <c r="N20" s="122"/>
      <c r="O20" s="211"/>
    </row>
    <row r="21" spans="1:15" ht="18" customHeight="1">
      <c r="A21" s="53"/>
      <c r="B21" s="224"/>
      <c r="C21" s="244" t="s">
        <v>128</v>
      </c>
      <c r="D21" s="18" t="str">
        <f>D20</f>
        <v>m2</v>
      </c>
      <c r="E21" s="225">
        <v>1</v>
      </c>
      <c r="F21" s="225">
        <v>20</v>
      </c>
      <c r="G21" s="225"/>
      <c r="H21" s="225"/>
      <c r="I21" s="225"/>
      <c r="J21" s="225"/>
      <c r="K21" s="225"/>
      <c r="L21" s="225"/>
      <c r="M21" s="227"/>
      <c r="N21" s="122"/>
      <c r="O21" s="212">
        <v>6</v>
      </c>
    </row>
    <row r="22" spans="1:15" ht="18" customHeight="1">
      <c r="A22" s="53"/>
      <c r="B22" s="224"/>
      <c r="C22" s="244" t="s">
        <v>137</v>
      </c>
      <c r="D22" s="18" t="str">
        <f>D21</f>
        <v>m2</v>
      </c>
      <c r="E22" s="225">
        <v>1</v>
      </c>
      <c r="F22" s="225">
        <v>70</v>
      </c>
      <c r="G22" s="225"/>
      <c r="H22" s="225"/>
      <c r="I22" s="225"/>
      <c r="J22" s="225"/>
      <c r="K22" s="225"/>
      <c r="L22" s="225"/>
      <c r="M22" s="227"/>
      <c r="N22" s="122"/>
      <c r="O22" s="212">
        <v>6</v>
      </c>
    </row>
    <row r="23" spans="1:15" s="31" customFormat="1" ht="18" customHeight="1">
      <c r="A23" s="53"/>
      <c r="B23" s="160"/>
      <c r="C23" s="244" t="s">
        <v>126</v>
      </c>
      <c r="D23" s="213" t="s">
        <v>2</v>
      </c>
      <c r="E23" s="240"/>
      <c r="F23" s="241">
        <f>E23*F21</f>
        <v>0</v>
      </c>
      <c r="G23" s="225"/>
      <c r="H23" s="225"/>
      <c r="I23" s="225"/>
      <c r="J23" s="225"/>
      <c r="K23" s="225"/>
      <c r="L23" s="225"/>
      <c r="M23" s="227"/>
      <c r="N23" s="74"/>
      <c r="O23" s="214"/>
    </row>
    <row r="24" spans="1:15" s="31" customFormat="1" ht="18" customHeight="1">
      <c r="A24" s="215"/>
      <c r="B24" s="204"/>
      <c r="C24" s="244" t="s">
        <v>102</v>
      </c>
      <c r="D24" s="213" t="s">
        <v>2</v>
      </c>
      <c r="E24" s="240"/>
      <c r="F24" s="241">
        <f>E24*F21</f>
        <v>0</v>
      </c>
      <c r="G24" s="225"/>
      <c r="H24" s="225"/>
      <c r="I24" s="225"/>
      <c r="J24" s="225"/>
      <c r="K24" s="225"/>
      <c r="L24" s="225"/>
      <c r="M24" s="227"/>
      <c r="N24" s="74"/>
      <c r="O24" s="214"/>
    </row>
    <row r="25" spans="1:15" ht="36" customHeight="1">
      <c r="A25" s="53">
        <f>A20+1</f>
        <v>4</v>
      </c>
      <c r="B25" s="159" t="s">
        <v>114</v>
      </c>
      <c r="C25" s="235" t="s">
        <v>129</v>
      </c>
      <c r="D25" s="45" t="s">
        <v>124</v>
      </c>
      <c r="E25" s="194"/>
      <c r="F25" s="238">
        <v>3</v>
      </c>
      <c r="G25" s="225"/>
      <c r="H25" s="225"/>
      <c r="I25" s="225"/>
      <c r="J25" s="225"/>
      <c r="K25" s="225"/>
      <c r="L25" s="225"/>
      <c r="M25" s="227"/>
      <c r="N25" s="122"/>
      <c r="O25" s="211"/>
    </row>
    <row r="26" spans="1:15" ht="18" customHeight="1">
      <c r="A26" s="53"/>
      <c r="B26" s="224"/>
      <c r="C26" s="244" t="s">
        <v>130</v>
      </c>
      <c r="D26" s="18" t="s">
        <v>12</v>
      </c>
      <c r="E26" s="225">
        <v>1</v>
      </c>
      <c r="F26" s="225">
        <v>2</v>
      </c>
      <c r="G26" s="225"/>
      <c r="H26" s="225"/>
      <c r="I26" s="225"/>
      <c r="J26" s="225"/>
      <c r="K26" s="225"/>
      <c r="L26" s="225"/>
      <c r="M26" s="227"/>
      <c r="N26" s="122"/>
      <c r="O26" s="212">
        <v>6</v>
      </c>
    </row>
    <row r="27" spans="1:15" ht="18" customHeight="1">
      <c r="A27" s="53"/>
      <c r="B27" s="224"/>
      <c r="C27" s="244" t="s">
        <v>131</v>
      </c>
      <c r="D27" s="18" t="s">
        <v>12</v>
      </c>
      <c r="E27" s="225">
        <v>1</v>
      </c>
      <c r="F27" s="225">
        <v>1</v>
      </c>
      <c r="G27" s="225"/>
      <c r="H27" s="225"/>
      <c r="I27" s="225"/>
      <c r="J27" s="225"/>
      <c r="K27" s="225"/>
      <c r="L27" s="225"/>
      <c r="M27" s="227"/>
      <c r="N27" s="122"/>
      <c r="O27" s="212">
        <v>6</v>
      </c>
    </row>
    <row r="28" spans="1:15" ht="18" customHeight="1">
      <c r="A28" s="53"/>
      <c r="B28" s="224"/>
      <c r="C28" s="244" t="s">
        <v>132</v>
      </c>
      <c r="D28" s="18" t="s">
        <v>12</v>
      </c>
      <c r="E28" s="225">
        <v>1</v>
      </c>
      <c r="F28" s="225">
        <v>3</v>
      </c>
      <c r="G28" s="225"/>
      <c r="H28" s="225"/>
      <c r="I28" s="225"/>
      <c r="J28" s="225"/>
      <c r="K28" s="225"/>
      <c r="L28" s="225"/>
      <c r="M28" s="227"/>
      <c r="N28" s="122"/>
      <c r="O28" s="212">
        <v>6</v>
      </c>
    </row>
    <row r="29" spans="1:15" ht="18" customHeight="1">
      <c r="A29" s="53"/>
      <c r="B29" s="224"/>
      <c r="C29" s="244" t="s">
        <v>133</v>
      </c>
      <c r="D29" s="18" t="s">
        <v>12</v>
      </c>
      <c r="E29" s="225">
        <v>1</v>
      </c>
      <c r="F29" s="225">
        <v>4</v>
      </c>
      <c r="G29" s="225"/>
      <c r="H29" s="225"/>
      <c r="I29" s="225"/>
      <c r="J29" s="225"/>
      <c r="K29" s="225"/>
      <c r="L29" s="225"/>
      <c r="M29" s="227"/>
      <c r="N29" s="122"/>
      <c r="O29" s="212">
        <v>6</v>
      </c>
    </row>
    <row r="30" spans="1:15" ht="18" customHeight="1">
      <c r="A30" s="53"/>
      <c r="B30" s="224"/>
      <c r="C30" s="244" t="s">
        <v>134</v>
      </c>
      <c r="D30" s="18" t="s">
        <v>12</v>
      </c>
      <c r="E30" s="225">
        <v>1</v>
      </c>
      <c r="F30" s="225">
        <v>1</v>
      </c>
      <c r="G30" s="225"/>
      <c r="H30" s="225"/>
      <c r="I30" s="225"/>
      <c r="J30" s="225"/>
      <c r="K30" s="225"/>
      <c r="L30" s="225"/>
      <c r="M30" s="227"/>
      <c r="N30" s="122"/>
      <c r="O30" s="212">
        <v>6</v>
      </c>
    </row>
    <row r="31" spans="1:15" ht="18" customHeight="1">
      <c r="A31" s="53"/>
      <c r="B31" s="224"/>
      <c r="C31" s="244" t="s">
        <v>135</v>
      </c>
      <c r="D31" s="18" t="s">
        <v>12</v>
      </c>
      <c r="E31" s="225">
        <v>1</v>
      </c>
      <c r="F31" s="225">
        <v>1</v>
      </c>
      <c r="G31" s="225"/>
      <c r="H31" s="225"/>
      <c r="I31" s="225"/>
      <c r="J31" s="225"/>
      <c r="K31" s="225"/>
      <c r="L31" s="225"/>
      <c r="M31" s="227"/>
      <c r="N31" s="122"/>
      <c r="O31" s="212">
        <v>6</v>
      </c>
    </row>
    <row r="32" spans="1:15" s="31" customFormat="1" ht="18" customHeight="1">
      <c r="A32" s="53"/>
      <c r="B32" s="160"/>
      <c r="C32" s="244" t="s">
        <v>126</v>
      </c>
      <c r="D32" s="213" t="s">
        <v>2</v>
      </c>
      <c r="E32" s="240"/>
      <c r="F32" s="241">
        <f>E32*F28</f>
        <v>0</v>
      </c>
      <c r="G32" s="225"/>
      <c r="H32" s="225"/>
      <c r="I32" s="225"/>
      <c r="J32" s="225"/>
      <c r="K32" s="225"/>
      <c r="L32" s="225"/>
      <c r="M32" s="227"/>
      <c r="N32" s="74"/>
      <c r="O32" s="214"/>
    </row>
    <row r="33" spans="1:15" s="31" customFormat="1" ht="18" customHeight="1">
      <c r="A33" s="215"/>
      <c r="B33" s="204"/>
      <c r="C33" s="244" t="s">
        <v>102</v>
      </c>
      <c r="D33" s="213" t="s">
        <v>2</v>
      </c>
      <c r="E33" s="240"/>
      <c r="F33" s="241">
        <f>E33*F28</f>
        <v>0</v>
      </c>
      <c r="G33" s="225"/>
      <c r="H33" s="225"/>
      <c r="I33" s="225"/>
      <c r="J33" s="225"/>
      <c r="K33" s="225"/>
      <c r="L33" s="225"/>
      <c r="M33" s="227"/>
      <c r="N33" s="74"/>
      <c r="O33" s="214"/>
    </row>
    <row r="34" spans="1:15" ht="36" customHeight="1">
      <c r="A34" s="53">
        <v>5</v>
      </c>
      <c r="B34" s="159" t="s">
        <v>114</v>
      </c>
      <c r="C34" s="235" t="s">
        <v>138</v>
      </c>
      <c r="D34" s="45" t="s">
        <v>65</v>
      </c>
      <c r="E34" s="194"/>
      <c r="F34" s="238">
        <v>20</v>
      </c>
      <c r="G34" s="225"/>
      <c r="H34" s="225"/>
      <c r="I34" s="225"/>
      <c r="J34" s="225"/>
      <c r="K34" s="225"/>
      <c r="L34" s="225"/>
      <c r="M34" s="227"/>
      <c r="N34" s="122"/>
      <c r="O34" s="211"/>
    </row>
    <row r="35" spans="1:15" ht="18" customHeight="1">
      <c r="A35" s="53"/>
      <c r="B35" s="224"/>
      <c r="C35" s="244" t="s">
        <v>139</v>
      </c>
      <c r="D35" s="18" t="s">
        <v>67</v>
      </c>
      <c r="E35" s="225">
        <v>1</v>
      </c>
      <c r="F35" s="225">
        <v>20</v>
      </c>
      <c r="G35" s="225"/>
      <c r="H35" s="225"/>
      <c r="I35" s="225"/>
      <c r="J35" s="225"/>
      <c r="K35" s="225"/>
      <c r="L35" s="225"/>
      <c r="M35" s="227"/>
      <c r="N35" s="122"/>
      <c r="O35" s="212">
        <v>6</v>
      </c>
    </row>
    <row r="36" spans="1:15" ht="18" customHeight="1">
      <c r="A36" s="53"/>
      <c r="B36" s="224"/>
      <c r="C36" s="244" t="s">
        <v>140</v>
      </c>
      <c r="D36" s="18" t="s">
        <v>67</v>
      </c>
      <c r="E36" s="225">
        <v>1</v>
      </c>
      <c r="F36" s="225">
        <v>20</v>
      </c>
      <c r="G36" s="225"/>
      <c r="H36" s="225"/>
      <c r="I36" s="225"/>
      <c r="J36" s="225"/>
      <c r="K36" s="225"/>
      <c r="L36" s="225"/>
      <c r="M36" s="227"/>
      <c r="N36" s="122"/>
      <c r="O36" s="212">
        <v>6</v>
      </c>
    </row>
    <row r="37" spans="1:15" s="31" customFormat="1" ht="18" customHeight="1">
      <c r="A37" s="53"/>
      <c r="B37" s="160"/>
      <c r="C37" s="244" t="s">
        <v>126</v>
      </c>
      <c r="D37" s="213" t="s">
        <v>2</v>
      </c>
      <c r="E37" s="240"/>
      <c r="F37" s="241">
        <v>0</v>
      </c>
      <c r="G37" s="225"/>
      <c r="H37" s="225"/>
      <c r="I37" s="225"/>
      <c r="J37" s="225"/>
      <c r="K37" s="225"/>
      <c r="L37" s="225"/>
      <c r="M37" s="227"/>
      <c r="N37" s="74"/>
      <c r="O37" s="214"/>
    </row>
    <row r="38" spans="1:15" s="31" customFormat="1" ht="18" customHeight="1">
      <c r="A38" s="215"/>
      <c r="B38" s="204"/>
      <c r="C38" s="244" t="s">
        <v>102</v>
      </c>
      <c r="D38" s="213" t="s">
        <v>2</v>
      </c>
      <c r="E38" s="240"/>
      <c r="F38" s="241">
        <v>0</v>
      </c>
      <c r="G38" s="225"/>
      <c r="H38" s="225"/>
      <c r="I38" s="225"/>
      <c r="J38" s="225"/>
      <c r="K38" s="225"/>
      <c r="L38" s="225"/>
      <c r="M38" s="227"/>
      <c r="N38" s="74"/>
      <c r="O38" s="214"/>
    </row>
    <row r="39" spans="1:15" ht="51.75" customHeight="1">
      <c r="A39" s="53">
        <v>6</v>
      </c>
      <c r="B39" s="159" t="s">
        <v>96</v>
      </c>
      <c r="C39" s="235" t="s">
        <v>208</v>
      </c>
      <c r="D39" s="233" t="s">
        <v>141</v>
      </c>
      <c r="E39" s="194"/>
      <c r="F39" s="238">
        <v>60</v>
      </c>
      <c r="G39" s="225"/>
      <c r="H39" s="239"/>
      <c r="I39" s="226"/>
      <c r="J39" s="225"/>
      <c r="K39" s="225"/>
      <c r="L39" s="225"/>
      <c r="M39" s="227"/>
      <c r="N39" s="122"/>
      <c r="O39" s="211"/>
    </row>
    <row r="40" spans="1:15" s="21" customFormat="1" ht="17.25" customHeight="1">
      <c r="A40" s="53"/>
      <c r="B40" s="159"/>
      <c r="C40" s="244" t="s">
        <v>143</v>
      </c>
      <c r="D40" s="18" t="s">
        <v>123</v>
      </c>
      <c r="E40" s="225"/>
      <c r="F40" s="242">
        <v>15</v>
      </c>
      <c r="G40" s="225"/>
      <c r="H40" s="225"/>
      <c r="I40" s="225"/>
      <c r="J40" s="225"/>
      <c r="K40" s="225"/>
      <c r="L40" s="225"/>
      <c r="M40" s="227"/>
      <c r="N40" s="70"/>
      <c r="O40" s="99"/>
    </row>
    <row r="41" spans="1:15" s="21" customFormat="1" ht="17.25" customHeight="1">
      <c r="A41" s="53"/>
      <c r="B41" s="159"/>
      <c r="C41" s="244" t="s">
        <v>144</v>
      </c>
      <c r="D41" s="18" t="s">
        <v>123</v>
      </c>
      <c r="E41" s="225"/>
      <c r="F41" s="242">
        <v>15</v>
      </c>
      <c r="G41" s="225"/>
      <c r="H41" s="225"/>
      <c r="I41" s="225"/>
      <c r="J41" s="225"/>
      <c r="K41" s="225"/>
      <c r="L41" s="225"/>
      <c r="M41" s="227"/>
      <c r="N41" s="70"/>
      <c r="O41" s="99"/>
    </row>
    <row r="42" spans="1:15" s="21" customFormat="1" ht="17.25" customHeight="1">
      <c r="A42" s="53"/>
      <c r="B42" s="160"/>
      <c r="C42" s="244" t="s">
        <v>145</v>
      </c>
      <c r="D42" s="18" t="s">
        <v>123</v>
      </c>
      <c r="E42" s="239"/>
      <c r="F42" s="230">
        <v>15</v>
      </c>
      <c r="G42" s="225"/>
      <c r="H42" s="225"/>
      <c r="I42" s="225"/>
      <c r="J42" s="225"/>
      <c r="K42" s="225"/>
      <c r="L42" s="225"/>
      <c r="M42" s="227"/>
      <c r="N42" s="70"/>
      <c r="O42" s="99"/>
    </row>
    <row r="43" spans="1:15" s="21" customFormat="1" ht="17.25" customHeight="1">
      <c r="A43" s="53"/>
      <c r="B43" s="160"/>
      <c r="C43" s="244" t="s">
        <v>146</v>
      </c>
      <c r="D43" s="18" t="s">
        <v>123</v>
      </c>
      <c r="E43" s="225"/>
      <c r="F43" s="230">
        <v>15</v>
      </c>
      <c r="G43" s="225"/>
      <c r="H43" s="225"/>
      <c r="I43" s="225"/>
      <c r="J43" s="225"/>
      <c r="K43" s="225"/>
      <c r="L43" s="225"/>
      <c r="M43" s="227"/>
      <c r="N43" s="70"/>
      <c r="O43" s="99"/>
    </row>
    <row r="44" spans="1:15" s="21" customFormat="1" ht="16.2" customHeight="1">
      <c r="A44" s="53"/>
      <c r="B44" s="160"/>
      <c r="C44" s="244" t="s">
        <v>147</v>
      </c>
      <c r="D44" s="18" t="s">
        <v>12</v>
      </c>
      <c r="E44" s="225"/>
      <c r="F44" s="230">
        <v>40</v>
      </c>
      <c r="G44" s="225"/>
      <c r="H44" s="225"/>
      <c r="I44" s="225"/>
      <c r="J44" s="225"/>
      <c r="K44" s="225"/>
      <c r="L44" s="225"/>
      <c r="M44" s="227"/>
      <c r="N44" s="70"/>
      <c r="O44" s="99"/>
    </row>
    <row r="45" spans="1:15" s="19" customFormat="1" ht="17.25" customHeight="1">
      <c r="A45" s="216"/>
      <c r="B45" s="231"/>
      <c r="C45" s="244" t="s">
        <v>142</v>
      </c>
      <c r="D45" s="18" t="s">
        <v>12</v>
      </c>
      <c r="E45" s="239"/>
      <c r="F45" s="225">
        <v>200</v>
      </c>
      <c r="G45" s="225"/>
      <c r="H45" s="225"/>
      <c r="I45" s="225"/>
      <c r="J45" s="225"/>
      <c r="K45" s="225"/>
      <c r="L45" s="225"/>
      <c r="M45" s="227"/>
      <c r="N45" s="120"/>
      <c r="O45" s="101"/>
    </row>
    <row r="46" spans="1:15" s="19" customFormat="1" ht="17.25" customHeight="1">
      <c r="A46" s="216"/>
      <c r="B46" s="231"/>
      <c r="C46" s="244" t="s">
        <v>152</v>
      </c>
      <c r="D46" s="18" t="s">
        <v>12</v>
      </c>
      <c r="E46" s="239"/>
      <c r="F46" s="225">
        <v>150</v>
      </c>
      <c r="G46" s="225"/>
      <c r="H46" s="225"/>
      <c r="I46" s="225"/>
      <c r="J46" s="225"/>
      <c r="K46" s="225"/>
      <c r="L46" s="225"/>
      <c r="M46" s="227"/>
      <c r="N46" s="120"/>
      <c r="O46" s="101"/>
    </row>
    <row r="47" spans="1:15" s="21" customFormat="1" ht="17.25" customHeight="1">
      <c r="A47" s="53"/>
      <c r="B47" s="160"/>
      <c r="C47" s="244" t="s">
        <v>157</v>
      </c>
      <c r="D47" s="18" t="s">
        <v>123</v>
      </c>
      <c r="E47" s="225"/>
      <c r="F47" s="230">
        <v>60</v>
      </c>
      <c r="G47" s="225"/>
      <c r="H47" s="225"/>
      <c r="I47" s="225"/>
      <c r="J47" s="225"/>
      <c r="K47" s="225"/>
      <c r="L47" s="225"/>
      <c r="M47" s="227"/>
      <c r="N47" s="70"/>
      <c r="O47" s="99"/>
    </row>
    <row r="48" spans="1:15" s="31" customFormat="1" ht="18" customHeight="1">
      <c r="A48" s="53"/>
      <c r="B48" s="160"/>
      <c r="C48" s="244" t="s">
        <v>126</v>
      </c>
      <c r="D48" s="213" t="s">
        <v>2</v>
      </c>
      <c r="E48" s="240"/>
      <c r="F48" s="241">
        <f>E48*F41</f>
        <v>0</v>
      </c>
      <c r="G48" s="225"/>
      <c r="H48" s="225"/>
      <c r="I48" s="225"/>
      <c r="J48" s="225"/>
      <c r="K48" s="225"/>
      <c r="L48" s="225"/>
      <c r="M48" s="227"/>
      <c r="N48" s="74"/>
      <c r="O48" s="214"/>
    </row>
    <row r="49" spans="1:15" s="31" customFormat="1" ht="18" customHeight="1">
      <c r="A49" s="215"/>
      <c r="B49" s="204"/>
      <c r="C49" s="244" t="s">
        <v>102</v>
      </c>
      <c r="D49" s="213" t="s">
        <v>2</v>
      </c>
      <c r="E49" s="240"/>
      <c r="F49" s="241">
        <f>E49*F41</f>
        <v>0</v>
      </c>
      <c r="G49" s="225"/>
      <c r="H49" s="225"/>
      <c r="I49" s="225"/>
      <c r="J49" s="225"/>
      <c r="K49" s="225"/>
      <c r="L49" s="225"/>
      <c r="M49" s="227"/>
      <c r="N49" s="74"/>
      <c r="O49" s="214"/>
    </row>
    <row r="50" spans="1:15" ht="51.75" customHeight="1">
      <c r="A50" s="53">
        <v>7</v>
      </c>
      <c r="B50" s="159" t="s">
        <v>96</v>
      </c>
      <c r="C50" s="235" t="s">
        <v>148</v>
      </c>
      <c r="D50" s="45" t="s">
        <v>65</v>
      </c>
      <c r="E50" s="194"/>
      <c r="F50" s="238">
        <v>90</v>
      </c>
      <c r="G50" s="225"/>
      <c r="H50" s="239"/>
      <c r="I50" s="226"/>
      <c r="J50" s="225"/>
      <c r="K50" s="225"/>
      <c r="L50" s="225"/>
      <c r="M50" s="227"/>
      <c r="N50" s="122"/>
      <c r="O50" s="211"/>
    </row>
    <row r="51" spans="1:15" s="21" customFormat="1" ht="17.25" customHeight="1">
      <c r="A51" s="53"/>
      <c r="B51" s="159"/>
      <c r="C51" s="244" t="s">
        <v>149</v>
      </c>
      <c r="D51" s="18" t="s">
        <v>67</v>
      </c>
      <c r="E51" s="225"/>
      <c r="F51" s="242">
        <v>90</v>
      </c>
      <c r="G51" s="225"/>
      <c r="H51" s="225"/>
      <c r="I51" s="225"/>
      <c r="J51" s="225"/>
      <c r="K51" s="225"/>
      <c r="L51" s="225"/>
      <c r="M51" s="227"/>
      <c r="N51" s="70"/>
      <c r="O51" s="99"/>
    </row>
    <row r="52" spans="1:15" s="21" customFormat="1" ht="17.25" customHeight="1">
      <c r="A52" s="53"/>
      <c r="B52" s="159"/>
      <c r="C52" s="244" t="s">
        <v>144</v>
      </c>
      <c r="D52" s="18" t="s">
        <v>123</v>
      </c>
      <c r="E52" s="225"/>
      <c r="F52" s="242">
        <v>40</v>
      </c>
      <c r="G52" s="225"/>
      <c r="H52" s="225"/>
      <c r="I52" s="225"/>
      <c r="J52" s="225"/>
      <c r="K52" s="225"/>
      <c r="L52" s="225"/>
      <c r="M52" s="227"/>
      <c r="N52" s="70"/>
      <c r="O52" s="99"/>
    </row>
    <row r="53" spans="1:15" s="21" customFormat="1" ht="17.25" customHeight="1">
      <c r="A53" s="53"/>
      <c r="B53" s="160"/>
      <c r="C53" s="244" t="s">
        <v>143</v>
      </c>
      <c r="D53" s="18" t="s">
        <v>123</v>
      </c>
      <c r="E53" s="239"/>
      <c r="F53" s="230">
        <v>17</v>
      </c>
      <c r="G53" s="225"/>
      <c r="H53" s="225"/>
      <c r="I53" s="225"/>
      <c r="J53" s="225"/>
      <c r="K53" s="225"/>
      <c r="L53" s="225"/>
      <c r="M53" s="227"/>
      <c r="N53" s="70"/>
      <c r="O53" s="99"/>
    </row>
    <row r="54" spans="1:15" s="21" customFormat="1" ht="17.25" customHeight="1">
      <c r="A54" s="53"/>
      <c r="B54" s="160"/>
      <c r="C54" s="244" t="s">
        <v>154</v>
      </c>
      <c r="D54" s="18" t="s">
        <v>12</v>
      </c>
      <c r="E54" s="225"/>
      <c r="F54" s="230">
        <v>6</v>
      </c>
      <c r="G54" s="225"/>
      <c r="H54" s="225"/>
      <c r="I54" s="225"/>
      <c r="J54" s="225"/>
      <c r="K54" s="225"/>
      <c r="L54" s="225"/>
      <c r="M54" s="227"/>
      <c r="N54" s="70"/>
      <c r="O54" s="99"/>
    </row>
    <row r="55" spans="1:15" s="21" customFormat="1" ht="17.25" customHeight="1">
      <c r="A55" s="53"/>
      <c r="B55" s="160"/>
      <c r="C55" s="244" t="s">
        <v>147</v>
      </c>
      <c r="D55" s="18" t="s">
        <v>12</v>
      </c>
      <c r="E55" s="225"/>
      <c r="F55" s="230">
        <v>60</v>
      </c>
      <c r="G55" s="225"/>
      <c r="H55" s="225"/>
      <c r="I55" s="225"/>
      <c r="J55" s="225"/>
      <c r="K55" s="225"/>
      <c r="L55" s="225"/>
      <c r="M55" s="227"/>
      <c r="N55" s="70"/>
      <c r="O55" s="99"/>
    </row>
    <row r="56" spans="1:15" s="19" customFormat="1" ht="17.25" customHeight="1">
      <c r="A56" s="216"/>
      <c r="B56" s="231"/>
      <c r="C56" s="244" t="s">
        <v>142</v>
      </c>
      <c r="D56" s="18" t="s">
        <v>12</v>
      </c>
      <c r="E56" s="239"/>
      <c r="F56" s="225">
        <v>1350</v>
      </c>
      <c r="G56" s="225"/>
      <c r="H56" s="225"/>
      <c r="I56" s="225"/>
      <c r="J56" s="225"/>
      <c r="K56" s="225"/>
      <c r="L56" s="225"/>
      <c r="M56" s="227"/>
      <c r="N56" s="120"/>
      <c r="O56" s="101"/>
    </row>
    <row r="57" spans="1:15" s="19" customFormat="1" ht="17.25" customHeight="1">
      <c r="A57" s="216"/>
      <c r="B57" s="231"/>
      <c r="C57" s="244" t="s">
        <v>155</v>
      </c>
      <c r="D57" s="18" t="s">
        <v>12</v>
      </c>
      <c r="E57" s="239"/>
      <c r="F57" s="225">
        <v>20</v>
      </c>
      <c r="G57" s="225"/>
      <c r="H57" s="225"/>
      <c r="I57" s="225"/>
      <c r="J57" s="225"/>
      <c r="K57" s="225"/>
      <c r="L57" s="225"/>
      <c r="M57" s="227"/>
      <c r="N57" s="120"/>
      <c r="O57" s="101"/>
    </row>
    <row r="58" spans="1:15" s="21" customFormat="1" ht="17.25" customHeight="1">
      <c r="A58" s="53"/>
      <c r="B58" s="160"/>
      <c r="C58" s="244" t="s">
        <v>157</v>
      </c>
      <c r="D58" s="18" t="s">
        <v>67</v>
      </c>
      <c r="E58" s="225"/>
      <c r="F58" s="230">
        <v>90</v>
      </c>
      <c r="G58" s="225"/>
      <c r="H58" s="225"/>
      <c r="I58" s="225"/>
      <c r="J58" s="225"/>
      <c r="K58" s="225"/>
      <c r="L58" s="225"/>
      <c r="M58" s="227"/>
      <c r="N58" s="70"/>
      <c r="O58" s="99"/>
    </row>
    <row r="59" spans="1:15" s="31" customFormat="1" ht="18" customHeight="1">
      <c r="A59" s="53"/>
      <c r="B59" s="160"/>
      <c r="C59" s="244" t="s">
        <v>126</v>
      </c>
      <c r="D59" s="213" t="s">
        <v>2</v>
      </c>
      <c r="E59" s="240"/>
      <c r="F59" s="241">
        <f>E59*F52</f>
        <v>0</v>
      </c>
      <c r="G59" s="225"/>
      <c r="H59" s="225"/>
      <c r="I59" s="225"/>
      <c r="J59" s="225"/>
      <c r="K59" s="225"/>
      <c r="L59" s="225"/>
      <c r="M59" s="227"/>
      <c r="N59" s="74"/>
      <c r="O59" s="214"/>
    </row>
    <row r="60" spans="1:15" s="31" customFormat="1" ht="18" customHeight="1">
      <c r="A60" s="215"/>
      <c r="B60" s="204"/>
      <c r="C60" s="244" t="s">
        <v>102</v>
      </c>
      <c r="D60" s="213" t="s">
        <v>2</v>
      </c>
      <c r="E60" s="240"/>
      <c r="F60" s="241">
        <f>E60*F52</f>
        <v>0</v>
      </c>
      <c r="G60" s="225"/>
      <c r="H60" s="225"/>
      <c r="I60" s="225"/>
      <c r="J60" s="225"/>
      <c r="K60" s="225"/>
      <c r="L60" s="225"/>
      <c r="M60" s="227"/>
      <c r="N60" s="74"/>
      <c r="O60" s="214"/>
    </row>
    <row r="61" spans="1:15" ht="51.75" customHeight="1">
      <c r="A61" s="53">
        <v>8</v>
      </c>
      <c r="B61" s="159" t="s">
        <v>96</v>
      </c>
      <c r="C61" s="235" t="s">
        <v>150</v>
      </c>
      <c r="D61" s="45" t="s">
        <v>65</v>
      </c>
      <c r="E61" s="194"/>
      <c r="F61" s="238">
        <v>102</v>
      </c>
      <c r="G61" s="225"/>
      <c r="H61" s="239"/>
      <c r="I61" s="226"/>
      <c r="J61" s="225"/>
      <c r="K61" s="225"/>
      <c r="L61" s="225"/>
      <c r="M61" s="227"/>
      <c r="N61" s="122"/>
      <c r="O61" s="211"/>
    </row>
    <row r="62" spans="1:15" s="21" customFormat="1" ht="17.25" customHeight="1">
      <c r="A62" s="53"/>
      <c r="B62" s="159"/>
      <c r="C62" s="244" t="s">
        <v>149</v>
      </c>
      <c r="D62" s="18" t="s">
        <v>67</v>
      </c>
      <c r="E62" s="225"/>
      <c r="F62" s="242">
        <v>102</v>
      </c>
      <c r="G62" s="225"/>
      <c r="H62" s="225"/>
      <c r="I62" s="225"/>
      <c r="J62" s="225"/>
      <c r="K62" s="225"/>
      <c r="L62" s="225"/>
      <c r="M62" s="227"/>
      <c r="N62" s="70"/>
      <c r="O62" s="99"/>
    </row>
    <row r="63" spans="1:15" s="21" customFormat="1" ht="17.25" customHeight="1">
      <c r="A63" s="53"/>
      <c r="B63" s="159"/>
      <c r="C63" s="244" t="s">
        <v>151</v>
      </c>
      <c r="D63" s="18" t="s">
        <v>67</v>
      </c>
      <c r="E63" s="225"/>
      <c r="F63" s="242">
        <v>11</v>
      </c>
      <c r="G63" s="225"/>
      <c r="H63" s="225"/>
      <c r="I63" s="225"/>
      <c r="J63" s="225"/>
      <c r="K63" s="225"/>
      <c r="L63" s="225"/>
      <c r="M63" s="227"/>
      <c r="N63" s="70"/>
      <c r="O63" s="99"/>
    </row>
    <row r="64" spans="1:15" s="21" customFormat="1" ht="17.25" customHeight="1">
      <c r="A64" s="53"/>
      <c r="B64" s="160"/>
      <c r="C64" s="244" t="s">
        <v>145</v>
      </c>
      <c r="D64" s="18" t="s">
        <v>123</v>
      </c>
      <c r="E64" s="239"/>
      <c r="F64" s="230">
        <v>10</v>
      </c>
      <c r="G64" s="225"/>
      <c r="H64" s="225"/>
      <c r="I64" s="225"/>
      <c r="J64" s="225"/>
      <c r="K64" s="225"/>
      <c r="L64" s="225"/>
      <c r="M64" s="227"/>
      <c r="N64" s="70"/>
      <c r="O64" s="99"/>
    </row>
    <row r="65" spans="1:15" s="21" customFormat="1" ht="17.25" customHeight="1">
      <c r="A65" s="53"/>
      <c r="B65" s="160"/>
      <c r="C65" s="244" t="s">
        <v>146</v>
      </c>
      <c r="D65" s="18" t="s">
        <v>123</v>
      </c>
      <c r="E65" s="225"/>
      <c r="F65" s="230">
        <v>40</v>
      </c>
      <c r="G65" s="225"/>
      <c r="H65" s="225"/>
      <c r="I65" s="225"/>
      <c r="J65" s="225"/>
      <c r="K65" s="225"/>
      <c r="L65" s="225"/>
      <c r="M65" s="227"/>
      <c r="N65" s="70"/>
      <c r="O65" s="99"/>
    </row>
    <row r="66" spans="1:15" s="19" customFormat="1" ht="17.25" customHeight="1">
      <c r="A66" s="216"/>
      <c r="B66" s="231"/>
      <c r="C66" s="244" t="s">
        <v>142</v>
      </c>
      <c r="D66" s="18" t="s">
        <v>12</v>
      </c>
      <c r="E66" s="239"/>
      <c r="F66" s="225">
        <v>1530</v>
      </c>
      <c r="G66" s="225"/>
      <c r="H66" s="225"/>
      <c r="I66" s="225"/>
      <c r="J66" s="225"/>
      <c r="K66" s="225"/>
      <c r="L66" s="225"/>
      <c r="M66" s="227"/>
      <c r="N66" s="120"/>
      <c r="O66" s="101"/>
    </row>
    <row r="67" spans="1:15" s="19" customFormat="1" ht="17.25" customHeight="1">
      <c r="A67" s="216"/>
      <c r="B67" s="231"/>
      <c r="C67" s="244" t="s">
        <v>152</v>
      </c>
      <c r="D67" s="18" t="s">
        <v>12</v>
      </c>
      <c r="E67" s="239"/>
      <c r="F67" s="225">
        <v>200</v>
      </c>
      <c r="G67" s="225"/>
      <c r="H67" s="225"/>
      <c r="I67" s="225"/>
      <c r="J67" s="225"/>
      <c r="K67" s="225"/>
      <c r="L67" s="225"/>
      <c r="M67" s="227"/>
      <c r="N67" s="120"/>
      <c r="O67" s="101"/>
    </row>
    <row r="68" spans="1:15" s="19" customFormat="1" ht="17.25" customHeight="1">
      <c r="A68" s="216"/>
      <c r="B68" s="231"/>
      <c r="C68" s="244" t="s">
        <v>155</v>
      </c>
      <c r="D68" s="18" t="s">
        <v>12</v>
      </c>
      <c r="E68" s="239"/>
      <c r="F68" s="225">
        <v>10</v>
      </c>
      <c r="G68" s="225"/>
      <c r="H68" s="225"/>
      <c r="I68" s="225"/>
      <c r="J68" s="225"/>
      <c r="K68" s="225"/>
      <c r="L68" s="225"/>
      <c r="M68" s="227"/>
      <c r="N68" s="120"/>
      <c r="O68" s="101"/>
    </row>
    <row r="69" spans="1:15" s="21" customFormat="1" ht="17.25" customHeight="1">
      <c r="A69" s="53"/>
      <c r="B69" s="160"/>
      <c r="C69" s="244" t="s">
        <v>157</v>
      </c>
      <c r="D69" s="18" t="s">
        <v>67</v>
      </c>
      <c r="E69" s="225"/>
      <c r="F69" s="230">
        <v>102</v>
      </c>
      <c r="G69" s="225"/>
      <c r="H69" s="225"/>
      <c r="I69" s="225"/>
      <c r="J69" s="225"/>
      <c r="K69" s="225"/>
      <c r="L69" s="225"/>
      <c r="M69" s="227"/>
      <c r="N69" s="70"/>
      <c r="O69" s="99"/>
    </row>
    <row r="70" spans="1:15" s="31" customFormat="1" ht="18" customHeight="1">
      <c r="A70" s="53"/>
      <c r="B70" s="160"/>
      <c r="C70" s="244" t="s">
        <v>126</v>
      </c>
      <c r="D70" s="213" t="s">
        <v>2</v>
      </c>
      <c r="E70" s="240"/>
      <c r="F70" s="241">
        <f>E70*F63</f>
        <v>0</v>
      </c>
      <c r="G70" s="225"/>
      <c r="H70" s="225"/>
      <c r="I70" s="225"/>
      <c r="J70" s="225"/>
      <c r="K70" s="225"/>
      <c r="L70" s="225"/>
      <c r="M70" s="227"/>
      <c r="N70" s="74"/>
      <c r="O70" s="214"/>
    </row>
    <row r="71" spans="1:15" s="31" customFormat="1" ht="18" customHeight="1">
      <c r="A71" s="215"/>
      <c r="B71" s="204"/>
      <c r="C71" s="244" t="s">
        <v>102</v>
      </c>
      <c r="D71" s="213" t="s">
        <v>2</v>
      </c>
      <c r="E71" s="240"/>
      <c r="F71" s="241">
        <f>E71*F63</f>
        <v>0</v>
      </c>
      <c r="G71" s="225"/>
      <c r="H71" s="225"/>
      <c r="I71" s="225"/>
      <c r="J71" s="225"/>
      <c r="K71" s="225"/>
      <c r="L71" s="225"/>
      <c r="M71" s="227"/>
      <c r="N71" s="74"/>
      <c r="O71" s="214"/>
    </row>
    <row r="72" spans="1:15" ht="51.75" customHeight="1">
      <c r="A72" s="53">
        <v>9</v>
      </c>
      <c r="B72" s="159" t="s">
        <v>96</v>
      </c>
      <c r="C72" s="235" t="s">
        <v>153</v>
      </c>
      <c r="D72" s="45" t="s">
        <v>65</v>
      </c>
      <c r="E72" s="194"/>
      <c r="F72" s="238">
        <v>6</v>
      </c>
      <c r="G72" s="225"/>
      <c r="H72" s="239"/>
      <c r="I72" s="226"/>
      <c r="J72" s="225"/>
      <c r="K72" s="225"/>
      <c r="L72" s="225"/>
      <c r="M72" s="227"/>
      <c r="N72" s="122"/>
      <c r="O72" s="211"/>
    </row>
    <row r="73" spans="1:15" s="21" customFormat="1" ht="17.25" customHeight="1">
      <c r="A73" s="53"/>
      <c r="B73" s="159"/>
      <c r="C73" s="244" t="s">
        <v>149</v>
      </c>
      <c r="D73" s="18" t="s">
        <v>67</v>
      </c>
      <c r="E73" s="225"/>
      <c r="F73" s="242">
        <v>8</v>
      </c>
      <c r="G73" s="225"/>
      <c r="H73" s="225"/>
      <c r="I73" s="225"/>
      <c r="J73" s="225"/>
      <c r="K73" s="225"/>
      <c r="L73" s="225"/>
      <c r="M73" s="227"/>
      <c r="N73" s="70"/>
      <c r="O73" s="99"/>
    </row>
    <row r="74" spans="1:15" s="21" customFormat="1" ht="17.25" customHeight="1">
      <c r="A74" s="53"/>
      <c r="B74" s="160"/>
      <c r="C74" s="244" t="s">
        <v>145</v>
      </c>
      <c r="D74" s="18" t="s">
        <v>123</v>
      </c>
      <c r="E74" s="239"/>
      <c r="F74" s="230">
        <v>10</v>
      </c>
      <c r="G74" s="225"/>
      <c r="H74" s="225"/>
      <c r="I74" s="225"/>
      <c r="J74" s="225"/>
      <c r="K74" s="225"/>
      <c r="L74" s="225"/>
      <c r="M74" s="227"/>
      <c r="N74" s="70"/>
      <c r="O74" s="99"/>
    </row>
    <row r="75" spans="1:15" s="21" customFormat="1" ht="17.25" customHeight="1">
      <c r="A75" s="53"/>
      <c r="B75" s="160"/>
      <c r="C75" s="244" t="s">
        <v>146</v>
      </c>
      <c r="D75" s="18" t="s">
        <v>123</v>
      </c>
      <c r="E75" s="225"/>
      <c r="F75" s="230">
        <v>22</v>
      </c>
      <c r="G75" s="225"/>
      <c r="H75" s="225"/>
      <c r="I75" s="225"/>
      <c r="J75" s="225"/>
      <c r="K75" s="225"/>
      <c r="L75" s="225"/>
      <c r="M75" s="227"/>
      <c r="N75" s="70"/>
      <c r="O75" s="99"/>
    </row>
    <row r="76" spans="1:15" s="19" customFormat="1" ht="17.25" customHeight="1">
      <c r="A76" s="216"/>
      <c r="B76" s="231"/>
      <c r="C76" s="244" t="s">
        <v>142</v>
      </c>
      <c r="D76" s="18" t="s">
        <v>12</v>
      </c>
      <c r="E76" s="239"/>
      <c r="F76" s="225">
        <v>210</v>
      </c>
      <c r="G76" s="225"/>
      <c r="H76" s="225"/>
      <c r="I76" s="225"/>
      <c r="J76" s="225"/>
      <c r="K76" s="225"/>
      <c r="L76" s="225"/>
      <c r="M76" s="227"/>
      <c r="N76" s="120"/>
      <c r="O76" s="101"/>
    </row>
    <row r="77" spans="1:15" s="19" customFormat="1" ht="17.25" customHeight="1">
      <c r="A77" s="216"/>
      <c r="B77" s="231"/>
      <c r="C77" s="244" t="s">
        <v>152</v>
      </c>
      <c r="D77" s="18" t="s">
        <v>12</v>
      </c>
      <c r="E77" s="239"/>
      <c r="F77" s="225">
        <v>30</v>
      </c>
      <c r="G77" s="225"/>
      <c r="H77" s="225"/>
      <c r="I77" s="225"/>
      <c r="J77" s="225"/>
      <c r="K77" s="225"/>
      <c r="L77" s="225"/>
      <c r="M77" s="227"/>
      <c r="N77" s="120"/>
      <c r="O77" s="101"/>
    </row>
    <row r="78" spans="1:15" s="19" customFormat="1" ht="17.25" customHeight="1">
      <c r="A78" s="216"/>
      <c r="B78" s="231"/>
      <c r="C78" s="244" t="s">
        <v>155</v>
      </c>
      <c r="D78" s="18" t="s">
        <v>12</v>
      </c>
      <c r="E78" s="239"/>
      <c r="F78" s="225">
        <v>20</v>
      </c>
      <c r="G78" s="225"/>
      <c r="H78" s="225"/>
      <c r="I78" s="225"/>
      <c r="J78" s="225"/>
      <c r="K78" s="225"/>
      <c r="L78" s="225"/>
      <c r="M78" s="227"/>
      <c r="N78" s="120"/>
      <c r="O78" s="101"/>
    </row>
    <row r="79" spans="1:15" s="21" customFormat="1" ht="17.25" customHeight="1">
      <c r="A79" s="53"/>
      <c r="B79" s="160"/>
      <c r="C79" s="244" t="s">
        <v>157</v>
      </c>
      <c r="D79" s="18" t="s">
        <v>67</v>
      </c>
      <c r="E79" s="225"/>
      <c r="F79" s="230">
        <v>8</v>
      </c>
      <c r="G79" s="225"/>
      <c r="H79" s="225"/>
      <c r="I79" s="225"/>
      <c r="J79" s="225"/>
      <c r="K79" s="225"/>
      <c r="L79" s="225"/>
      <c r="M79" s="227"/>
      <c r="N79" s="70"/>
      <c r="O79" s="99"/>
    </row>
    <row r="80" spans="1:15" s="31" customFormat="1" ht="18" customHeight="1">
      <c r="A80" s="53"/>
      <c r="B80" s="160"/>
      <c r="C80" s="244" t="s">
        <v>126</v>
      </c>
      <c r="D80" s="213" t="s">
        <v>2</v>
      </c>
      <c r="E80" s="240"/>
      <c r="F80" s="241">
        <v>0</v>
      </c>
      <c r="G80" s="225"/>
      <c r="H80" s="225"/>
      <c r="I80" s="225"/>
      <c r="J80" s="225"/>
      <c r="K80" s="225"/>
      <c r="L80" s="225"/>
      <c r="M80" s="227"/>
      <c r="N80" s="74"/>
      <c r="O80" s="214"/>
    </row>
    <row r="81" spans="1:15" s="31" customFormat="1" ht="18" customHeight="1">
      <c r="A81" s="215"/>
      <c r="B81" s="204"/>
      <c r="C81" s="244" t="s">
        <v>102</v>
      </c>
      <c r="D81" s="213" t="s">
        <v>2</v>
      </c>
      <c r="E81" s="240"/>
      <c r="F81" s="241">
        <v>0</v>
      </c>
      <c r="G81" s="225"/>
      <c r="H81" s="225"/>
      <c r="I81" s="225"/>
      <c r="J81" s="225"/>
      <c r="K81" s="225"/>
      <c r="L81" s="225"/>
      <c r="M81" s="227"/>
      <c r="N81" s="74"/>
      <c r="O81" s="214"/>
    </row>
    <row r="82" spans="1:15" ht="51.75" customHeight="1">
      <c r="A82" s="53">
        <v>10</v>
      </c>
      <c r="B82" s="159" t="s">
        <v>96</v>
      </c>
      <c r="C82" s="235" t="s">
        <v>156</v>
      </c>
      <c r="D82" s="45" t="s">
        <v>65</v>
      </c>
      <c r="E82" s="194"/>
      <c r="F82" s="238">
        <v>22</v>
      </c>
      <c r="G82" s="225"/>
      <c r="H82" s="239"/>
      <c r="I82" s="226"/>
      <c r="J82" s="225"/>
      <c r="K82" s="225"/>
      <c r="L82" s="225"/>
      <c r="M82" s="227"/>
      <c r="N82" s="122"/>
      <c r="O82" s="211"/>
    </row>
    <row r="83" spans="1:15" s="21" customFormat="1" ht="17.25" customHeight="1">
      <c r="A83" s="53"/>
      <c r="B83" s="159"/>
      <c r="C83" s="244" t="s">
        <v>103</v>
      </c>
      <c r="D83" s="234" t="s">
        <v>116</v>
      </c>
      <c r="E83" s="225"/>
      <c r="F83" s="242">
        <v>2</v>
      </c>
      <c r="G83" s="225"/>
      <c r="H83" s="225"/>
      <c r="I83" s="225"/>
      <c r="J83" s="225"/>
      <c r="K83" s="225"/>
      <c r="L83" s="225"/>
      <c r="M83" s="227"/>
      <c r="N83" s="70"/>
      <c r="O83" s="99"/>
    </row>
    <row r="84" spans="1:15" s="21" customFormat="1" ht="17.25" customHeight="1">
      <c r="A84" s="53"/>
      <c r="B84" s="160"/>
      <c r="C84" s="244" t="s">
        <v>104</v>
      </c>
      <c r="D84" s="234" t="s">
        <v>117</v>
      </c>
      <c r="E84" s="239"/>
      <c r="F84" s="230">
        <v>0.6</v>
      </c>
      <c r="G84" s="225"/>
      <c r="H84" s="225"/>
      <c r="I84" s="225"/>
      <c r="J84" s="225"/>
      <c r="K84" s="225"/>
      <c r="L84" s="225"/>
      <c r="M84" s="227"/>
      <c r="N84" s="70"/>
      <c r="O84" s="99"/>
    </row>
    <row r="85" spans="1:15" s="21" customFormat="1" ht="17.25" customHeight="1">
      <c r="A85" s="53"/>
      <c r="B85" s="160"/>
      <c r="C85" s="244" t="s">
        <v>157</v>
      </c>
      <c r="D85" s="18" t="s">
        <v>67</v>
      </c>
      <c r="E85" s="225"/>
      <c r="F85" s="230">
        <v>22</v>
      </c>
      <c r="G85" s="225"/>
      <c r="H85" s="225"/>
      <c r="I85" s="225"/>
      <c r="J85" s="225"/>
      <c r="K85" s="225"/>
      <c r="L85" s="225"/>
      <c r="M85" s="227"/>
      <c r="N85" s="70"/>
      <c r="O85" s="99"/>
    </row>
    <row r="86" spans="1:15" s="31" customFormat="1" ht="18" customHeight="1">
      <c r="A86" s="53"/>
      <c r="B86" s="160"/>
      <c r="C86" s="244" t="s">
        <v>126</v>
      </c>
      <c r="D86" s="213" t="s">
        <v>2</v>
      </c>
      <c r="E86" s="240"/>
      <c r="F86" s="241">
        <v>0</v>
      </c>
      <c r="G86" s="225"/>
      <c r="H86" s="225"/>
      <c r="I86" s="225"/>
      <c r="J86" s="225"/>
      <c r="K86" s="225"/>
      <c r="L86" s="225"/>
      <c r="M86" s="227"/>
      <c r="N86" s="74"/>
      <c r="O86" s="214"/>
    </row>
    <row r="87" spans="1:15" s="31" customFormat="1" ht="18" customHeight="1">
      <c r="A87" s="215"/>
      <c r="B87" s="204"/>
      <c r="C87" s="244" t="s">
        <v>102</v>
      </c>
      <c r="D87" s="213" t="s">
        <v>2</v>
      </c>
      <c r="E87" s="240"/>
      <c r="F87" s="241">
        <v>0</v>
      </c>
      <c r="G87" s="225"/>
      <c r="H87" s="225"/>
      <c r="I87" s="225"/>
      <c r="J87" s="225"/>
      <c r="K87" s="225"/>
      <c r="L87" s="225"/>
      <c r="M87" s="227"/>
      <c r="N87" s="74"/>
      <c r="O87" s="214"/>
    </row>
    <row r="88" spans="1:15" ht="37.5" customHeight="1">
      <c r="A88" s="53">
        <v>11</v>
      </c>
      <c r="B88" s="159" t="s">
        <v>97</v>
      </c>
      <c r="C88" s="235" t="s">
        <v>107</v>
      </c>
      <c r="D88" s="45" t="s">
        <v>65</v>
      </c>
      <c r="E88" s="194"/>
      <c r="F88" s="238">
        <v>89</v>
      </c>
      <c r="G88" s="225"/>
      <c r="H88" s="225"/>
      <c r="I88" s="226"/>
      <c r="J88" s="225"/>
      <c r="K88" s="225"/>
      <c r="L88" s="225"/>
      <c r="M88" s="227"/>
      <c r="N88" s="122"/>
      <c r="O88" s="211"/>
    </row>
    <row r="89" spans="1:15" s="21" customFormat="1" ht="17.25" customHeight="1">
      <c r="A89" s="53"/>
      <c r="B89" s="160"/>
      <c r="C89" s="244" t="s">
        <v>157</v>
      </c>
      <c r="D89" s="18" t="s">
        <v>67</v>
      </c>
      <c r="E89" s="225"/>
      <c r="F89" s="230">
        <v>89</v>
      </c>
      <c r="G89" s="225"/>
      <c r="H89" s="225"/>
      <c r="I89" s="225"/>
      <c r="J89" s="225"/>
      <c r="K89" s="225"/>
      <c r="L89" s="225"/>
      <c r="M89" s="227"/>
      <c r="N89" s="70"/>
      <c r="O89" s="99"/>
    </row>
    <row r="90" spans="1:15" ht="19.2">
      <c r="A90" s="53"/>
      <c r="B90" s="159"/>
      <c r="C90" s="244" t="s">
        <v>158</v>
      </c>
      <c r="D90" s="18" t="s">
        <v>67</v>
      </c>
      <c r="E90" s="225"/>
      <c r="F90" s="225">
        <v>22</v>
      </c>
      <c r="G90" s="225">
        <v>30</v>
      </c>
      <c r="H90" s="225"/>
      <c r="I90" s="226"/>
      <c r="J90" s="225"/>
      <c r="K90" s="225"/>
      <c r="L90" s="225"/>
      <c r="M90" s="227"/>
      <c r="N90" s="122"/>
      <c r="O90" s="211">
        <v>31.25</v>
      </c>
    </row>
    <row r="91" spans="1:15" ht="25.8" customHeight="1">
      <c r="A91" s="53"/>
      <c r="B91" s="159"/>
      <c r="C91" s="244" t="s">
        <v>160</v>
      </c>
      <c r="D91" s="18" t="s">
        <v>67</v>
      </c>
      <c r="E91" s="194"/>
      <c r="F91" s="225">
        <v>77</v>
      </c>
      <c r="G91" s="225">
        <v>30</v>
      </c>
      <c r="H91" s="225"/>
      <c r="I91" s="226"/>
      <c r="J91" s="225"/>
      <c r="K91" s="225"/>
      <c r="L91" s="225"/>
      <c r="M91" s="227"/>
      <c r="N91" s="243"/>
      <c r="O91" s="211"/>
    </row>
    <row r="92" spans="1:15">
      <c r="A92" s="53"/>
      <c r="B92" s="224"/>
      <c r="C92" s="244" t="s">
        <v>108</v>
      </c>
      <c r="D92" s="18" t="s">
        <v>117</v>
      </c>
      <c r="E92" s="225"/>
      <c r="F92" s="225">
        <v>0.56000000000000005</v>
      </c>
      <c r="G92" s="225"/>
      <c r="H92" s="225"/>
      <c r="I92" s="226"/>
      <c r="J92" s="225"/>
      <c r="K92" s="225"/>
      <c r="L92" s="225"/>
      <c r="M92" s="227"/>
      <c r="N92" s="122"/>
      <c r="O92" s="211"/>
    </row>
    <row r="93" spans="1:15" ht="24" customHeight="1">
      <c r="A93" s="53"/>
      <c r="B93" s="159"/>
      <c r="C93" s="244" t="s">
        <v>159</v>
      </c>
      <c r="D93" s="234" t="s">
        <v>119</v>
      </c>
      <c r="E93" s="194"/>
      <c r="F93" s="225">
        <v>23</v>
      </c>
      <c r="G93" s="225"/>
      <c r="H93" s="225"/>
      <c r="I93" s="226"/>
      <c r="J93" s="225"/>
      <c r="K93" s="225"/>
      <c r="L93" s="225"/>
      <c r="M93" s="227"/>
      <c r="N93" s="243"/>
      <c r="O93" s="211"/>
    </row>
    <row r="94" spans="1:15" s="31" customFormat="1" ht="18" customHeight="1">
      <c r="A94" s="53"/>
      <c r="B94" s="160"/>
      <c r="C94" s="244" t="s">
        <v>126</v>
      </c>
      <c r="D94" s="213" t="s">
        <v>2</v>
      </c>
      <c r="E94" s="240"/>
      <c r="F94" s="241">
        <v>0</v>
      </c>
      <c r="G94" s="225"/>
      <c r="H94" s="225"/>
      <c r="I94" s="225"/>
      <c r="J94" s="225"/>
      <c r="K94" s="225"/>
      <c r="L94" s="225"/>
      <c r="M94" s="227"/>
      <c r="N94" s="74"/>
      <c r="O94" s="214"/>
    </row>
    <row r="95" spans="1:15" s="31" customFormat="1" ht="18" customHeight="1">
      <c r="A95" s="215"/>
      <c r="B95" s="204"/>
      <c r="C95" s="244" t="s">
        <v>102</v>
      </c>
      <c r="D95" s="213" t="s">
        <v>2</v>
      </c>
      <c r="E95" s="240"/>
      <c r="F95" s="241">
        <v>0</v>
      </c>
      <c r="G95" s="225"/>
      <c r="H95" s="225"/>
      <c r="I95" s="225"/>
      <c r="J95" s="225"/>
      <c r="K95" s="225"/>
      <c r="L95" s="225"/>
      <c r="M95" s="227"/>
      <c r="N95" s="74"/>
      <c r="O95" s="214"/>
    </row>
    <row r="96" spans="1:15" ht="51.75" customHeight="1">
      <c r="A96" s="53">
        <v>12</v>
      </c>
      <c r="B96" s="159" t="s">
        <v>96</v>
      </c>
      <c r="C96" s="235" t="s">
        <v>161</v>
      </c>
      <c r="D96" s="45"/>
      <c r="E96" s="194"/>
      <c r="F96" s="238"/>
      <c r="G96" s="225"/>
      <c r="H96" s="239"/>
      <c r="I96" s="226"/>
      <c r="J96" s="225"/>
      <c r="K96" s="225"/>
      <c r="L96" s="225"/>
      <c r="M96" s="227"/>
      <c r="N96" s="122"/>
      <c r="O96" s="211"/>
    </row>
    <row r="97" spans="1:15" s="21" customFormat="1" ht="17.25" customHeight="1">
      <c r="A97" s="53"/>
      <c r="B97" s="159"/>
      <c r="C97" s="244" t="s">
        <v>162</v>
      </c>
      <c r="D97" s="234" t="s">
        <v>12</v>
      </c>
      <c r="E97" s="225"/>
      <c r="F97" s="242">
        <v>4</v>
      </c>
      <c r="G97" s="225"/>
      <c r="H97" s="225"/>
      <c r="I97" s="225"/>
      <c r="J97" s="225"/>
      <c r="K97" s="225"/>
      <c r="L97" s="225"/>
      <c r="M97" s="227"/>
      <c r="N97" s="70"/>
      <c r="O97" s="99"/>
    </row>
    <row r="98" spans="1:15" s="21" customFormat="1" ht="17.25" customHeight="1">
      <c r="A98" s="53"/>
      <c r="B98" s="160"/>
      <c r="C98" s="244" t="s">
        <v>163</v>
      </c>
      <c r="D98" s="234" t="s">
        <v>141</v>
      </c>
      <c r="E98" s="239"/>
      <c r="F98" s="230">
        <v>8</v>
      </c>
      <c r="G98" s="225"/>
      <c r="H98" s="225"/>
      <c r="I98" s="225"/>
      <c r="J98" s="225"/>
      <c r="K98" s="225"/>
      <c r="L98" s="225"/>
      <c r="M98" s="227"/>
      <c r="N98" s="70"/>
      <c r="O98" s="99"/>
    </row>
    <row r="99" spans="1:15" s="21" customFormat="1" ht="17.25" customHeight="1">
      <c r="A99" s="53"/>
      <c r="B99" s="160"/>
      <c r="C99" s="244" t="s">
        <v>157</v>
      </c>
      <c r="D99" s="18" t="s">
        <v>12</v>
      </c>
      <c r="E99" s="225"/>
      <c r="F99" s="230">
        <v>4</v>
      </c>
      <c r="G99" s="225"/>
      <c r="H99" s="225"/>
      <c r="I99" s="225"/>
      <c r="J99" s="225"/>
      <c r="K99" s="225"/>
      <c r="L99" s="225"/>
      <c r="M99" s="227"/>
      <c r="N99" s="70"/>
      <c r="O99" s="99"/>
    </row>
    <row r="100" spans="1:15" s="31" customFormat="1" ht="18" customHeight="1">
      <c r="A100" s="53"/>
      <c r="B100" s="160"/>
      <c r="C100" s="244" t="s">
        <v>126</v>
      </c>
      <c r="D100" s="213" t="s">
        <v>2</v>
      </c>
      <c r="E100" s="240"/>
      <c r="F100" s="241">
        <v>0</v>
      </c>
      <c r="G100" s="225"/>
      <c r="H100" s="225"/>
      <c r="I100" s="225"/>
      <c r="J100" s="225"/>
      <c r="K100" s="225"/>
      <c r="L100" s="225"/>
      <c r="M100" s="227"/>
      <c r="N100" s="74"/>
      <c r="O100" s="214"/>
    </row>
    <row r="101" spans="1:15" s="31" customFormat="1" ht="18" customHeight="1">
      <c r="A101" s="215"/>
      <c r="B101" s="204"/>
      <c r="C101" s="244" t="s">
        <v>102</v>
      </c>
      <c r="D101" s="213" t="s">
        <v>2</v>
      </c>
      <c r="E101" s="240"/>
      <c r="F101" s="241">
        <v>0</v>
      </c>
      <c r="G101" s="225"/>
      <c r="H101" s="225"/>
      <c r="I101" s="225"/>
      <c r="J101" s="225"/>
      <c r="K101" s="225"/>
      <c r="L101" s="225"/>
      <c r="M101" s="227"/>
      <c r="N101" s="74"/>
      <c r="O101" s="214"/>
    </row>
    <row r="102" spans="1:15" ht="51.75" customHeight="1">
      <c r="A102" s="53">
        <v>13</v>
      </c>
      <c r="B102" s="159" t="s">
        <v>96</v>
      </c>
      <c r="C102" s="235" t="s">
        <v>164</v>
      </c>
      <c r="D102" s="45"/>
      <c r="E102" s="194"/>
      <c r="F102" s="238"/>
      <c r="G102" s="225"/>
      <c r="H102" s="239"/>
      <c r="I102" s="226"/>
      <c r="J102" s="225"/>
      <c r="K102" s="225"/>
      <c r="L102" s="225"/>
      <c r="M102" s="227"/>
      <c r="N102" s="122"/>
      <c r="O102" s="211"/>
    </row>
    <row r="103" spans="1:15" s="21" customFormat="1" ht="17.25" customHeight="1">
      <c r="A103" s="53"/>
      <c r="B103" s="159"/>
      <c r="C103" s="244" t="s">
        <v>166</v>
      </c>
      <c r="D103" s="234" t="s">
        <v>12</v>
      </c>
      <c r="E103" s="225"/>
      <c r="F103" s="242">
        <v>10</v>
      </c>
      <c r="G103" s="225"/>
      <c r="H103" s="225"/>
      <c r="I103" s="225"/>
      <c r="J103" s="225"/>
      <c r="K103" s="225"/>
      <c r="L103" s="225"/>
      <c r="M103" s="227"/>
      <c r="N103" s="70"/>
      <c r="O103" s="99"/>
    </row>
    <row r="104" spans="1:15" s="21" customFormat="1" ht="17.25" customHeight="1">
      <c r="A104" s="53"/>
      <c r="B104" s="160"/>
      <c r="C104" s="244" t="s">
        <v>167</v>
      </c>
      <c r="D104" s="234" t="s">
        <v>12</v>
      </c>
      <c r="E104" s="239"/>
      <c r="F104" s="230">
        <v>4</v>
      </c>
      <c r="G104" s="225"/>
      <c r="H104" s="225"/>
      <c r="I104" s="225"/>
      <c r="J104" s="225"/>
      <c r="K104" s="225"/>
      <c r="L104" s="225"/>
      <c r="M104" s="227"/>
      <c r="N104" s="70"/>
      <c r="O104" s="99"/>
    </row>
    <row r="105" spans="1:15" s="21" customFormat="1" ht="49.8" customHeight="1">
      <c r="A105" s="53"/>
      <c r="B105" s="160"/>
      <c r="C105" s="49" t="s">
        <v>115</v>
      </c>
      <c r="D105" s="234" t="s">
        <v>141</v>
      </c>
      <c r="E105" s="239"/>
      <c r="F105" s="230">
        <v>90</v>
      </c>
      <c r="G105" s="225"/>
      <c r="H105" s="225"/>
      <c r="I105" s="225"/>
      <c r="J105" s="225"/>
      <c r="K105" s="225"/>
      <c r="L105" s="225"/>
      <c r="M105" s="227"/>
      <c r="N105" s="70"/>
      <c r="O105" s="99"/>
    </row>
    <row r="106" spans="1:15" s="21" customFormat="1" ht="36" customHeight="1">
      <c r="A106" s="53"/>
      <c r="B106" s="160"/>
      <c r="C106" s="49" t="s">
        <v>168</v>
      </c>
      <c r="D106" s="18" t="s">
        <v>12</v>
      </c>
      <c r="E106" s="225"/>
      <c r="F106" s="230">
        <v>25</v>
      </c>
      <c r="G106" s="225"/>
      <c r="H106" s="225"/>
      <c r="I106" s="225"/>
      <c r="J106" s="225"/>
      <c r="K106" s="225"/>
      <c r="L106" s="225"/>
      <c r="M106" s="227"/>
      <c r="N106" s="70"/>
      <c r="O106" s="99"/>
    </row>
    <row r="107" spans="1:15" s="21" customFormat="1" ht="17.25" customHeight="1">
      <c r="A107" s="53"/>
      <c r="B107" s="160"/>
      <c r="C107" s="244" t="s">
        <v>169</v>
      </c>
      <c r="D107" s="18" t="s">
        <v>12</v>
      </c>
      <c r="E107" s="225"/>
      <c r="F107" s="230">
        <v>6</v>
      </c>
      <c r="G107" s="225"/>
      <c r="H107" s="225"/>
      <c r="I107" s="225"/>
      <c r="J107" s="225"/>
      <c r="K107" s="225"/>
      <c r="L107" s="225"/>
      <c r="M107" s="227"/>
      <c r="N107" s="70"/>
      <c r="O107" s="99"/>
    </row>
    <row r="108" spans="1:15" s="21" customFormat="1" ht="17.25" customHeight="1">
      <c r="A108" s="53"/>
      <c r="B108" s="160"/>
      <c r="C108" s="244" t="s">
        <v>157</v>
      </c>
      <c r="D108" s="18"/>
      <c r="E108" s="225"/>
      <c r="F108" s="230"/>
      <c r="G108" s="225"/>
      <c r="H108" s="225"/>
      <c r="I108" s="225"/>
      <c r="J108" s="225"/>
      <c r="K108" s="225"/>
      <c r="L108" s="225"/>
      <c r="M108" s="227"/>
      <c r="N108" s="70"/>
      <c r="O108" s="99"/>
    </row>
    <row r="109" spans="1:15" s="31" customFormat="1" ht="18" customHeight="1">
      <c r="A109" s="53"/>
      <c r="B109" s="160"/>
      <c r="C109" s="244" t="s">
        <v>126</v>
      </c>
      <c r="D109" s="213" t="s">
        <v>2</v>
      </c>
      <c r="E109" s="240"/>
      <c r="F109" s="241">
        <v>0</v>
      </c>
      <c r="G109" s="225"/>
      <c r="H109" s="225"/>
      <c r="I109" s="225"/>
      <c r="J109" s="225"/>
      <c r="K109" s="225"/>
      <c r="L109" s="225"/>
      <c r="M109" s="227"/>
      <c r="N109" s="74"/>
      <c r="O109" s="214"/>
    </row>
    <row r="110" spans="1:15" s="31" customFormat="1" ht="18" customHeight="1">
      <c r="A110" s="215"/>
      <c r="B110" s="204"/>
      <c r="C110" s="244" t="s">
        <v>102</v>
      </c>
      <c r="D110" s="213" t="s">
        <v>2</v>
      </c>
      <c r="E110" s="240"/>
      <c r="F110" s="241">
        <v>0</v>
      </c>
      <c r="G110" s="225"/>
      <c r="H110" s="225"/>
      <c r="I110" s="225"/>
      <c r="J110" s="225"/>
      <c r="K110" s="225"/>
      <c r="L110" s="225"/>
      <c r="M110" s="227"/>
      <c r="N110" s="74"/>
      <c r="O110" s="214"/>
    </row>
    <row r="111" spans="1:15" s="27" customFormat="1" ht="57" customHeight="1">
      <c r="A111" s="53">
        <v>14</v>
      </c>
      <c r="B111" s="54" t="s">
        <v>120</v>
      </c>
      <c r="C111" s="28" t="s">
        <v>172</v>
      </c>
      <c r="D111" s="45" t="s">
        <v>65</v>
      </c>
      <c r="E111" s="225"/>
      <c r="F111" s="238">
        <v>40</v>
      </c>
      <c r="G111" s="225"/>
      <c r="H111" s="225"/>
      <c r="I111" s="225"/>
      <c r="J111" s="225"/>
      <c r="K111" s="225"/>
      <c r="L111" s="225"/>
      <c r="M111" s="227"/>
      <c r="N111" s="70"/>
      <c r="O111" s="100"/>
    </row>
    <row r="112" spans="1:15" s="21" customFormat="1" ht="17.25" customHeight="1">
      <c r="A112" s="52"/>
      <c r="B112" s="18"/>
      <c r="C112" s="244" t="s">
        <v>100</v>
      </c>
      <c r="D112" s="18" t="str">
        <f>D111</f>
        <v>m2</v>
      </c>
      <c r="E112" s="225">
        <v>1</v>
      </c>
      <c r="F112" s="225">
        <f>F111*E112</f>
        <v>40</v>
      </c>
      <c r="G112" s="225"/>
      <c r="H112" s="225"/>
      <c r="I112" s="225"/>
      <c r="J112" s="225"/>
      <c r="K112" s="225"/>
      <c r="L112" s="225"/>
      <c r="M112" s="227"/>
      <c r="N112" s="70"/>
      <c r="O112" s="99">
        <v>5</v>
      </c>
    </row>
    <row r="113" spans="1:15" s="31" customFormat="1">
      <c r="A113" s="215"/>
      <c r="B113" s="237"/>
      <c r="C113" s="10" t="s">
        <v>101</v>
      </c>
      <c r="D113" s="18" t="s">
        <v>2</v>
      </c>
      <c r="E113" s="229"/>
      <c r="F113" s="225">
        <f>F111*E113</f>
        <v>0</v>
      </c>
      <c r="G113" s="225"/>
      <c r="H113" s="225"/>
      <c r="I113" s="225"/>
      <c r="J113" s="225"/>
      <c r="K113" s="225"/>
      <c r="L113" s="225"/>
      <c r="M113" s="227"/>
      <c r="N113" s="74"/>
      <c r="O113" s="214"/>
    </row>
    <row r="114" spans="1:15" s="21" customFormat="1" ht="17.25" customHeight="1">
      <c r="A114" s="52"/>
      <c r="B114" s="18"/>
      <c r="C114" s="29" t="s">
        <v>179</v>
      </c>
      <c r="D114" s="18" t="s">
        <v>9</v>
      </c>
      <c r="E114" s="225">
        <v>0.5</v>
      </c>
      <c r="F114" s="225">
        <f>F111*E114</f>
        <v>20</v>
      </c>
      <c r="G114" s="225"/>
      <c r="H114" s="225"/>
      <c r="I114" s="225"/>
      <c r="J114" s="225"/>
      <c r="K114" s="225"/>
      <c r="L114" s="225"/>
      <c r="M114" s="227"/>
      <c r="N114" s="70"/>
      <c r="O114" s="99"/>
    </row>
    <row r="115" spans="1:15" s="21" customFormat="1" ht="17.25" customHeight="1">
      <c r="A115" s="52"/>
      <c r="B115" s="18"/>
      <c r="C115" s="246" t="s">
        <v>209</v>
      </c>
      <c r="D115" s="18" t="s">
        <v>9</v>
      </c>
      <c r="E115" s="225">
        <f>59*0.01</f>
        <v>0.59</v>
      </c>
      <c r="F115" s="225">
        <f>E115*F111</f>
        <v>23.599999999999998</v>
      </c>
      <c r="G115" s="225"/>
      <c r="H115" s="225"/>
      <c r="I115" s="225"/>
      <c r="J115" s="225"/>
      <c r="K115" s="225"/>
      <c r="L115" s="225"/>
      <c r="M115" s="227"/>
      <c r="N115" s="70"/>
      <c r="O115" s="99"/>
    </row>
    <row r="116" spans="1:15" s="21" customFormat="1" ht="17.25" customHeight="1">
      <c r="A116" s="52"/>
      <c r="B116" s="18" t="s">
        <v>121</v>
      </c>
      <c r="C116" s="29" t="s">
        <v>170</v>
      </c>
      <c r="D116" s="18" t="s">
        <v>9</v>
      </c>
      <c r="E116" s="229">
        <f>12/100</f>
        <v>0.12</v>
      </c>
      <c r="F116" s="225">
        <f>E116*F111</f>
        <v>4.8</v>
      </c>
      <c r="G116" s="225"/>
      <c r="H116" s="225"/>
      <c r="I116" s="225"/>
      <c r="J116" s="225"/>
      <c r="K116" s="225"/>
      <c r="L116" s="225"/>
      <c r="M116" s="227"/>
      <c r="N116" s="70"/>
      <c r="O116" s="99"/>
    </row>
    <row r="117" spans="1:15" s="21" customFormat="1" ht="17.25" customHeight="1">
      <c r="A117" s="52"/>
      <c r="B117" s="18" t="s">
        <v>122</v>
      </c>
      <c r="C117" s="29" t="s">
        <v>171</v>
      </c>
      <c r="D117" s="18" t="s">
        <v>9</v>
      </c>
      <c r="E117" s="229">
        <f>15*0.01</f>
        <v>0.15</v>
      </c>
      <c r="F117" s="225">
        <f>E117*F111</f>
        <v>6</v>
      </c>
      <c r="G117" s="225"/>
      <c r="H117" s="225"/>
      <c r="I117" s="225"/>
      <c r="J117" s="225"/>
      <c r="K117" s="225"/>
      <c r="L117" s="225"/>
      <c r="M117" s="227"/>
      <c r="N117" s="70"/>
      <c r="O117" s="99"/>
    </row>
    <row r="118" spans="1:15" ht="18" customHeight="1">
      <c r="A118" s="216"/>
      <c r="B118" s="18"/>
      <c r="C118" s="10" t="s">
        <v>102</v>
      </c>
      <c r="D118" s="18" t="s">
        <v>2</v>
      </c>
      <c r="E118" s="229">
        <f>0.34/100</f>
        <v>3.4000000000000002E-3</v>
      </c>
      <c r="F118" s="225">
        <f>E118*F111</f>
        <v>0.13600000000000001</v>
      </c>
      <c r="G118" s="225"/>
      <c r="H118" s="225"/>
      <c r="I118" s="225"/>
      <c r="J118" s="225"/>
      <c r="K118" s="225"/>
      <c r="L118" s="225"/>
      <c r="M118" s="227"/>
      <c r="N118" s="122"/>
      <c r="O118" s="211"/>
    </row>
    <row r="119" spans="1:15" s="27" customFormat="1" ht="36" customHeight="1">
      <c r="A119" s="53">
        <v>15</v>
      </c>
      <c r="B119" s="159" t="s">
        <v>7</v>
      </c>
      <c r="C119" s="235" t="s">
        <v>173</v>
      </c>
      <c r="D119" s="45" t="s">
        <v>65</v>
      </c>
      <c r="E119" s="225"/>
      <c r="F119" s="238">
        <v>205</v>
      </c>
      <c r="G119" s="225"/>
      <c r="H119" s="225"/>
      <c r="I119" s="225"/>
      <c r="J119" s="225"/>
      <c r="K119" s="225"/>
      <c r="L119" s="225"/>
      <c r="M119" s="227"/>
      <c r="N119" s="70"/>
      <c r="O119" s="100">
        <f>17.999+2.851</f>
        <v>20.849999999999998</v>
      </c>
    </row>
    <row r="120" spans="1:15" s="34" customFormat="1" ht="17.25" customHeight="1">
      <c r="A120" s="53"/>
      <c r="B120" s="210" t="s">
        <v>10</v>
      </c>
      <c r="C120" s="244" t="s">
        <v>100</v>
      </c>
      <c r="D120" s="18" t="str">
        <f>D119</f>
        <v>m2</v>
      </c>
      <c r="E120" s="225">
        <v>1</v>
      </c>
      <c r="F120" s="225">
        <f>F119*E120</f>
        <v>205</v>
      </c>
      <c r="G120" s="225"/>
      <c r="H120" s="225"/>
      <c r="I120" s="225"/>
      <c r="J120" s="225"/>
      <c r="K120" s="225"/>
      <c r="L120" s="225"/>
      <c r="M120" s="227"/>
      <c r="N120" s="70"/>
      <c r="O120" s="99">
        <v>7.5</v>
      </c>
    </row>
    <row r="121" spans="1:15" s="21" customFormat="1" ht="17.25" customHeight="1">
      <c r="A121" s="53"/>
      <c r="B121" s="160"/>
      <c r="C121" s="244" t="s">
        <v>101</v>
      </c>
      <c r="D121" s="18" t="s">
        <v>2</v>
      </c>
      <c r="E121" s="239"/>
      <c r="F121" s="225">
        <f>F119*E121</f>
        <v>0</v>
      </c>
      <c r="G121" s="225"/>
      <c r="H121" s="225"/>
      <c r="I121" s="225"/>
      <c r="J121" s="225"/>
      <c r="K121" s="225"/>
      <c r="L121" s="225"/>
      <c r="M121" s="227"/>
      <c r="N121" s="70"/>
      <c r="O121" s="99"/>
    </row>
    <row r="122" spans="1:15" s="21" customFormat="1" ht="17.25" customHeight="1">
      <c r="A122" s="53"/>
      <c r="B122" s="160" t="s">
        <v>25</v>
      </c>
      <c r="C122" s="244" t="s">
        <v>174</v>
      </c>
      <c r="D122" s="18" t="s">
        <v>9</v>
      </c>
      <c r="E122" s="225">
        <v>0.49</v>
      </c>
      <c r="F122" s="225">
        <f>F119*E122</f>
        <v>100.45</v>
      </c>
      <c r="G122" s="225"/>
      <c r="H122" s="225"/>
      <c r="I122" s="225"/>
      <c r="J122" s="225"/>
      <c r="K122" s="225"/>
      <c r="L122" s="225"/>
      <c r="M122" s="227"/>
      <c r="N122" s="70"/>
      <c r="O122" s="99"/>
    </row>
    <row r="123" spans="1:15" s="21" customFormat="1" ht="17.25" customHeight="1">
      <c r="A123" s="53"/>
      <c r="B123" s="160"/>
      <c r="C123" s="244" t="s">
        <v>175</v>
      </c>
      <c r="D123" s="18" t="s">
        <v>9</v>
      </c>
      <c r="E123" s="225">
        <v>0.3</v>
      </c>
      <c r="F123" s="225">
        <f>F119*E123</f>
        <v>61.5</v>
      </c>
      <c r="G123" s="225"/>
      <c r="H123" s="225"/>
      <c r="I123" s="225"/>
      <c r="J123" s="225"/>
      <c r="K123" s="225"/>
      <c r="L123" s="225"/>
      <c r="M123" s="227"/>
      <c r="N123" s="70"/>
      <c r="O123" s="99"/>
    </row>
    <row r="124" spans="1:15" s="21" customFormat="1" ht="17.25" customHeight="1">
      <c r="A124" s="53"/>
      <c r="B124" s="160"/>
      <c r="C124" s="244" t="s">
        <v>176</v>
      </c>
      <c r="D124" s="18" t="s">
        <v>3</v>
      </c>
      <c r="E124" s="225">
        <v>1.23</v>
      </c>
      <c r="F124" s="225">
        <f>E124*F119</f>
        <v>252.15</v>
      </c>
      <c r="G124" s="225"/>
      <c r="H124" s="225"/>
      <c r="I124" s="225"/>
      <c r="J124" s="225"/>
      <c r="K124" s="225"/>
      <c r="L124" s="225"/>
      <c r="M124" s="227"/>
      <c r="N124" s="70"/>
      <c r="O124" s="99"/>
    </row>
    <row r="125" spans="1:15" s="21" customFormat="1" ht="17.25" customHeight="1">
      <c r="A125" s="53"/>
      <c r="B125" s="160"/>
      <c r="C125" s="244" t="s">
        <v>102</v>
      </c>
      <c r="D125" s="18" t="s">
        <v>2</v>
      </c>
      <c r="E125" s="239"/>
      <c r="F125" s="228">
        <f>F119*E125</f>
        <v>0</v>
      </c>
      <c r="G125" s="225"/>
      <c r="H125" s="225"/>
      <c r="I125" s="225"/>
      <c r="J125" s="225"/>
      <c r="K125" s="225"/>
      <c r="L125" s="225"/>
      <c r="M125" s="227"/>
      <c r="N125" s="70"/>
      <c r="O125" s="99"/>
    </row>
    <row r="126" spans="1:15" s="27" customFormat="1" ht="36" customHeight="1">
      <c r="A126" s="53">
        <v>16</v>
      </c>
      <c r="B126" s="159" t="s">
        <v>6</v>
      </c>
      <c r="C126" s="235" t="s">
        <v>177</v>
      </c>
      <c r="D126" s="45" t="s">
        <v>65</v>
      </c>
      <c r="E126" s="225"/>
      <c r="F126" s="238">
        <v>385</v>
      </c>
      <c r="G126" s="225"/>
      <c r="H126" s="225"/>
      <c r="I126" s="225"/>
      <c r="J126" s="225"/>
      <c r="K126" s="225"/>
      <c r="L126" s="225"/>
      <c r="M126" s="227"/>
      <c r="N126" s="70"/>
      <c r="O126" s="100"/>
    </row>
    <row r="127" spans="1:15" s="34" customFormat="1" ht="18" customHeight="1">
      <c r="A127" s="53"/>
      <c r="B127" s="210" t="s">
        <v>10</v>
      </c>
      <c r="C127" s="244" t="s">
        <v>100</v>
      </c>
      <c r="D127" s="18" t="str">
        <f>D126</f>
        <v>m2</v>
      </c>
      <c r="E127" s="225">
        <v>1</v>
      </c>
      <c r="F127" s="225">
        <f>F126*E127</f>
        <v>385</v>
      </c>
      <c r="G127" s="225"/>
      <c r="H127" s="225"/>
      <c r="I127" s="225"/>
      <c r="J127" s="225"/>
      <c r="K127" s="225"/>
      <c r="L127" s="225"/>
      <c r="M127" s="227"/>
      <c r="N127" s="70"/>
      <c r="O127" s="99">
        <v>7.5</v>
      </c>
    </row>
    <row r="128" spans="1:15" s="21" customFormat="1" ht="18" customHeight="1">
      <c r="A128" s="53"/>
      <c r="B128" s="160"/>
      <c r="C128" s="244" t="s">
        <v>101</v>
      </c>
      <c r="D128" s="18" t="s">
        <v>2</v>
      </c>
      <c r="E128" s="225"/>
      <c r="F128" s="225">
        <f>F126*E128</f>
        <v>0</v>
      </c>
      <c r="G128" s="225"/>
      <c r="H128" s="225"/>
      <c r="I128" s="225"/>
      <c r="J128" s="225"/>
      <c r="K128" s="225"/>
      <c r="L128" s="225"/>
      <c r="M128" s="227"/>
      <c r="N128" s="70"/>
      <c r="O128" s="99"/>
    </row>
    <row r="129" spans="1:15" s="21" customFormat="1" ht="17.25" customHeight="1">
      <c r="A129" s="53"/>
      <c r="B129" s="160" t="s">
        <v>25</v>
      </c>
      <c r="C129" s="244" t="s">
        <v>174</v>
      </c>
      <c r="D129" s="18" t="s">
        <v>9</v>
      </c>
      <c r="E129" s="225">
        <v>0.49</v>
      </c>
      <c r="F129" s="225">
        <f>F126*E129</f>
        <v>188.65</v>
      </c>
      <c r="G129" s="225"/>
      <c r="H129" s="225"/>
      <c r="I129" s="225"/>
      <c r="J129" s="225"/>
      <c r="K129" s="225"/>
      <c r="L129" s="225"/>
      <c r="M129" s="227"/>
      <c r="N129" s="70"/>
      <c r="O129" s="99"/>
    </row>
    <row r="130" spans="1:15" s="21" customFormat="1" ht="18" customHeight="1">
      <c r="A130" s="53"/>
      <c r="B130" s="160" t="s">
        <v>19</v>
      </c>
      <c r="C130" s="244" t="s">
        <v>175</v>
      </c>
      <c r="D130" s="18" t="s">
        <v>9</v>
      </c>
      <c r="E130" s="225">
        <v>0.3</v>
      </c>
      <c r="F130" s="225">
        <f>F126*E130</f>
        <v>115.5</v>
      </c>
      <c r="G130" s="225"/>
      <c r="H130" s="225"/>
      <c r="I130" s="225"/>
      <c r="J130" s="225"/>
      <c r="K130" s="225"/>
      <c r="L130" s="225"/>
      <c r="M130" s="227"/>
      <c r="N130" s="70"/>
      <c r="O130" s="99"/>
    </row>
    <row r="131" spans="1:15" s="21" customFormat="1" ht="18" customHeight="1">
      <c r="A131" s="53"/>
      <c r="B131" s="160"/>
      <c r="C131" s="244" t="s">
        <v>178</v>
      </c>
      <c r="D131" s="18" t="s">
        <v>3</v>
      </c>
      <c r="E131" s="225">
        <v>0.5</v>
      </c>
      <c r="F131" s="225">
        <f>E131*F126</f>
        <v>192.5</v>
      </c>
      <c r="G131" s="225"/>
      <c r="H131" s="225"/>
      <c r="I131" s="225"/>
      <c r="J131" s="225"/>
      <c r="K131" s="225"/>
      <c r="L131" s="225"/>
      <c r="M131" s="227"/>
      <c r="N131" s="70"/>
      <c r="O131" s="99"/>
    </row>
    <row r="132" spans="1:15" s="21" customFormat="1" ht="18" customHeight="1">
      <c r="A132" s="53"/>
      <c r="B132" s="160"/>
      <c r="C132" s="244" t="s">
        <v>176</v>
      </c>
      <c r="D132" s="18" t="s">
        <v>3</v>
      </c>
      <c r="E132" s="225">
        <v>1.23</v>
      </c>
      <c r="F132" s="225">
        <f>E132*F126</f>
        <v>473.55</v>
      </c>
      <c r="G132" s="225"/>
      <c r="H132" s="225"/>
      <c r="I132" s="225"/>
      <c r="J132" s="225"/>
      <c r="K132" s="225"/>
      <c r="L132" s="225"/>
      <c r="M132" s="227"/>
      <c r="N132" s="70"/>
      <c r="O132" s="99"/>
    </row>
    <row r="133" spans="1:15" s="21" customFormat="1" ht="18" customHeight="1">
      <c r="A133" s="53"/>
      <c r="B133" s="160"/>
      <c r="C133" s="244" t="s">
        <v>102</v>
      </c>
      <c r="D133" s="18" t="s">
        <v>2</v>
      </c>
      <c r="E133" s="239"/>
      <c r="F133" s="225">
        <f>F126*E133</f>
        <v>0</v>
      </c>
      <c r="G133" s="225"/>
      <c r="H133" s="225"/>
      <c r="I133" s="225"/>
      <c r="J133" s="225"/>
      <c r="K133" s="225"/>
      <c r="L133" s="225"/>
      <c r="M133" s="227"/>
      <c r="N133" s="70"/>
      <c r="O133" s="99"/>
    </row>
    <row r="134" spans="1:15" s="110" customFormat="1" ht="18" customHeight="1">
      <c r="A134" s="18">
        <v>17</v>
      </c>
      <c r="B134" s="159" t="s">
        <v>20</v>
      </c>
      <c r="C134" s="28" t="s">
        <v>22</v>
      </c>
      <c r="D134" s="85" t="s">
        <v>4</v>
      </c>
      <c r="E134" s="113"/>
      <c r="F134" s="112">
        <v>6</v>
      </c>
      <c r="G134" s="105"/>
      <c r="H134" s="105"/>
      <c r="I134" s="105"/>
      <c r="J134" s="105"/>
      <c r="K134" s="105"/>
      <c r="L134" s="105"/>
      <c r="M134" s="105"/>
    </row>
    <row r="135" spans="1:15" s="110" customFormat="1" ht="18" customHeight="1">
      <c r="A135" s="18"/>
      <c r="B135" s="159"/>
      <c r="C135" s="29" t="s">
        <v>5</v>
      </c>
      <c r="D135" s="17" t="str">
        <f>D134</f>
        <v>cali</v>
      </c>
      <c r="E135" s="105">
        <v>1</v>
      </c>
      <c r="F135" s="105">
        <f>F134*E135</f>
        <v>6</v>
      </c>
      <c r="G135" s="105"/>
      <c r="H135" s="105"/>
      <c r="I135" s="105"/>
      <c r="J135" s="105"/>
      <c r="K135" s="105"/>
      <c r="L135" s="105"/>
      <c r="M135" s="105"/>
    </row>
    <row r="136" spans="1:15" s="110" customFormat="1" ht="18" customHeight="1">
      <c r="A136" s="18"/>
      <c r="B136" s="159" t="s">
        <v>27</v>
      </c>
      <c r="C136" s="29" t="s">
        <v>197</v>
      </c>
      <c r="D136" s="80" t="s">
        <v>4</v>
      </c>
      <c r="E136" s="109">
        <v>1</v>
      </c>
      <c r="F136" s="105">
        <v>3</v>
      </c>
      <c r="G136" s="105"/>
      <c r="H136" s="105"/>
      <c r="I136" s="105"/>
      <c r="J136" s="105"/>
      <c r="K136" s="105"/>
      <c r="L136" s="105"/>
      <c r="M136" s="105"/>
    </row>
    <row r="137" spans="1:15" s="110" customFormat="1" ht="18" customHeight="1">
      <c r="A137" s="18"/>
      <c r="B137" s="159" t="s">
        <v>27</v>
      </c>
      <c r="C137" s="29" t="s">
        <v>198</v>
      </c>
      <c r="D137" s="80" t="s">
        <v>4</v>
      </c>
      <c r="E137" s="109">
        <v>1</v>
      </c>
      <c r="F137" s="105">
        <v>3</v>
      </c>
      <c r="G137" s="105"/>
      <c r="H137" s="105"/>
      <c r="I137" s="105"/>
      <c r="J137" s="105"/>
      <c r="K137" s="105"/>
      <c r="L137" s="105"/>
      <c r="M137" s="105"/>
    </row>
    <row r="138" spans="1:15" s="110" customFormat="1" ht="18" customHeight="1">
      <c r="A138" s="18"/>
      <c r="B138" s="159"/>
      <c r="C138" s="29" t="s">
        <v>13</v>
      </c>
      <c r="D138" s="80" t="s">
        <v>2</v>
      </c>
      <c r="E138" s="105"/>
      <c r="F138" s="105">
        <f>E138*F134</f>
        <v>0</v>
      </c>
      <c r="G138" s="105"/>
      <c r="H138" s="105"/>
      <c r="I138" s="105"/>
      <c r="J138" s="105"/>
      <c r="K138" s="105"/>
      <c r="L138" s="105"/>
      <c r="M138" s="105"/>
    </row>
    <row r="139" spans="1:15" s="185" customFormat="1" ht="18" customHeight="1">
      <c r="A139" s="18">
        <f>A134+1</f>
        <v>18</v>
      </c>
      <c r="B139" s="159" t="s">
        <v>20</v>
      </c>
      <c r="C139" s="28" t="s">
        <v>180</v>
      </c>
      <c r="D139" s="85" t="s">
        <v>4</v>
      </c>
      <c r="E139" s="113"/>
      <c r="F139" s="112">
        <v>1</v>
      </c>
      <c r="G139" s="105"/>
      <c r="H139" s="105"/>
      <c r="I139" s="105"/>
      <c r="J139" s="105"/>
      <c r="K139" s="105"/>
      <c r="L139" s="105"/>
      <c r="M139" s="105"/>
    </row>
    <row r="140" spans="1:15" s="110" customFormat="1" ht="18" customHeight="1">
      <c r="A140" s="18"/>
      <c r="B140" s="159"/>
      <c r="C140" s="29" t="s">
        <v>5</v>
      </c>
      <c r="D140" s="17" t="str">
        <f>D139</f>
        <v>cali</v>
      </c>
      <c r="E140" s="105">
        <v>1</v>
      </c>
      <c r="F140" s="105">
        <f>F139*E140</f>
        <v>1</v>
      </c>
      <c r="G140" s="105"/>
      <c r="H140" s="105"/>
      <c r="I140" s="105"/>
      <c r="J140" s="105"/>
      <c r="K140" s="105"/>
      <c r="L140" s="105"/>
      <c r="M140" s="105"/>
    </row>
    <row r="141" spans="1:15" s="110" customFormat="1" ht="18" customHeight="1">
      <c r="A141" s="18"/>
      <c r="B141" s="159" t="s">
        <v>27</v>
      </c>
      <c r="C141" s="29" t="s">
        <v>181</v>
      </c>
      <c r="D141" s="80" t="s">
        <v>4</v>
      </c>
      <c r="E141" s="109">
        <v>1</v>
      </c>
      <c r="F141" s="105">
        <f>E141*F139</f>
        <v>1</v>
      </c>
      <c r="G141" s="105"/>
      <c r="H141" s="105"/>
      <c r="I141" s="105"/>
      <c r="J141" s="105"/>
      <c r="K141" s="105"/>
      <c r="L141" s="105"/>
      <c r="M141" s="105"/>
    </row>
    <row r="142" spans="1:15" s="110" customFormat="1" ht="18" customHeight="1">
      <c r="A142" s="18"/>
      <c r="B142" s="159"/>
      <c r="C142" s="29" t="s">
        <v>13</v>
      </c>
      <c r="D142" s="80" t="s">
        <v>2</v>
      </c>
      <c r="E142" s="105"/>
      <c r="F142" s="105">
        <f>E142*F139</f>
        <v>0</v>
      </c>
      <c r="G142" s="105"/>
      <c r="H142" s="105"/>
      <c r="I142" s="105"/>
      <c r="J142" s="105"/>
      <c r="K142" s="105"/>
      <c r="L142" s="105"/>
      <c r="M142" s="105"/>
    </row>
    <row r="143" spans="1:15" s="110" customFormat="1" ht="18" customHeight="1">
      <c r="A143" s="18">
        <f>A139+1</f>
        <v>19</v>
      </c>
      <c r="B143" s="159" t="s">
        <v>15</v>
      </c>
      <c r="C143" s="28" t="s">
        <v>28</v>
      </c>
      <c r="D143" s="45" t="s">
        <v>24</v>
      </c>
      <c r="E143" s="113"/>
      <c r="F143" s="112">
        <f>F134+F139</f>
        <v>7</v>
      </c>
      <c r="G143" s="105"/>
      <c r="H143" s="105"/>
      <c r="I143" s="105"/>
      <c r="J143" s="105"/>
      <c r="K143" s="105"/>
      <c r="L143" s="105"/>
      <c r="M143" s="105"/>
    </row>
    <row r="144" spans="1:15" s="110" customFormat="1" ht="18" customHeight="1">
      <c r="A144" s="18"/>
      <c r="B144" s="159"/>
      <c r="C144" s="29" t="s">
        <v>5</v>
      </c>
      <c r="D144" s="17" t="str">
        <f>D143</f>
        <v>kompl</v>
      </c>
      <c r="E144" s="105">
        <v>1</v>
      </c>
      <c r="F144" s="105">
        <f>F143*E144</f>
        <v>7</v>
      </c>
      <c r="G144" s="105"/>
      <c r="H144" s="105"/>
      <c r="I144" s="105"/>
      <c r="J144" s="105"/>
      <c r="K144" s="105"/>
      <c r="L144" s="105"/>
      <c r="M144" s="105"/>
    </row>
    <row r="145" spans="1:13" s="110" customFormat="1" ht="18" customHeight="1">
      <c r="A145" s="18"/>
      <c r="B145" s="159" t="s">
        <v>29</v>
      </c>
      <c r="C145" s="29" t="s">
        <v>186</v>
      </c>
      <c r="D145" s="80" t="s">
        <v>11</v>
      </c>
      <c r="E145" s="109">
        <v>1</v>
      </c>
      <c r="F145" s="105">
        <f>E145*F143</f>
        <v>7</v>
      </c>
      <c r="G145" s="105"/>
      <c r="H145" s="105"/>
      <c r="I145" s="105"/>
      <c r="J145" s="105"/>
      <c r="K145" s="105"/>
      <c r="L145" s="105"/>
      <c r="M145" s="105"/>
    </row>
    <row r="146" spans="1:13" s="110" customFormat="1" ht="18" customHeight="1">
      <c r="A146" s="18"/>
      <c r="B146" s="159"/>
      <c r="C146" s="29" t="s">
        <v>13</v>
      </c>
      <c r="D146" s="80" t="s">
        <v>2</v>
      </c>
      <c r="E146" s="105"/>
      <c r="F146" s="105">
        <f>E146*F143</f>
        <v>0</v>
      </c>
      <c r="G146" s="105"/>
      <c r="H146" s="105"/>
      <c r="I146" s="105"/>
      <c r="J146" s="105"/>
      <c r="K146" s="105"/>
      <c r="L146" s="105"/>
      <c r="M146" s="105"/>
    </row>
    <row r="147" spans="1:13" s="110" customFormat="1" ht="20.25" customHeight="1">
      <c r="A147" s="18">
        <f>A143+1</f>
        <v>20</v>
      </c>
      <c r="B147" s="159" t="s">
        <v>14</v>
      </c>
      <c r="C147" s="28" t="s">
        <v>23</v>
      </c>
      <c r="D147" s="45" t="s">
        <v>24</v>
      </c>
      <c r="E147" s="113"/>
      <c r="F147" s="112">
        <f>SUM(F149:F149)</f>
        <v>1</v>
      </c>
      <c r="G147" s="105"/>
      <c r="H147" s="105"/>
      <c r="I147" s="105"/>
      <c r="J147" s="105"/>
      <c r="K147" s="105"/>
      <c r="L147" s="105"/>
      <c r="M147" s="105"/>
    </row>
    <row r="148" spans="1:13" s="110" customFormat="1" ht="18" customHeight="1">
      <c r="A148" s="18"/>
      <c r="B148" s="159"/>
      <c r="C148" s="29" t="s">
        <v>5</v>
      </c>
      <c r="D148" s="17" t="str">
        <f>D147</f>
        <v>kompl</v>
      </c>
      <c r="E148" s="105">
        <v>1</v>
      </c>
      <c r="F148" s="105">
        <f>F147*E148</f>
        <v>1</v>
      </c>
      <c r="G148" s="105"/>
      <c r="H148" s="105"/>
      <c r="I148" s="105"/>
      <c r="J148" s="105"/>
      <c r="K148" s="105"/>
      <c r="L148" s="105"/>
      <c r="M148" s="105"/>
    </row>
    <row r="149" spans="1:13" s="110" customFormat="1">
      <c r="A149" s="18"/>
      <c r="B149" s="159" t="s">
        <v>30</v>
      </c>
      <c r="C149" s="29" t="s">
        <v>94</v>
      </c>
      <c r="D149" s="80" t="s">
        <v>11</v>
      </c>
      <c r="E149" s="109">
        <v>1</v>
      </c>
      <c r="F149" s="105">
        <v>1</v>
      </c>
      <c r="G149" s="105"/>
      <c r="H149" s="105"/>
      <c r="I149" s="105"/>
      <c r="J149" s="105"/>
      <c r="K149" s="105"/>
      <c r="L149" s="105"/>
      <c r="M149" s="105"/>
    </row>
    <row r="150" spans="1:13" s="110" customFormat="1" ht="18" customHeight="1">
      <c r="A150" s="18"/>
      <c r="B150" s="159"/>
      <c r="C150" s="29" t="s">
        <v>13</v>
      </c>
      <c r="D150" s="80" t="s">
        <v>2</v>
      </c>
      <c r="E150" s="105"/>
      <c r="F150" s="105">
        <f>E150*F147</f>
        <v>0</v>
      </c>
      <c r="G150" s="105"/>
      <c r="H150" s="105"/>
      <c r="I150" s="105"/>
      <c r="J150" s="105"/>
      <c r="K150" s="105"/>
      <c r="L150" s="105"/>
      <c r="M150" s="105"/>
    </row>
    <row r="151" spans="1:13" s="110" customFormat="1" ht="36" customHeight="1">
      <c r="A151" s="18">
        <f>A147+1</f>
        <v>21</v>
      </c>
      <c r="B151" s="159" t="s">
        <v>14</v>
      </c>
      <c r="C151" s="28" t="s">
        <v>182</v>
      </c>
      <c r="D151" s="45" t="s">
        <v>24</v>
      </c>
      <c r="E151" s="113"/>
      <c r="F151" s="112">
        <v>2</v>
      </c>
      <c r="G151" s="105"/>
      <c r="H151" s="105"/>
      <c r="I151" s="105"/>
      <c r="J151" s="105"/>
      <c r="K151" s="105"/>
      <c r="L151" s="105"/>
      <c r="M151" s="105"/>
    </row>
    <row r="152" spans="1:13" s="110" customFormat="1" ht="18" customHeight="1">
      <c r="A152" s="18"/>
      <c r="B152" s="159"/>
      <c r="C152" s="29" t="s">
        <v>5</v>
      </c>
      <c r="D152" s="17" t="str">
        <f>D151</f>
        <v>kompl</v>
      </c>
      <c r="E152" s="105">
        <v>1</v>
      </c>
      <c r="F152" s="105">
        <f>F151*E152</f>
        <v>2</v>
      </c>
      <c r="G152" s="105"/>
      <c r="H152" s="105"/>
      <c r="I152" s="105"/>
      <c r="J152" s="105"/>
      <c r="K152" s="105"/>
      <c r="L152" s="105"/>
      <c r="M152" s="105"/>
    </row>
    <row r="153" spans="1:13" s="110" customFormat="1" ht="36" customHeight="1">
      <c r="A153" s="18"/>
      <c r="B153" s="159" t="s">
        <v>30</v>
      </c>
      <c r="C153" s="29" t="s">
        <v>183</v>
      </c>
      <c r="D153" s="80" t="s">
        <v>11</v>
      </c>
      <c r="E153" s="109">
        <v>1</v>
      </c>
      <c r="F153" s="105">
        <v>1</v>
      </c>
      <c r="G153" s="105"/>
      <c r="H153" s="105"/>
      <c r="I153" s="105"/>
      <c r="J153" s="105"/>
      <c r="K153" s="105"/>
      <c r="L153" s="105"/>
      <c r="M153" s="105"/>
    </row>
    <row r="154" spans="1:13" s="110" customFormat="1" ht="18" customHeight="1">
      <c r="A154" s="18"/>
      <c r="B154" s="159"/>
      <c r="C154" s="29" t="s">
        <v>13</v>
      </c>
      <c r="D154" s="80" t="s">
        <v>2</v>
      </c>
      <c r="E154" s="105"/>
      <c r="F154" s="105">
        <f>E154*F151</f>
        <v>0</v>
      </c>
      <c r="G154" s="105"/>
      <c r="H154" s="105"/>
      <c r="I154" s="105"/>
      <c r="J154" s="105"/>
      <c r="K154" s="105"/>
      <c r="L154" s="105"/>
      <c r="M154" s="105"/>
    </row>
    <row r="155" spans="1:13" s="110" customFormat="1" ht="20.25" customHeight="1">
      <c r="A155" s="18">
        <f>A151+1</f>
        <v>22</v>
      </c>
      <c r="B155" s="159" t="s">
        <v>31</v>
      </c>
      <c r="C155" s="28" t="s">
        <v>21</v>
      </c>
      <c r="D155" s="85" t="s">
        <v>4</v>
      </c>
      <c r="E155" s="113"/>
      <c r="F155" s="112">
        <v>4</v>
      </c>
      <c r="G155" s="105"/>
      <c r="H155" s="105"/>
      <c r="I155" s="105"/>
      <c r="J155" s="105"/>
      <c r="K155" s="105"/>
      <c r="L155" s="105"/>
      <c r="M155" s="105"/>
    </row>
    <row r="156" spans="1:13" s="110" customFormat="1" ht="18" customHeight="1">
      <c r="A156" s="18"/>
      <c r="B156" s="159"/>
      <c r="C156" s="29" t="s">
        <v>5</v>
      </c>
      <c r="D156" s="17" t="str">
        <f>D155</f>
        <v>cali</v>
      </c>
      <c r="E156" s="105">
        <v>1</v>
      </c>
      <c r="F156" s="105">
        <f>F155*E156</f>
        <v>4</v>
      </c>
      <c r="G156" s="105"/>
      <c r="H156" s="105"/>
      <c r="I156" s="105"/>
      <c r="J156" s="105"/>
      <c r="K156" s="105"/>
      <c r="L156" s="105"/>
      <c r="M156" s="105"/>
    </row>
    <row r="157" spans="1:13" s="110" customFormat="1" ht="18" customHeight="1">
      <c r="A157" s="18"/>
      <c r="B157" s="159" t="s">
        <v>10</v>
      </c>
      <c r="C157" s="51" t="s">
        <v>118</v>
      </c>
      <c r="D157" s="80" t="s">
        <v>4</v>
      </c>
      <c r="E157" s="109">
        <v>1</v>
      </c>
      <c r="F157" s="105">
        <f>E157*F155</f>
        <v>4</v>
      </c>
      <c r="G157" s="105"/>
      <c r="H157" s="105"/>
      <c r="I157" s="105"/>
      <c r="J157" s="105"/>
      <c r="K157" s="105"/>
      <c r="L157" s="105"/>
      <c r="M157" s="105"/>
    </row>
    <row r="158" spans="1:13" s="110" customFormat="1" ht="18" customHeight="1">
      <c r="A158" s="18"/>
      <c r="B158" s="159"/>
      <c r="C158" s="29" t="s">
        <v>13</v>
      </c>
      <c r="D158" s="80" t="s">
        <v>2</v>
      </c>
      <c r="E158" s="105">
        <v>0.11</v>
      </c>
      <c r="F158" s="105">
        <f>E158*F155</f>
        <v>0.44</v>
      </c>
      <c r="G158" s="105"/>
      <c r="H158" s="105"/>
      <c r="I158" s="105"/>
      <c r="J158" s="105"/>
      <c r="K158" s="105"/>
      <c r="L158" s="105"/>
      <c r="M158" s="105"/>
    </row>
    <row r="159" spans="1:13" s="110" customFormat="1" ht="20.25" customHeight="1">
      <c r="A159" s="18">
        <f>A155+1</f>
        <v>23</v>
      </c>
      <c r="B159" s="159" t="s">
        <v>32</v>
      </c>
      <c r="C159" s="28" t="s">
        <v>184</v>
      </c>
      <c r="D159" s="85" t="s">
        <v>4</v>
      </c>
      <c r="E159" s="113"/>
      <c r="F159" s="112">
        <v>1</v>
      </c>
      <c r="G159" s="105"/>
      <c r="H159" s="105"/>
      <c r="I159" s="105"/>
      <c r="J159" s="105"/>
      <c r="K159" s="105"/>
      <c r="L159" s="105"/>
      <c r="M159" s="105"/>
    </row>
    <row r="160" spans="1:13" s="110" customFormat="1" ht="18" customHeight="1">
      <c r="A160" s="18"/>
      <c r="B160" s="159"/>
      <c r="C160" s="29" t="s">
        <v>5</v>
      </c>
      <c r="D160" s="17" t="str">
        <f>D159</f>
        <v>cali</v>
      </c>
      <c r="E160" s="111">
        <v>1</v>
      </c>
      <c r="F160" s="105">
        <f>F159*E160</f>
        <v>1</v>
      </c>
      <c r="G160" s="105"/>
      <c r="H160" s="105"/>
      <c r="I160" s="105"/>
      <c r="J160" s="105"/>
      <c r="K160" s="105"/>
      <c r="L160" s="105"/>
      <c r="M160" s="105"/>
    </row>
    <row r="161" spans="1:15" s="110" customFormat="1" ht="18" customHeight="1">
      <c r="A161" s="18"/>
      <c r="B161" s="159" t="s">
        <v>33</v>
      </c>
      <c r="C161" s="51" t="s">
        <v>185</v>
      </c>
      <c r="D161" s="80" t="s">
        <v>4</v>
      </c>
      <c r="E161" s="109">
        <v>1</v>
      </c>
      <c r="F161" s="105">
        <v>2</v>
      </c>
      <c r="G161" s="105"/>
      <c r="H161" s="105"/>
      <c r="I161" s="105"/>
      <c r="J161" s="105"/>
      <c r="K161" s="105"/>
      <c r="L161" s="105"/>
      <c r="M161" s="105"/>
    </row>
    <row r="162" spans="1:15" s="110" customFormat="1" ht="18" customHeight="1">
      <c r="A162" s="18"/>
      <c r="B162" s="159"/>
      <c r="C162" s="29" t="s">
        <v>13</v>
      </c>
      <c r="D162" s="80" t="s">
        <v>2</v>
      </c>
      <c r="E162" s="105"/>
      <c r="F162" s="105">
        <f>E162*F159</f>
        <v>0</v>
      </c>
      <c r="G162" s="105"/>
      <c r="H162" s="105"/>
      <c r="I162" s="105"/>
      <c r="J162" s="105"/>
      <c r="K162" s="105"/>
      <c r="L162" s="105"/>
      <c r="M162" s="105"/>
    </row>
    <row r="163" spans="1:15" s="110" customFormat="1" ht="20.25" customHeight="1">
      <c r="A163" s="18">
        <f>A159+1</f>
        <v>24</v>
      </c>
      <c r="B163" s="159" t="s">
        <v>32</v>
      </c>
      <c r="C163" s="28" t="s">
        <v>187</v>
      </c>
      <c r="D163" s="85" t="s">
        <v>4</v>
      </c>
      <c r="E163" s="113"/>
      <c r="F163" s="112">
        <v>14</v>
      </c>
      <c r="G163" s="105"/>
      <c r="H163" s="105"/>
      <c r="I163" s="105"/>
      <c r="J163" s="105"/>
      <c r="K163" s="105"/>
      <c r="L163" s="105"/>
      <c r="M163" s="105"/>
    </row>
    <row r="164" spans="1:15" s="21" customFormat="1" ht="17.25" customHeight="1">
      <c r="A164" s="53"/>
      <c r="B164" s="159"/>
      <c r="C164" s="244" t="s">
        <v>188</v>
      </c>
      <c r="D164" s="234" t="s">
        <v>12</v>
      </c>
      <c r="E164" s="225"/>
      <c r="F164" s="242">
        <v>14</v>
      </c>
      <c r="G164" s="225"/>
      <c r="H164" s="225"/>
      <c r="I164" s="225"/>
      <c r="J164" s="225"/>
      <c r="K164" s="225"/>
      <c r="L164" s="225"/>
      <c r="M164" s="227"/>
      <c r="N164" s="70"/>
      <c r="O164" s="99"/>
    </row>
    <row r="165" spans="1:15" s="110" customFormat="1" ht="18" customHeight="1">
      <c r="A165" s="18"/>
      <c r="B165" s="159"/>
      <c r="C165" s="29" t="s">
        <v>5</v>
      </c>
      <c r="D165" s="17" t="str">
        <f>D164</f>
        <v>ცალი</v>
      </c>
      <c r="E165" s="105">
        <v>1</v>
      </c>
      <c r="F165" s="105">
        <f>F164*E165</f>
        <v>14</v>
      </c>
      <c r="G165" s="105"/>
      <c r="H165" s="105"/>
      <c r="I165" s="105"/>
      <c r="J165" s="105"/>
      <c r="K165" s="105"/>
      <c r="L165" s="105"/>
      <c r="M165" s="105"/>
    </row>
    <row r="166" spans="1:15" s="110" customFormat="1" ht="18" customHeight="1">
      <c r="A166" s="18"/>
      <c r="B166" s="159"/>
      <c r="C166" s="29" t="s">
        <v>13</v>
      </c>
      <c r="D166" s="80" t="s">
        <v>2</v>
      </c>
      <c r="E166" s="105">
        <v>0.11</v>
      </c>
      <c r="F166" s="105">
        <f>E166*F163</f>
        <v>1.54</v>
      </c>
      <c r="G166" s="105"/>
      <c r="H166" s="105"/>
      <c r="I166" s="105"/>
      <c r="J166" s="105"/>
      <c r="K166" s="105"/>
      <c r="L166" s="105"/>
      <c r="M166" s="105"/>
    </row>
    <row r="167" spans="1:15" s="110" customFormat="1" ht="20.25" customHeight="1">
      <c r="A167" s="18">
        <f>A163+1</f>
        <v>25</v>
      </c>
      <c r="B167" s="159" t="s">
        <v>32</v>
      </c>
      <c r="C167" s="28" t="s">
        <v>189</v>
      </c>
      <c r="D167" s="85" t="s">
        <v>4</v>
      </c>
      <c r="E167" s="113"/>
      <c r="F167" s="112">
        <v>6</v>
      </c>
      <c r="G167" s="105"/>
      <c r="H167" s="105"/>
      <c r="I167" s="105"/>
      <c r="J167" s="105"/>
      <c r="K167" s="105"/>
      <c r="L167" s="105"/>
      <c r="M167" s="105"/>
    </row>
    <row r="168" spans="1:15" s="21" customFormat="1" ht="36" customHeight="1">
      <c r="A168" s="53"/>
      <c r="B168" s="160"/>
      <c r="C168" s="49" t="s">
        <v>190</v>
      </c>
      <c r="D168" s="18" t="s">
        <v>12</v>
      </c>
      <c r="E168" s="225"/>
      <c r="F168" s="230">
        <v>6</v>
      </c>
      <c r="G168" s="225"/>
      <c r="H168" s="225"/>
      <c r="I168" s="225"/>
      <c r="J168" s="225"/>
      <c r="K168" s="225"/>
      <c r="L168" s="225"/>
      <c r="M168" s="227"/>
      <c r="N168" s="70"/>
      <c r="O168" s="99"/>
    </row>
    <row r="169" spans="1:15" s="110" customFormat="1" ht="18" customHeight="1">
      <c r="A169" s="18"/>
      <c r="B169" s="159"/>
      <c r="C169" s="29" t="s">
        <v>5</v>
      </c>
      <c r="D169" s="17" t="str">
        <f>D168</f>
        <v>ცალი</v>
      </c>
      <c r="E169" s="105">
        <v>1</v>
      </c>
      <c r="F169" s="105">
        <f>F168*E169</f>
        <v>6</v>
      </c>
      <c r="G169" s="105"/>
      <c r="H169" s="105"/>
      <c r="I169" s="105"/>
      <c r="J169" s="105"/>
      <c r="K169" s="105"/>
      <c r="L169" s="105"/>
      <c r="M169" s="105"/>
    </row>
    <row r="170" spans="1:15" s="110" customFormat="1" ht="18" customHeight="1">
      <c r="A170" s="18"/>
      <c r="B170" s="159"/>
      <c r="C170" s="29" t="s">
        <v>13</v>
      </c>
      <c r="D170" s="80" t="s">
        <v>2</v>
      </c>
      <c r="E170" s="105">
        <v>1</v>
      </c>
      <c r="F170" s="105">
        <f>E170*F167</f>
        <v>6</v>
      </c>
      <c r="G170" s="105"/>
      <c r="H170" s="105"/>
      <c r="I170" s="105"/>
      <c r="J170" s="105"/>
      <c r="K170" s="105"/>
      <c r="L170" s="105"/>
      <c r="M170" s="105"/>
    </row>
    <row r="171" spans="1:15" s="165" customFormat="1" ht="36" customHeight="1">
      <c r="A171" s="53">
        <v>26</v>
      </c>
      <c r="B171" s="159" t="s">
        <v>8</v>
      </c>
      <c r="C171" s="28" t="s">
        <v>191</v>
      </c>
      <c r="D171" s="45" t="s">
        <v>4</v>
      </c>
      <c r="E171" s="225"/>
      <c r="F171" s="238">
        <v>3</v>
      </c>
      <c r="G171" s="225"/>
      <c r="H171" s="225"/>
      <c r="I171" s="225"/>
      <c r="J171" s="225"/>
      <c r="K171" s="225"/>
      <c r="L171" s="225"/>
      <c r="M171" s="227"/>
      <c r="N171" s="183"/>
      <c r="O171" s="164"/>
    </row>
    <row r="172" spans="1:15" s="162" customFormat="1" ht="18" customHeight="1">
      <c r="A172" s="53"/>
      <c r="B172" s="210" t="s">
        <v>10</v>
      </c>
      <c r="C172" s="29" t="s">
        <v>100</v>
      </c>
      <c r="D172" s="18" t="str">
        <f>D171</f>
        <v>cali</v>
      </c>
      <c r="E172" s="225">
        <v>1</v>
      </c>
      <c r="F172" s="225">
        <f>F171*E172</f>
        <v>3</v>
      </c>
      <c r="G172" s="225"/>
      <c r="H172" s="225"/>
      <c r="I172" s="225"/>
      <c r="J172" s="225"/>
      <c r="K172" s="225"/>
      <c r="L172" s="225"/>
      <c r="M172" s="227"/>
      <c r="N172" s="184"/>
      <c r="O172" s="163">
        <v>25</v>
      </c>
    </row>
    <row r="173" spans="1:15" s="162" customFormat="1" ht="18" customHeight="1">
      <c r="A173" s="53"/>
      <c r="B173" s="160"/>
      <c r="C173" s="10" t="s">
        <v>101</v>
      </c>
      <c r="D173" s="18" t="s">
        <v>2</v>
      </c>
      <c r="E173" s="239"/>
      <c r="F173" s="225">
        <f>F171*E173</f>
        <v>0</v>
      </c>
      <c r="G173" s="225"/>
      <c r="H173" s="225"/>
      <c r="I173" s="225"/>
      <c r="J173" s="225"/>
      <c r="K173" s="225"/>
      <c r="L173" s="225"/>
      <c r="M173" s="227"/>
      <c r="N173" s="184"/>
      <c r="O173" s="163"/>
    </row>
    <row r="174" spans="1:15" s="162" customFormat="1" ht="48" customHeight="1">
      <c r="A174" s="53"/>
      <c r="B174" s="160" t="s">
        <v>10</v>
      </c>
      <c r="C174" s="29" t="s">
        <v>206</v>
      </c>
      <c r="D174" s="18" t="s">
        <v>4</v>
      </c>
      <c r="E174" s="225">
        <v>1</v>
      </c>
      <c r="F174" s="225">
        <f>F171*E174</f>
        <v>3</v>
      </c>
      <c r="G174" s="225"/>
      <c r="H174" s="225"/>
      <c r="I174" s="225"/>
      <c r="J174" s="225"/>
      <c r="K174" s="225"/>
      <c r="L174" s="225"/>
      <c r="M174" s="227"/>
      <c r="N174" s="184"/>
      <c r="O174" s="163"/>
    </row>
    <row r="175" spans="1:15" s="162" customFormat="1" ht="18" customHeight="1">
      <c r="A175" s="53"/>
      <c r="B175" s="160"/>
      <c r="C175" s="10" t="s">
        <v>102</v>
      </c>
      <c r="D175" s="18" t="s">
        <v>2</v>
      </c>
      <c r="E175" s="239"/>
      <c r="F175" s="225">
        <f>F171*E175</f>
        <v>0</v>
      </c>
      <c r="G175" s="225"/>
      <c r="H175" s="225"/>
      <c r="I175" s="225"/>
      <c r="J175" s="225"/>
      <c r="K175" s="225"/>
      <c r="L175" s="225"/>
      <c r="M175" s="227"/>
      <c r="N175" s="184"/>
      <c r="O175" s="163"/>
    </row>
    <row r="176" spans="1:15" ht="37.5" customHeight="1">
      <c r="A176" s="53">
        <v>27</v>
      </c>
      <c r="B176" s="159" t="s">
        <v>114</v>
      </c>
      <c r="C176" s="233" t="s">
        <v>193</v>
      </c>
      <c r="D176" s="233" t="s">
        <v>192</v>
      </c>
      <c r="E176" s="194"/>
      <c r="F176" s="238">
        <v>10</v>
      </c>
      <c r="G176" s="225"/>
      <c r="H176" s="225"/>
      <c r="I176" s="226"/>
      <c r="J176" s="225"/>
      <c r="K176" s="225"/>
      <c r="L176" s="225"/>
      <c r="M176" s="227"/>
      <c r="N176" s="122"/>
      <c r="O176" s="211"/>
    </row>
    <row r="177" spans="1:16">
      <c r="A177" s="53"/>
      <c r="B177" s="159"/>
      <c r="C177" s="234" t="s">
        <v>100</v>
      </c>
      <c r="D177" s="234" t="s">
        <v>116</v>
      </c>
      <c r="E177" s="225">
        <v>1</v>
      </c>
      <c r="F177" s="225">
        <f>E177*F176</f>
        <v>10</v>
      </c>
      <c r="G177" s="225"/>
      <c r="H177" s="225"/>
      <c r="I177" s="226"/>
      <c r="J177" s="225"/>
      <c r="K177" s="225"/>
      <c r="L177" s="225"/>
      <c r="M177" s="227"/>
      <c r="N177" s="122"/>
      <c r="O177" s="211">
        <v>31.25</v>
      </c>
    </row>
    <row r="178" spans="1:16" ht="51" customHeight="1">
      <c r="A178" s="53">
        <f>A176+1</f>
        <v>28</v>
      </c>
      <c r="B178" s="159" t="s">
        <v>194</v>
      </c>
      <c r="C178" s="233" t="s">
        <v>195</v>
      </c>
      <c r="D178" s="233" t="s">
        <v>192</v>
      </c>
      <c r="E178" s="194"/>
      <c r="F178" s="238">
        <v>10</v>
      </c>
      <c r="G178" s="225"/>
      <c r="H178" s="225"/>
      <c r="I178" s="226"/>
      <c r="J178" s="225"/>
      <c r="K178" s="225"/>
      <c r="L178" s="225"/>
      <c r="M178" s="227"/>
      <c r="N178" s="122"/>
      <c r="O178" s="211"/>
    </row>
    <row r="179" spans="1:16">
      <c r="A179" s="53"/>
      <c r="B179" s="224"/>
      <c r="C179" s="234" t="s">
        <v>106</v>
      </c>
      <c r="D179" s="234" t="s">
        <v>116</v>
      </c>
      <c r="E179" s="228">
        <v>1</v>
      </c>
      <c r="F179" s="225">
        <f>F178</f>
        <v>10</v>
      </c>
      <c r="G179" s="225"/>
      <c r="H179" s="225"/>
      <c r="I179" s="226"/>
      <c r="J179" s="225"/>
      <c r="K179" s="225"/>
      <c r="L179" s="225"/>
      <c r="M179" s="227"/>
      <c r="N179" s="122"/>
      <c r="O179" s="211"/>
    </row>
    <row r="180" spans="1:16" s="6" customFormat="1" ht="18" customHeight="1">
      <c r="A180" s="195"/>
      <c r="B180" s="205"/>
      <c r="C180" s="247" t="s">
        <v>109</v>
      </c>
      <c r="D180" s="196"/>
      <c r="E180" s="197"/>
      <c r="F180" s="197"/>
      <c r="G180" s="197"/>
      <c r="H180" s="198">
        <f>SUM(H10:H179)</f>
        <v>0</v>
      </c>
      <c r="I180" s="198"/>
      <c r="J180" s="198">
        <f>SUM(J10:J179)</f>
        <v>0</v>
      </c>
      <c r="K180" s="198"/>
      <c r="L180" s="198">
        <f>SUM(L10:L179)</f>
        <v>0</v>
      </c>
      <c r="M180" s="198">
        <f>SUM(M10:M179)</f>
        <v>0</v>
      </c>
      <c r="N180" s="71"/>
      <c r="O180" s="8"/>
      <c r="P180" s="5"/>
    </row>
    <row r="181" spans="1:16" s="21" customFormat="1" ht="36" customHeight="1">
      <c r="A181" s="53"/>
      <c r="B181" s="160"/>
      <c r="C181" s="244" t="s">
        <v>110</v>
      </c>
      <c r="D181" s="32">
        <v>0.03</v>
      </c>
      <c r="E181" s="63"/>
      <c r="F181" s="106"/>
      <c r="G181" s="63"/>
      <c r="H181" s="107"/>
      <c r="I181" s="107"/>
      <c r="J181" s="107"/>
      <c r="K181" s="107"/>
      <c r="L181" s="107"/>
      <c r="M181" s="108">
        <f>H180*D181</f>
        <v>0</v>
      </c>
      <c r="N181" s="72"/>
    </row>
    <row r="182" spans="1:16" s="27" customFormat="1" ht="18" customHeight="1">
      <c r="A182" s="53"/>
      <c r="B182" s="160"/>
      <c r="C182" s="235" t="s">
        <v>109</v>
      </c>
      <c r="D182" s="45"/>
      <c r="E182" s="63"/>
      <c r="F182" s="61"/>
      <c r="G182" s="61"/>
      <c r="H182" s="121"/>
      <c r="I182" s="121"/>
      <c r="J182" s="121"/>
      <c r="K182" s="121"/>
      <c r="L182" s="121"/>
      <c r="M182" s="108">
        <f>SUM(M180:M181)</f>
        <v>0</v>
      </c>
      <c r="N182" s="70"/>
    </row>
    <row r="183" spans="1:16" s="21" customFormat="1" ht="36" customHeight="1">
      <c r="A183" s="53"/>
      <c r="B183" s="160"/>
      <c r="C183" s="244" t="s">
        <v>111</v>
      </c>
      <c r="D183" s="32">
        <v>0.08</v>
      </c>
      <c r="E183" s="63"/>
      <c r="F183" s="106"/>
      <c r="G183" s="63"/>
      <c r="H183" s="107"/>
      <c r="I183" s="107"/>
      <c r="J183" s="107"/>
      <c r="K183" s="107"/>
      <c r="L183" s="107"/>
      <c r="M183" s="108">
        <f>M182*D183</f>
        <v>0</v>
      </c>
      <c r="N183" s="72"/>
    </row>
    <row r="184" spans="1:16" s="27" customFormat="1" ht="18" customHeight="1">
      <c r="A184" s="53"/>
      <c r="B184" s="160"/>
      <c r="C184" s="235" t="s">
        <v>109</v>
      </c>
      <c r="D184" s="45"/>
      <c r="E184" s="63"/>
      <c r="F184" s="61"/>
      <c r="G184" s="61"/>
      <c r="H184" s="121"/>
      <c r="I184" s="121"/>
      <c r="J184" s="121"/>
      <c r="K184" s="121"/>
      <c r="L184" s="121"/>
      <c r="M184" s="108">
        <f>SUM(M182:M183)</f>
        <v>0</v>
      </c>
      <c r="N184" s="70"/>
    </row>
    <row r="185" spans="1:16" s="21" customFormat="1" ht="18" customHeight="1">
      <c r="A185" s="53"/>
      <c r="B185" s="160"/>
      <c r="C185" s="244" t="s">
        <v>112</v>
      </c>
      <c r="D185" s="32">
        <v>0.08</v>
      </c>
      <c r="E185" s="63"/>
      <c r="F185" s="106"/>
      <c r="G185" s="63"/>
      <c r="H185" s="107"/>
      <c r="I185" s="107"/>
      <c r="J185" s="107"/>
      <c r="K185" s="107"/>
      <c r="L185" s="107"/>
      <c r="M185" s="108">
        <f>M184*D185</f>
        <v>0</v>
      </c>
      <c r="N185" s="70"/>
    </row>
    <row r="186" spans="1:16" s="48" customFormat="1" ht="21" customHeight="1" thickBot="1">
      <c r="A186" s="199"/>
      <c r="B186" s="206"/>
      <c r="C186" s="248" t="s">
        <v>113</v>
      </c>
      <c r="D186" s="189"/>
      <c r="E186" s="191"/>
      <c r="F186" s="191"/>
      <c r="G186" s="190"/>
      <c r="H186" s="192"/>
      <c r="I186" s="192"/>
      <c r="J186" s="192"/>
      <c r="K186" s="192"/>
      <c r="L186" s="192"/>
      <c r="M186" s="193">
        <f>SUM(M184:M185)</f>
        <v>0</v>
      </c>
      <c r="N186" s="73"/>
    </row>
    <row r="187" spans="1:16">
      <c r="A187" s="41"/>
      <c r="B187" s="207"/>
      <c r="D187" s="36"/>
      <c r="E187" s="20"/>
      <c r="F187" s="19"/>
      <c r="G187" s="19"/>
      <c r="H187" s="19"/>
      <c r="I187" s="118"/>
      <c r="J187" s="19"/>
      <c r="K187" s="118"/>
      <c r="L187" s="19"/>
      <c r="M187" s="20"/>
      <c r="N187" s="123"/>
    </row>
    <row r="188" spans="1:16">
      <c r="A188" s="41"/>
      <c r="B188" s="207"/>
      <c r="D188" s="36"/>
      <c r="E188" s="20"/>
      <c r="F188" s="19"/>
      <c r="G188" s="19"/>
      <c r="H188" s="19"/>
      <c r="I188" s="118"/>
      <c r="J188" s="19"/>
      <c r="K188" s="118"/>
      <c r="L188" s="19"/>
      <c r="M188" s="20"/>
      <c r="N188" s="122"/>
    </row>
    <row r="189" spans="1:16">
      <c r="A189" s="41"/>
      <c r="B189" s="207"/>
      <c r="D189" s="36"/>
      <c r="E189" s="20"/>
      <c r="F189" s="19"/>
      <c r="G189" s="19"/>
      <c r="H189" s="19"/>
      <c r="I189" s="118"/>
      <c r="J189" s="124"/>
      <c r="K189" s="118"/>
      <c r="L189" s="19"/>
      <c r="M189" s="57"/>
      <c r="N189" s="122"/>
    </row>
    <row r="190" spans="1:16" s="16" customFormat="1" ht="18" customHeight="1">
      <c r="A190" s="11"/>
      <c r="B190" s="187"/>
      <c r="C190" s="33"/>
      <c r="E190" s="103"/>
      <c r="F190" s="103"/>
      <c r="G190" s="81"/>
      <c r="H190" s="81"/>
      <c r="I190" s="81"/>
      <c r="J190" s="103"/>
      <c r="K190" s="103"/>
      <c r="L190" s="103"/>
      <c r="M190" s="104"/>
    </row>
    <row r="191" spans="1:16">
      <c r="A191" s="41"/>
      <c r="B191" s="207"/>
      <c r="D191" s="36"/>
      <c r="E191" s="20"/>
      <c r="F191" s="19"/>
      <c r="G191" s="19"/>
      <c r="H191" s="19"/>
      <c r="I191" s="118"/>
      <c r="J191" s="19"/>
      <c r="K191" s="118"/>
      <c r="L191" s="19"/>
      <c r="M191" s="126"/>
      <c r="N191" s="122"/>
    </row>
    <row r="192" spans="1:16">
      <c r="A192" s="41"/>
      <c r="B192" s="207"/>
      <c r="D192" s="36"/>
      <c r="E192" s="20"/>
      <c r="F192" s="19"/>
      <c r="G192" s="19"/>
      <c r="H192" s="19"/>
      <c r="I192" s="118"/>
      <c r="J192" s="19"/>
      <c r="K192" s="118"/>
      <c r="L192" s="19"/>
      <c r="M192" s="126"/>
      <c r="N192" s="122"/>
    </row>
    <row r="193" spans="1:14">
      <c r="E193" s="20"/>
      <c r="F193" s="19"/>
      <c r="G193" s="19"/>
      <c r="H193" s="19"/>
      <c r="I193" s="118"/>
      <c r="J193" s="125"/>
      <c r="K193" s="118"/>
      <c r="L193" s="19"/>
      <c r="M193" s="115"/>
    </row>
    <row r="194" spans="1:14">
      <c r="E194" s="20"/>
      <c r="F194" s="19"/>
      <c r="G194" s="19"/>
      <c r="H194" s="19"/>
      <c r="I194" s="118"/>
      <c r="J194" s="19"/>
      <c r="K194" s="118"/>
      <c r="L194" s="19"/>
      <c r="M194" s="20"/>
    </row>
    <row r="195" spans="1:14">
      <c r="E195" s="20"/>
      <c r="F195" s="19"/>
      <c r="G195" s="19"/>
      <c r="H195" s="19"/>
      <c r="I195" s="118"/>
      <c r="J195" s="19"/>
      <c r="K195" s="118"/>
      <c r="L195" s="19"/>
      <c r="M195" s="115"/>
    </row>
    <row r="196" spans="1:14">
      <c r="E196" s="20"/>
      <c r="F196" s="19"/>
      <c r="G196" s="19"/>
      <c r="H196" s="19"/>
      <c r="I196" s="118"/>
      <c r="J196" s="19"/>
      <c r="K196" s="118"/>
      <c r="L196" s="19"/>
    </row>
    <row r="197" spans="1:14">
      <c r="E197" s="20"/>
      <c r="F197" s="19"/>
      <c r="G197" s="19"/>
      <c r="H197" s="19"/>
      <c r="I197" s="118"/>
      <c r="J197" s="19"/>
      <c r="K197" s="118"/>
      <c r="L197" s="19"/>
      <c r="M197" s="93"/>
    </row>
    <row r="198" spans="1:14">
      <c r="E198" s="20"/>
      <c r="F198" s="19"/>
      <c r="G198" s="19"/>
      <c r="H198" s="19"/>
      <c r="I198" s="118"/>
      <c r="J198" s="19"/>
      <c r="K198" s="118"/>
      <c r="L198" s="19"/>
    </row>
    <row r="199" spans="1:14">
      <c r="E199" s="20"/>
      <c r="F199" s="19"/>
      <c r="G199" s="19"/>
      <c r="H199" s="19"/>
      <c r="I199" s="118"/>
      <c r="J199" s="19"/>
      <c r="K199" s="118"/>
      <c r="L199" s="19"/>
    </row>
    <row r="200" spans="1:14">
      <c r="E200" s="20"/>
      <c r="F200" s="19"/>
      <c r="G200" s="19"/>
      <c r="H200" s="19"/>
      <c r="I200" s="118"/>
      <c r="J200" s="19"/>
      <c r="K200" s="118"/>
      <c r="L200" s="19"/>
    </row>
    <row r="201" spans="1:14">
      <c r="E201" s="20"/>
      <c r="F201" s="19"/>
      <c r="G201" s="19"/>
      <c r="H201" s="19"/>
      <c r="I201" s="118"/>
      <c r="J201" s="19"/>
      <c r="K201" s="118"/>
      <c r="L201" s="19"/>
      <c r="N201" s="36"/>
    </row>
    <row r="202" spans="1:14">
      <c r="E202" s="20"/>
      <c r="F202" s="19"/>
      <c r="G202" s="19"/>
      <c r="H202" s="19"/>
      <c r="I202" s="118"/>
      <c r="J202" s="19"/>
      <c r="K202" s="118"/>
      <c r="L202" s="19"/>
      <c r="N202" s="36"/>
    </row>
    <row r="203" spans="1:14">
      <c r="E203" s="20"/>
      <c r="F203" s="19"/>
      <c r="G203" s="19"/>
      <c r="H203" s="19"/>
      <c r="I203" s="118"/>
      <c r="J203" s="19"/>
      <c r="K203" s="118"/>
      <c r="L203" s="19"/>
      <c r="N203" s="36"/>
    </row>
    <row r="204" spans="1:14">
      <c r="E204" s="20"/>
      <c r="F204" s="19"/>
      <c r="G204" s="19"/>
      <c r="H204" s="19"/>
      <c r="I204" s="118"/>
      <c r="J204" s="19"/>
      <c r="K204" s="118"/>
      <c r="L204" s="19"/>
      <c r="N204" s="36"/>
    </row>
    <row r="205" spans="1:14">
      <c r="E205" s="20"/>
      <c r="F205" s="19"/>
      <c r="G205" s="19"/>
      <c r="H205" s="19"/>
      <c r="I205" s="118"/>
      <c r="J205" s="19"/>
      <c r="K205" s="118"/>
      <c r="L205" s="19"/>
      <c r="N205" s="36"/>
    </row>
    <row r="206" spans="1:14" ht="13.8">
      <c r="A206" s="36"/>
      <c r="B206" s="161"/>
      <c r="C206" s="36"/>
      <c r="D206" s="36"/>
      <c r="E206" s="20"/>
      <c r="F206" s="19"/>
      <c r="G206" s="19"/>
      <c r="H206" s="19"/>
      <c r="I206" s="118"/>
      <c r="J206" s="19"/>
      <c r="K206" s="118"/>
      <c r="L206" s="19"/>
      <c r="N206" s="36"/>
    </row>
    <row r="207" spans="1:14" ht="13.8">
      <c r="A207" s="36"/>
      <c r="B207" s="161"/>
      <c r="C207" s="36"/>
      <c r="D207" s="36"/>
      <c r="E207" s="20"/>
      <c r="F207" s="19"/>
      <c r="G207" s="19"/>
      <c r="H207" s="19"/>
      <c r="I207" s="118"/>
      <c r="J207" s="19"/>
      <c r="K207" s="118"/>
      <c r="L207" s="19"/>
      <c r="N207" s="36"/>
    </row>
    <row r="208" spans="1:14" ht="13.8">
      <c r="A208" s="36"/>
      <c r="B208" s="161"/>
      <c r="C208" s="36"/>
      <c r="D208" s="36"/>
      <c r="E208" s="20"/>
      <c r="F208" s="19"/>
      <c r="G208" s="19"/>
      <c r="H208" s="19"/>
      <c r="I208" s="118"/>
      <c r="J208" s="19"/>
      <c r="K208" s="118"/>
      <c r="L208" s="19"/>
      <c r="N208" s="36"/>
    </row>
    <row r="209" spans="1:14" ht="13.8">
      <c r="A209" s="36"/>
      <c r="B209" s="161"/>
      <c r="C209" s="36"/>
      <c r="D209" s="36"/>
      <c r="E209" s="20"/>
      <c r="F209" s="19"/>
      <c r="G209" s="19"/>
      <c r="H209" s="19"/>
      <c r="I209" s="118"/>
      <c r="J209" s="19"/>
      <c r="K209" s="118"/>
      <c r="L209" s="19"/>
      <c r="N209" s="36"/>
    </row>
    <row r="210" spans="1:14" ht="13.8">
      <c r="A210" s="36"/>
      <c r="B210" s="161"/>
      <c r="C210" s="36"/>
      <c r="D210" s="36"/>
      <c r="E210" s="20"/>
      <c r="F210" s="19"/>
      <c r="G210" s="19"/>
      <c r="H210" s="19"/>
      <c r="I210" s="118"/>
      <c r="J210" s="19"/>
      <c r="K210" s="118"/>
      <c r="L210" s="19"/>
      <c r="M210" s="36"/>
      <c r="N210" s="36"/>
    </row>
    <row r="211" spans="1:14" ht="13.8">
      <c r="A211" s="36"/>
      <c r="B211" s="161"/>
      <c r="C211" s="36"/>
      <c r="D211" s="36"/>
      <c r="E211" s="20"/>
      <c r="F211" s="19"/>
      <c r="G211" s="19"/>
      <c r="H211" s="19"/>
      <c r="I211" s="118"/>
      <c r="J211" s="19"/>
      <c r="K211" s="118"/>
      <c r="L211" s="19"/>
      <c r="M211" s="36"/>
      <c r="N211" s="36"/>
    </row>
    <row r="212" spans="1:14" ht="13.8">
      <c r="A212" s="36"/>
      <c r="B212" s="161"/>
      <c r="C212" s="36"/>
      <c r="D212" s="36"/>
      <c r="E212" s="20"/>
      <c r="F212" s="19"/>
      <c r="G212" s="19"/>
      <c r="H212" s="19"/>
      <c r="I212" s="118"/>
      <c r="J212" s="19"/>
      <c r="K212" s="118"/>
      <c r="L212" s="19"/>
      <c r="M212" s="36"/>
      <c r="N212" s="36"/>
    </row>
    <row r="213" spans="1:14" ht="13.8">
      <c r="A213" s="36"/>
      <c r="B213" s="161"/>
      <c r="C213" s="36"/>
      <c r="D213" s="36"/>
      <c r="E213" s="20"/>
      <c r="F213" s="19"/>
      <c r="G213" s="19"/>
      <c r="H213" s="19"/>
      <c r="I213" s="118"/>
      <c r="J213" s="19"/>
      <c r="K213" s="118"/>
      <c r="L213" s="19"/>
      <c r="M213" s="36"/>
      <c r="N213" s="36"/>
    </row>
    <row r="214" spans="1:14" ht="13.8">
      <c r="A214" s="36"/>
      <c r="B214" s="161"/>
      <c r="C214" s="36"/>
      <c r="D214" s="36"/>
      <c r="E214" s="20"/>
      <c r="F214" s="19"/>
      <c r="G214" s="19"/>
      <c r="H214" s="19"/>
      <c r="I214" s="118"/>
      <c r="J214" s="19"/>
      <c r="K214" s="118"/>
      <c r="L214" s="19"/>
      <c r="M214" s="36"/>
      <c r="N214" s="36"/>
    </row>
    <row r="215" spans="1:14" ht="13.8">
      <c r="A215" s="36"/>
      <c r="B215" s="161"/>
      <c r="C215" s="36"/>
      <c r="D215" s="36"/>
      <c r="E215" s="20"/>
      <c r="F215" s="19"/>
      <c r="G215" s="19"/>
      <c r="H215" s="19"/>
      <c r="I215" s="118"/>
      <c r="J215" s="19"/>
      <c r="K215" s="118"/>
      <c r="L215" s="19"/>
      <c r="M215" s="36"/>
      <c r="N215" s="36"/>
    </row>
    <row r="216" spans="1:14" ht="13.8">
      <c r="A216" s="36"/>
      <c r="B216" s="161"/>
      <c r="C216" s="36"/>
      <c r="D216" s="36"/>
      <c r="E216" s="20"/>
      <c r="F216" s="19"/>
      <c r="G216" s="19"/>
      <c r="H216" s="19"/>
      <c r="I216" s="118"/>
      <c r="J216" s="19"/>
      <c r="K216" s="118"/>
      <c r="L216" s="19"/>
      <c r="M216" s="36"/>
      <c r="N216" s="36"/>
    </row>
    <row r="217" spans="1:14" ht="13.8">
      <c r="A217" s="36"/>
      <c r="B217" s="161"/>
      <c r="C217" s="36"/>
      <c r="D217" s="36"/>
      <c r="E217" s="20"/>
      <c r="F217" s="19"/>
      <c r="G217" s="19"/>
      <c r="H217" s="19"/>
      <c r="I217" s="118"/>
      <c r="J217" s="19"/>
      <c r="K217" s="118"/>
      <c r="L217" s="19"/>
      <c r="M217" s="36"/>
      <c r="N217" s="36"/>
    </row>
    <row r="218" spans="1:14" ht="13.8">
      <c r="A218" s="36"/>
      <c r="B218" s="161"/>
      <c r="C218" s="36"/>
      <c r="D218" s="36"/>
      <c r="E218" s="20"/>
      <c r="F218" s="19"/>
      <c r="G218" s="19"/>
      <c r="H218" s="19"/>
      <c r="I218" s="118"/>
      <c r="J218" s="19"/>
      <c r="K218" s="118"/>
      <c r="L218" s="19"/>
      <c r="M218" s="36"/>
      <c r="N218" s="36"/>
    </row>
    <row r="219" spans="1:14" ht="13.8">
      <c r="A219" s="36"/>
      <c r="B219" s="161"/>
      <c r="C219" s="36"/>
      <c r="D219" s="36"/>
      <c r="E219" s="20"/>
      <c r="F219" s="19"/>
      <c r="G219" s="19"/>
      <c r="H219" s="19"/>
      <c r="I219" s="118"/>
      <c r="J219" s="19"/>
      <c r="K219" s="118"/>
      <c r="L219" s="19"/>
      <c r="M219" s="36"/>
      <c r="N219" s="36"/>
    </row>
    <row r="220" spans="1:14" ht="13.8">
      <c r="A220" s="36"/>
      <c r="B220" s="161"/>
      <c r="C220" s="36"/>
      <c r="D220" s="36"/>
      <c r="E220" s="20"/>
      <c r="F220" s="19"/>
      <c r="G220" s="19"/>
      <c r="H220" s="19"/>
      <c r="I220" s="118"/>
      <c r="J220" s="19"/>
      <c r="K220" s="118"/>
      <c r="L220" s="19"/>
      <c r="M220" s="36"/>
      <c r="N220" s="36"/>
    </row>
    <row r="221" spans="1:14" ht="13.8">
      <c r="A221" s="36"/>
      <c r="B221" s="161"/>
      <c r="C221" s="36"/>
      <c r="D221" s="36"/>
      <c r="E221" s="20"/>
      <c r="F221" s="19"/>
      <c r="G221" s="19"/>
      <c r="H221" s="19"/>
      <c r="I221" s="118"/>
      <c r="J221" s="19"/>
      <c r="K221" s="118"/>
      <c r="L221" s="19"/>
      <c r="M221" s="36"/>
      <c r="N221" s="36"/>
    </row>
    <row r="222" spans="1:14" ht="13.8">
      <c r="A222" s="36"/>
      <c r="B222" s="161"/>
      <c r="C222" s="36"/>
      <c r="D222" s="36"/>
      <c r="E222" s="20"/>
      <c r="F222" s="19"/>
      <c r="G222" s="19"/>
      <c r="H222" s="19"/>
      <c r="I222" s="118"/>
      <c r="J222" s="19"/>
      <c r="K222" s="118"/>
      <c r="L222" s="19"/>
      <c r="M222" s="36"/>
      <c r="N222" s="36"/>
    </row>
    <row r="223" spans="1:14" ht="13.8">
      <c r="A223" s="36"/>
      <c r="B223" s="161"/>
      <c r="C223" s="36"/>
      <c r="D223" s="36"/>
      <c r="E223" s="20"/>
      <c r="F223" s="19"/>
      <c r="G223" s="19"/>
      <c r="H223" s="19"/>
      <c r="I223" s="118"/>
      <c r="J223" s="19"/>
      <c r="K223" s="118"/>
      <c r="L223" s="19"/>
      <c r="M223" s="36"/>
      <c r="N223" s="36"/>
    </row>
    <row r="224" spans="1:14" ht="13.8">
      <c r="A224" s="36"/>
      <c r="B224" s="161"/>
      <c r="C224" s="36"/>
      <c r="D224" s="36"/>
      <c r="E224" s="20"/>
      <c r="F224" s="19"/>
      <c r="G224" s="19"/>
      <c r="H224" s="19"/>
      <c r="I224" s="118"/>
      <c r="J224" s="19"/>
      <c r="K224" s="118"/>
      <c r="L224" s="19"/>
      <c r="M224" s="36"/>
      <c r="N224" s="36"/>
    </row>
    <row r="225" spans="1:14" ht="13.8">
      <c r="A225" s="36"/>
      <c r="B225" s="161"/>
      <c r="C225" s="36"/>
      <c r="D225" s="36"/>
      <c r="E225" s="20"/>
      <c r="F225" s="19"/>
      <c r="G225" s="19"/>
      <c r="H225" s="19"/>
      <c r="I225" s="118"/>
      <c r="J225" s="19"/>
      <c r="K225" s="118"/>
      <c r="L225" s="19"/>
      <c r="M225" s="36"/>
      <c r="N225" s="36"/>
    </row>
    <row r="226" spans="1:14" ht="13.8">
      <c r="A226" s="36"/>
      <c r="B226" s="161"/>
      <c r="C226" s="36"/>
      <c r="D226" s="36"/>
      <c r="E226" s="20"/>
      <c r="F226" s="19"/>
      <c r="G226" s="19"/>
      <c r="H226" s="19"/>
      <c r="I226" s="118"/>
      <c r="J226" s="19"/>
      <c r="K226" s="118"/>
      <c r="L226" s="19"/>
      <c r="M226" s="36"/>
      <c r="N226" s="36"/>
    </row>
    <row r="227" spans="1:14" ht="13.8">
      <c r="A227" s="36"/>
      <c r="B227" s="161"/>
      <c r="C227" s="36"/>
      <c r="D227" s="36"/>
      <c r="E227" s="20"/>
      <c r="F227" s="19"/>
      <c r="G227" s="19"/>
      <c r="H227" s="19"/>
      <c r="I227" s="118"/>
      <c r="J227" s="19"/>
      <c r="K227" s="118"/>
      <c r="L227" s="19"/>
      <c r="M227" s="36"/>
      <c r="N227" s="36"/>
    </row>
    <row r="228" spans="1:14" ht="13.8">
      <c r="A228" s="36"/>
      <c r="B228" s="161"/>
      <c r="C228" s="36"/>
      <c r="D228" s="36"/>
      <c r="E228" s="20"/>
      <c r="F228" s="19"/>
      <c r="G228" s="19"/>
      <c r="H228" s="19"/>
      <c r="I228" s="118"/>
      <c r="J228" s="19"/>
      <c r="K228" s="118"/>
      <c r="L228" s="19"/>
      <c r="M228" s="36"/>
      <c r="N228" s="36"/>
    </row>
    <row r="229" spans="1:14" ht="13.8">
      <c r="A229" s="36"/>
      <c r="B229" s="161"/>
      <c r="C229" s="36"/>
      <c r="D229" s="36"/>
      <c r="E229" s="20"/>
      <c r="F229" s="19"/>
      <c r="G229" s="19"/>
      <c r="H229" s="19"/>
      <c r="I229" s="118"/>
      <c r="J229" s="19"/>
      <c r="K229" s="118"/>
      <c r="L229" s="19"/>
      <c r="M229" s="36"/>
      <c r="N229" s="36"/>
    </row>
    <row r="230" spans="1:14" ht="13.8">
      <c r="A230" s="36"/>
      <c r="B230" s="161"/>
      <c r="C230" s="36"/>
      <c r="D230" s="36"/>
      <c r="E230" s="20"/>
      <c r="F230" s="19"/>
      <c r="G230" s="19"/>
      <c r="H230" s="19"/>
      <c r="I230" s="118"/>
      <c r="J230" s="19"/>
      <c r="K230" s="118"/>
      <c r="L230" s="19"/>
      <c r="M230" s="36"/>
      <c r="N230" s="36"/>
    </row>
    <row r="231" spans="1:14" ht="13.8">
      <c r="A231" s="36"/>
      <c r="B231" s="161"/>
      <c r="C231" s="36"/>
      <c r="D231" s="36"/>
      <c r="E231" s="20"/>
      <c r="F231" s="19"/>
      <c r="G231" s="19"/>
      <c r="H231" s="19"/>
      <c r="I231" s="118"/>
      <c r="J231" s="19"/>
      <c r="K231" s="118"/>
      <c r="L231" s="19"/>
      <c r="M231" s="36"/>
      <c r="N231" s="36"/>
    </row>
    <row r="232" spans="1:14" ht="13.8">
      <c r="A232" s="36"/>
      <c r="B232" s="161"/>
      <c r="C232" s="36"/>
      <c r="D232" s="36"/>
      <c r="E232" s="20"/>
      <c r="F232" s="19"/>
      <c r="G232" s="19"/>
      <c r="H232" s="19"/>
      <c r="I232" s="118"/>
      <c r="J232" s="19"/>
      <c r="K232" s="118"/>
      <c r="L232" s="19"/>
      <c r="M232" s="36"/>
      <c r="N232" s="36"/>
    </row>
    <row r="233" spans="1:14" ht="13.8">
      <c r="A233" s="36"/>
      <c r="B233" s="161"/>
      <c r="C233" s="36"/>
      <c r="D233" s="36"/>
      <c r="E233" s="20"/>
      <c r="F233" s="19"/>
      <c r="G233" s="19"/>
      <c r="H233" s="19"/>
      <c r="I233" s="118"/>
      <c r="J233" s="19"/>
      <c r="K233" s="118"/>
      <c r="L233" s="19"/>
      <c r="M233" s="36"/>
      <c r="N233" s="36"/>
    </row>
    <row r="234" spans="1:14" ht="13.8">
      <c r="A234" s="36"/>
      <c r="B234" s="161"/>
      <c r="C234" s="36"/>
      <c r="D234" s="36"/>
      <c r="E234" s="20"/>
      <c r="F234" s="19"/>
      <c r="G234" s="19"/>
      <c r="H234" s="19"/>
      <c r="I234" s="118"/>
      <c r="J234" s="19"/>
      <c r="K234" s="118"/>
      <c r="L234" s="19"/>
      <c r="M234" s="36"/>
      <c r="N234" s="36"/>
    </row>
    <row r="235" spans="1:14" ht="13.8">
      <c r="A235" s="36"/>
      <c r="B235" s="161"/>
      <c r="C235" s="36"/>
      <c r="D235" s="36"/>
      <c r="E235" s="20"/>
      <c r="F235" s="19"/>
      <c r="G235" s="19"/>
      <c r="H235" s="19"/>
      <c r="I235" s="118"/>
      <c r="J235" s="19"/>
      <c r="K235" s="118"/>
      <c r="L235" s="19"/>
      <c r="M235" s="36"/>
      <c r="N235" s="36"/>
    </row>
    <row r="236" spans="1:14" ht="13.8">
      <c r="A236" s="36"/>
      <c r="B236" s="161"/>
      <c r="C236" s="36"/>
      <c r="D236" s="36"/>
      <c r="E236" s="20"/>
      <c r="F236" s="19"/>
      <c r="G236" s="19"/>
      <c r="H236" s="19"/>
      <c r="I236" s="118"/>
      <c r="J236" s="19"/>
      <c r="K236" s="118"/>
      <c r="L236" s="19"/>
      <c r="M236" s="36"/>
      <c r="N236" s="36"/>
    </row>
    <row r="237" spans="1:14" ht="13.8">
      <c r="A237" s="36"/>
      <c r="B237" s="161"/>
      <c r="C237" s="36"/>
      <c r="D237" s="36"/>
      <c r="E237" s="20"/>
      <c r="F237" s="19"/>
      <c r="G237" s="19"/>
      <c r="H237" s="19"/>
      <c r="I237" s="118"/>
      <c r="J237" s="19"/>
      <c r="K237" s="118"/>
      <c r="L237" s="19"/>
      <c r="M237" s="36"/>
      <c r="N237" s="36"/>
    </row>
    <row r="238" spans="1:14" ht="13.8">
      <c r="A238" s="36"/>
      <c r="B238" s="161"/>
      <c r="C238" s="36"/>
      <c r="D238" s="36"/>
      <c r="E238" s="20"/>
      <c r="F238" s="19"/>
      <c r="G238" s="19"/>
      <c r="H238" s="19"/>
      <c r="I238" s="118"/>
      <c r="J238" s="19"/>
      <c r="K238" s="118"/>
      <c r="L238" s="19"/>
      <c r="M238" s="36"/>
      <c r="N238" s="36"/>
    </row>
    <row r="239" spans="1:14" ht="13.8">
      <c r="A239" s="36"/>
      <c r="B239" s="161"/>
      <c r="C239" s="36"/>
      <c r="D239" s="36"/>
      <c r="E239" s="20"/>
      <c r="F239" s="19"/>
      <c r="G239" s="19"/>
      <c r="H239" s="19"/>
      <c r="I239" s="118"/>
      <c r="J239" s="19"/>
      <c r="K239" s="118"/>
      <c r="L239" s="19"/>
      <c r="M239" s="36"/>
      <c r="N239" s="36"/>
    </row>
    <row r="240" spans="1:14" ht="13.8">
      <c r="A240" s="36"/>
      <c r="B240" s="161"/>
      <c r="C240" s="36"/>
      <c r="D240" s="36"/>
      <c r="E240" s="20"/>
      <c r="F240" s="19"/>
      <c r="G240" s="19"/>
      <c r="H240" s="19"/>
      <c r="I240" s="118"/>
      <c r="J240" s="19"/>
      <c r="K240" s="118"/>
      <c r="L240" s="19"/>
      <c r="M240" s="36"/>
      <c r="N240" s="36"/>
    </row>
    <row r="241" spans="1:14" ht="13.8">
      <c r="A241" s="36"/>
      <c r="B241" s="161"/>
      <c r="C241" s="36"/>
      <c r="D241" s="36"/>
      <c r="E241" s="20"/>
      <c r="F241" s="19"/>
      <c r="G241" s="19"/>
      <c r="H241" s="19"/>
      <c r="I241" s="118"/>
      <c r="J241" s="19"/>
      <c r="K241" s="118"/>
      <c r="L241" s="19"/>
      <c r="M241" s="36"/>
      <c r="N241" s="36"/>
    </row>
    <row r="242" spans="1:14" ht="13.8">
      <c r="A242" s="36"/>
      <c r="B242" s="161"/>
      <c r="C242" s="36"/>
      <c r="D242" s="36"/>
      <c r="E242" s="20"/>
      <c r="F242" s="19"/>
      <c r="G242" s="19"/>
      <c r="H242" s="19"/>
      <c r="I242" s="118"/>
      <c r="J242" s="19"/>
      <c r="K242" s="118"/>
      <c r="L242" s="19"/>
      <c r="M242" s="36"/>
      <c r="N242" s="36"/>
    </row>
    <row r="243" spans="1:14" ht="13.8">
      <c r="A243" s="36"/>
      <c r="B243" s="161"/>
      <c r="C243" s="36"/>
      <c r="D243" s="36"/>
      <c r="E243" s="20"/>
      <c r="F243" s="19"/>
      <c r="G243" s="19"/>
      <c r="H243" s="19"/>
      <c r="I243" s="118"/>
      <c r="J243" s="19"/>
      <c r="K243" s="118"/>
      <c r="L243" s="19"/>
      <c r="M243" s="36"/>
      <c r="N243" s="36"/>
    </row>
    <row r="244" spans="1:14" ht="13.8">
      <c r="A244" s="36"/>
      <c r="B244" s="161"/>
      <c r="C244" s="36"/>
      <c r="D244" s="36"/>
      <c r="E244" s="20"/>
      <c r="F244" s="19"/>
      <c r="G244" s="19"/>
      <c r="H244" s="19"/>
      <c r="I244" s="118"/>
      <c r="J244" s="19"/>
      <c r="K244" s="118"/>
      <c r="L244" s="19"/>
      <c r="M244" s="36"/>
      <c r="N244" s="36"/>
    </row>
    <row r="245" spans="1:14" ht="13.8">
      <c r="A245" s="36"/>
      <c r="B245" s="161"/>
      <c r="C245" s="36"/>
      <c r="D245" s="36"/>
      <c r="E245" s="20"/>
      <c r="F245" s="19"/>
      <c r="G245" s="19"/>
      <c r="H245" s="19"/>
      <c r="I245" s="118"/>
      <c r="J245" s="19"/>
      <c r="K245" s="118"/>
      <c r="L245" s="19"/>
      <c r="M245" s="36"/>
      <c r="N245" s="36"/>
    </row>
    <row r="246" spans="1:14" ht="13.8">
      <c r="A246" s="36"/>
      <c r="B246" s="161"/>
      <c r="C246" s="36"/>
      <c r="D246" s="36"/>
      <c r="E246" s="20"/>
      <c r="F246" s="19"/>
      <c r="G246" s="19"/>
      <c r="H246" s="19"/>
      <c r="I246" s="118"/>
      <c r="J246" s="19"/>
      <c r="K246" s="118"/>
      <c r="L246" s="19"/>
      <c r="M246" s="36"/>
      <c r="N246" s="36"/>
    </row>
    <row r="247" spans="1:14" ht="13.8">
      <c r="A247" s="36"/>
      <c r="B247" s="161"/>
      <c r="C247" s="36"/>
      <c r="D247" s="36"/>
      <c r="E247" s="20"/>
      <c r="F247" s="19"/>
      <c r="G247" s="19"/>
      <c r="H247" s="19"/>
      <c r="I247" s="118"/>
      <c r="J247" s="19"/>
      <c r="K247" s="118"/>
      <c r="L247" s="19"/>
      <c r="M247" s="36"/>
      <c r="N247" s="36"/>
    </row>
    <row r="248" spans="1:14" ht="13.8">
      <c r="A248" s="36"/>
      <c r="B248" s="161"/>
      <c r="C248" s="36"/>
      <c r="D248" s="36"/>
      <c r="E248" s="20"/>
      <c r="F248" s="19"/>
      <c r="G248" s="19"/>
      <c r="H248" s="19"/>
      <c r="I248" s="118"/>
      <c r="J248" s="19"/>
      <c r="K248" s="118"/>
      <c r="L248" s="19"/>
      <c r="M248" s="36"/>
      <c r="N248" s="36"/>
    </row>
    <row r="249" spans="1:14" ht="13.8">
      <c r="A249" s="36"/>
      <c r="B249" s="161"/>
      <c r="C249" s="36"/>
      <c r="D249" s="36"/>
      <c r="E249" s="20"/>
      <c r="F249" s="19"/>
      <c r="G249" s="19"/>
      <c r="H249" s="19"/>
      <c r="I249" s="118"/>
      <c r="J249" s="19"/>
      <c r="K249" s="118"/>
      <c r="L249" s="19"/>
      <c r="M249" s="36"/>
      <c r="N249" s="36"/>
    </row>
    <row r="250" spans="1:14" ht="13.8">
      <c r="A250" s="36"/>
      <c r="B250" s="161"/>
      <c r="C250" s="36"/>
      <c r="D250" s="36"/>
      <c r="E250" s="20"/>
      <c r="F250" s="19"/>
      <c r="G250" s="19"/>
      <c r="H250" s="19"/>
      <c r="I250" s="118"/>
      <c r="J250" s="19"/>
      <c r="K250" s="118"/>
      <c r="L250" s="19"/>
      <c r="M250" s="36"/>
      <c r="N250" s="36"/>
    </row>
    <row r="251" spans="1:14" ht="13.8">
      <c r="A251" s="36"/>
      <c r="B251" s="161"/>
      <c r="C251" s="36"/>
      <c r="D251" s="36"/>
      <c r="E251" s="20"/>
      <c r="F251" s="19"/>
      <c r="G251" s="19"/>
      <c r="H251" s="19"/>
      <c r="I251" s="118"/>
      <c r="J251" s="19"/>
      <c r="K251" s="118"/>
      <c r="L251" s="19"/>
      <c r="M251" s="36"/>
      <c r="N251" s="36"/>
    </row>
    <row r="252" spans="1:14" ht="13.8">
      <c r="A252" s="36"/>
      <c r="B252" s="161"/>
      <c r="C252" s="36"/>
      <c r="D252" s="36"/>
      <c r="E252" s="20"/>
      <c r="F252" s="19"/>
      <c r="G252" s="19"/>
      <c r="H252" s="19"/>
      <c r="I252" s="118"/>
      <c r="J252" s="19"/>
      <c r="K252" s="118"/>
      <c r="L252" s="19"/>
      <c r="M252" s="36"/>
      <c r="N252" s="36"/>
    </row>
    <row r="253" spans="1:14" ht="13.8">
      <c r="A253" s="36"/>
      <c r="B253" s="161"/>
      <c r="C253" s="36"/>
      <c r="D253" s="36"/>
      <c r="M253" s="36"/>
      <c r="N253" s="36"/>
    </row>
    <row r="254" spans="1:14" ht="13.8">
      <c r="A254" s="36"/>
      <c r="B254" s="161"/>
      <c r="C254" s="36"/>
      <c r="D254" s="36"/>
      <c r="E254" s="36"/>
      <c r="I254" s="36"/>
      <c r="K254" s="36"/>
      <c r="M254" s="36"/>
      <c r="N254" s="36"/>
    </row>
    <row r="255" spans="1:14" ht="13.8">
      <c r="A255" s="36"/>
      <c r="B255" s="161"/>
      <c r="C255" s="36"/>
      <c r="D255" s="36"/>
      <c r="E255" s="36"/>
      <c r="I255" s="36"/>
      <c r="K255" s="36"/>
      <c r="M255" s="36"/>
      <c r="N255" s="36"/>
    </row>
    <row r="256" spans="1:14" ht="13.8">
      <c r="A256" s="36"/>
      <c r="B256" s="161"/>
      <c r="C256" s="36"/>
      <c r="D256" s="36"/>
      <c r="E256" s="36"/>
      <c r="I256" s="36"/>
      <c r="K256" s="36"/>
      <c r="M256" s="36"/>
      <c r="N256" s="36"/>
    </row>
    <row r="257" spans="1:14" ht="13.8">
      <c r="A257" s="36"/>
      <c r="B257" s="161"/>
      <c r="C257" s="36"/>
      <c r="D257" s="36"/>
      <c r="E257" s="36"/>
      <c r="I257" s="36"/>
      <c r="K257" s="36"/>
      <c r="M257" s="36"/>
      <c r="N257" s="36"/>
    </row>
    <row r="258" spans="1:14" ht="13.8">
      <c r="A258" s="36"/>
      <c r="B258" s="161"/>
      <c r="C258" s="36"/>
      <c r="D258" s="36"/>
      <c r="E258" s="36"/>
      <c r="I258" s="36"/>
      <c r="K258" s="36"/>
      <c r="M258" s="36"/>
      <c r="N258" s="36"/>
    </row>
    <row r="259" spans="1:14" ht="13.8">
      <c r="A259" s="36"/>
      <c r="B259" s="161"/>
      <c r="C259" s="36"/>
      <c r="D259" s="36"/>
      <c r="E259" s="36"/>
      <c r="I259" s="36"/>
      <c r="K259" s="36"/>
      <c r="M259" s="36"/>
      <c r="N259" s="36"/>
    </row>
    <row r="260" spans="1:14" ht="13.8">
      <c r="A260" s="36"/>
      <c r="B260" s="161"/>
      <c r="C260" s="36"/>
      <c r="D260" s="36"/>
      <c r="E260" s="36"/>
      <c r="I260" s="36"/>
      <c r="K260" s="36"/>
      <c r="M260" s="36"/>
      <c r="N260" s="36"/>
    </row>
    <row r="261" spans="1:14" ht="13.8">
      <c r="A261" s="36"/>
      <c r="B261" s="161"/>
      <c r="C261" s="36"/>
      <c r="D261" s="36"/>
      <c r="E261" s="36"/>
      <c r="I261" s="36"/>
      <c r="K261" s="36"/>
      <c r="M261" s="36"/>
      <c r="N261" s="36"/>
    </row>
    <row r="262" spans="1:14" ht="13.8">
      <c r="A262" s="36"/>
      <c r="B262" s="161"/>
      <c r="C262" s="36"/>
      <c r="D262" s="36"/>
      <c r="E262" s="36"/>
      <c r="I262" s="36"/>
      <c r="K262" s="36"/>
      <c r="M262" s="36"/>
      <c r="N262" s="36"/>
    </row>
    <row r="263" spans="1:14" ht="13.8">
      <c r="A263" s="36"/>
      <c r="B263" s="161"/>
      <c r="C263" s="36"/>
      <c r="D263" s="36"/>
      <c r="E263" s="36"/>
      <c r="I263" s="36"/>
      <c r="K263" s="36"/>
      <c r="M263" s="36"/>
      <c r="N263" s="36"/>
    </row>
    <row r="264" spans="1:14" ht="13.8">
      <c r="A264" s="36"/>
      <c r="B264" s="161"/>
      <c r="C264" s="36"/>
      <c r="D264" s="36"/>
      <c r="E264" s="36"/>
      <c r="I264" s="36"/>
      <c r="K264" s="36"/>
      <c r="M264" s="36"/>
      <c r="N264" s="36"/>
    </row>
    <row r="265" spans="1:14" ht="13.8">
      <c r="A265" s="36"/>
      <c r="B265" s="161"/>
      <c r="C265" s="36"/>
      <c r="D265" s="36"/>
      <c r="E265" s="36"/>
      <c r="I265" s="36"/>
      <c r="K265" s="36"/>
      <c r="M265" s="36"/>
      <c r="N265" s="36"/>
    </row>
    <row r="266" spans="1:14" ht="13.8">
      <c r="A266" s="36"/>
      <c r="B266" s="161"/>
      <c r="C266" s="36"/>
      <c r="D266" s="36"/>
      <c r="E266" s="36"/>
      <c r="I266" s="36"/>
      <c r="K266" s="36"/>
      <c r="M266" s="36"/>
      <c r="N266" s="36"/>
    </row>
    <row r="267" spans="1:14" ht="13.8">
      <c r="A267" s="36"/>
      <c r="B267" s="161"/>
      <c r="C267" s="36"/>
      <c r="D267" s="36"/>
      <c r="E267" s="36"/>
      <c r="I267" s="36"/>
      <c r="K267" s="36"/>
      <c r="M267" s="36"/>
      <c r="N267" s="36"/>
    </row>
    <row r="268" spans="1:14" ht="13.8">
      <c r="A268" s="36"/>
      <c r="B268" s="161"/>
      <c r="C268" s="36"/>
      <c r="D268" s="36"/>
      <c r="E268" s="36"/>
      <c r="I268" s="36"/>
      <c r="K268" s="36"/>
      <c r="M268" s="36"/>
      <c r="N268" s="36"/>
    </row>
    <row r="269" spans="1:14" ht="13.8">
      <c r="A269" s="36"/>
      <c r="B269" s="161"/>
      <c r="C269" s="36"/>
      <c r="D269" s="36"/>
      <c r="E269" s="36"/>
      <c r="I269" s="36"/>
      <c r="K269" s="36"/>
      <c r="M269" s="36"/>
      <c r="N269" s="36"/>
    </row>
    <row r="270" spans="1:14" ht="13.8">
      <c r="A270" s="36"/>
      <c r="B270" s="161"/>
      <c r="C270" s="36"/>
      <c r="D270" s="36"/>
      <c r="E270" s="36"/>
      <c r="I270" s="36"/>
      <c r="K270" s="36"/>
      <c r="M270" s="36"/>
      <c r="N270" s="36"/>
    </row>
    <row r="271" spans="1:14" ht="13.8">
      <c r="A271" s="36"/>
      <c r="B271" s="161"/>
      <c r="C271" s="36"/>
      <c r="D271" s="36"/>
      <c r="E271" s="36"/>
      <c r="I271" s="36"/>
      <c r="K271" s="36"/>
      <c r="M271" s="36"/>
      <c r="N271" s="36"/>
    </row>
    <row r="272" spans="1:14" ht="13.8">
      <c r="A272" s="36"/>
      <c r="B272" s="161"/>
      <c r="C272" s="36"/>
      <c r="D272" s="36"/>
      <c r="E272" s="36"/>
      <c r="I272" s="36"/>
      <c r="K272" s="36"/>
      <c r="M272" s="36"/>
      <c r="N272" s="36"/>
    </row>
    <row r="273" spans="1:14" ht="13.8">
      <c r="A273" s="36"/>
      <c r="B273" s="161"/>
      <c r="C273" s="36"/>
      <c r="D273" s="36"/>
      <c r="E273" s="36"/>
      <c r="I273" s="36"/>
      <c r="K273" s="36"/>
      <c r="M273" s="36"/>
      <c r="N273" s="36"/>
    </row>
    <row r="274" spans="1:14" ht="13.8">
      <c r="A274" s="36"/>
      <c r="B274" s="161"/>
      <c r="C274" s="36"/>
      <c r="D274" s="36"/>
      <c r="E274" s="36"/>
      <c r="I274" s="36"/>
      <c r="K274" s="36"/>
      <c r="M274" s="36"/>
      <c r="N274" s="36"/>
    </row>
    <row r="275" spans="1:14" ht="13.8">
      <c r="A275" s="36"/>
      <c r="B275" s="161"/>
      <c r="C275" s="36"/>
      <c r="D275" s="36"/>
      <c r="E275" s="36"/>
      <c r="I275" s="36"/>
      <c r="K275" s="36"/>
      <c r="M275" s="36"/>
      <c r="N275" s="36"/>
    </row>
    <row r="276" spans="1:14" ht="13.8">
      <c r="A276" s="36"/>
      <c r="B276" s="161"/>
      <c r="C276" s="36"/>
      <c r="D276" s="36"/>
      <c r="E276" s="36"/>
      <c r="I276" s="36"/>
      <c r="K276" s="36"/>
      <c r="M276" s="36"/>
      <c r="N276" s="36"/>
    </row>
    <row r="277" spans="1:14" ht="13.8">
      <c r="A277" s="36"/>
      <c r="B277" s="161"/>
      <c r="C277" s="36"/>
      <c r="D277" s="36"/>
      <c r="E277" s="36"/>
      <c r="I277" s="36"/>
      <c r="K277" s="36"/>
      <c r="M277" s="36"/>
      <c r="N277" s="36"/>
    </row>
    <row r="278" spans="1:14" ht="13.8">
      <c r="A278" s="36"/>
      <c r="B278" s="161"/>
      <c r="C278" s="36"/>
      <c r="D278" s="36"/>
      <c r="E278" s="36"/>
      <c r="I278" s="36"/>
      <c r="K278" s="36"/>
      <c r="M278" s="36"/>
      <c r="N278" s="36"/>
    </row>
    <row r="279" spans="1:14" ht="13.8">
      <c r="A279" s="36"/>
      <c r="B279" s="161"/>
      <c r="C279" s="36"/>
      <c r="D279" s="36"/>
      <c r="E279" s="36"/>
      <c r="I279" s="36"/>
      <c r="K279" s="36"/>
      <c r="M279" s="36"/>
      <c r="N279" s="36"/>
    </row>
    <row r="280" spans="1:14" ht="13.8">
      <c r="A280" s="36"/>
      <c r="B280" s="161"/>
      <c r="C280" s="36"/>
      <c r="D280" s="36"/>
      <c r="E280" s="36"/>
      <c r="I280" s="36"/>
      <c r="K280" s="36"/>
      <c r="M280" s="36"/>
      <c r="N280" s="36"/>
    </row>
    <row r="281" spans="1:14" ht="13.8">
      <c r="A281" s="36"/>
      <c r="B281" s="161"/>
      <c r="C281" s="36"/>
      <c r="D281" s="36"/>
      <c r="E281" s="36"/>
      <c r="I281" s="36"/>
      <c r="K281" s="36"/>
      <c r="M281" s="36"/>
      <c r="N281" s="36"/>
    </row>
    <row r="282" spans="1:14" ht="13.8">
      <c r="A282" s="36"/>
      <c r="B282" s="161"/>
      <c r="C282" s="36"/>
      <c r="D282" s="36"/>
      <c r="E282" s="36"/>
      <c r="I282" s="36"/>
      <c r="K282" s="36"/>
      <c r="M282" s="36"/>
      <c r="N282" s="36"/>
    </row>
    <row r="283" spans="1:14" ht="13.8">
      <c r="A283" s="36"/>
      <c r="B283" s="161"/>
      <c r="C283" s="36"/>
      <c r="D283" s="36"/>
      <c r="E283" s="36"/>
      <c r="I283" s="36"/>
      <c r="K283" s="36"/>
      <c r="M283" s="36"/>
      <c r="N283" s="36"/>
    </row>
    <row r="284" spans="1:14" ht="13.8">
      <c r="A284" s="36"/>
      <c r="B284" s="161"/>
      <c r="C284" s="36"/>
      <c r="D284" s="36"/>
      <c r="E284" s="36"/>
      <c r="I284" s="36"/>
      <c r="K284" s="36"/>
      <c r="M284" s="36"/>
      <c r="N284" s="36"/>
    </row>
    <row r="285" spans="1:14" ht="13.8">
      <c r="A285" s="36"/>
      <c r="B285" s="161"/>
      <c r="C285" s="36"/>
      <c r="D285" s="36"/>
      <c r="E285" s="36"/>
      <c r="I285" s="36"/>
      <c r="K285" s="36"/>
      <c r="M285" s="36"/>
      <c r="N285" s="36"/>
    </row>
    <row r="286" spans="1:14" ht="13.8">
      <c r="A286" s="36"/>
      <c r="B286" s="161"/>
      <c r="C286" s="36"/>
      <c r="D286" s="36"/>
      <c r="E286" s="36"/>
      <c r="I286" s="36"/>
      <c r="K286" s="36"/>
      <c r="M286" s="36"/>
      <c r="N286" s="36"/>
    </row>
    <row r="287" spans="1:14" ht="13.8">
      <c r="A287" s="36"/>
      <c r="B287" s="161"/>
      <c r="C287" s="36"/>
      <c r="D287" s="36"/>
      <c r="E287" s="36"/>
      <c r="I287" s="36"/>
      <c r="K287" s="36"/>
      <c r="M287" s="36"/>
      <c r="N287" s="36"/>
    </row>
    <row r="288" spans="1:14" ht="13.8">
      <c r="A288" s="36"/>
      <c r="B288" s="161"/>
      <c r="C288" s="36"/>
      <c r="D288" s="36"/>
      <c r="E288" s="36"/>
      <c r="I288" s="36"/>
      <c r="K288" s="36"/>
      <c r="M288" s="36"/>
      <c r="N288" s="36"/>
    </row>
    <row r="289" spans="1:14" ht="13.8">
      <c r="A289" s="36"/>
      <c r="B289" s="161"/>
      <c r="C289" s="36"/>
      <c r="D289" s="36"/>
      <c r="E289" s="36"/>
      <c r="I289" s="36"/>
      <c r="K289" s="36"/>
      <c r="M289" s="36"/>
      <c r="N289" s="36"/>
    </row>
    <row r="290" spans="1:14" ht="13.8">
      <c r="A290" s="36"/>
      <c r="B290" s="161"/>
      <c r="C290" s="36"/>
      <c r="D290" s="36"/>
      <c r="E290" s="36"/>
      <c r="I290" s="36"/>
      <c r="K290" s="36"/>
      <c r="M290" s="36"/>
      <c r="N290" s="36"/>
    </row>
    <row r="291" spans="1:14" ht="13.8">
      <c r="A291" s="36"/>
      <c r="B291" s="161"/>
      <c r="C291" s="36"/>
      <c r="D291" s="36"/>
      <c r="E291" s="36"/>
      <c r="I291" s="36"/>
      <c r="K291" s="36"/>
      <c r="M291" s="36"/>
      <c r="N291" s="36"/>
    </row>
    <row r="292" spans="1:14" ht="13.8">
      <c r="A292" s="36"/>
      <c r="B292" s="161"/>
      <c r="C292" s="36"/>
      <c r="D292" s="36"/>
      <c r="E292" s="36"/>
      <c r="I292" s="36"/>
      <c r="K292" s="36"/>
      <c r="M292" s="36"/>
      <c r="N292" s="36"/>
    </row>
    <row r="293" spans="1:14" ht="13.8">
      <c r="A293" s="36"/>
      <c r="B293" s="161"/>
      <c r="C293" s="36"/>
      <c r="D293" s="36"/>
      <c r="E293" s="36"/>
      <c r="I293" s="36"/>
      <c r="K293" s="36"/>
      <c r="M293" s="36"/>
      <c r="N293" s="36"/>
    </row>
    <row r="294" spans="1:14" ht="13.8">
      <c r="A294" s="36"/>
      <c r="B294" s="161"/>
      <c r="C294" s="36"/>
      <c r="D294" s="36"/>
      <c r="E294" s="36"/>
      <c r="I294" s="36"/>
      <c r="K294" s="36"/>
      <c r="M294" s="36"/>
      <c r="N294" s="36"/>
    </row>
    <row r="295" spans="1:14" ht="13.8">
      <c r="A295" s="36"/>
      <c r="B295" s="161"/>
      <c r="C295" s="36"/>
      <c r="D295" s="36"/>
      <c r="E295" s="36"/>
      <c r="I295" s="36"/>
      <c r="K295" s="36"/>
      <c r="M295" s="36"/>
      <c r="N295" s="36"/>
    </row>
    <row r="296" spans="1:14" ht="13.8">
      <c r="A296" s="36"/>
      <c r="B296" s="161"/>
      <c r="C296" s="36"/>
      <c r="D296" s="36"/>
      <c r="E296" s="36"/>
      <c r="I296" s="36"/>
      <c r="K296" s="36"/>
      <c r="M296" s="36"/>
      <c r="N296" s="36"/>
    </row>
    <row r="297" spans="1:14" ht="13.8">
      <c r="A297" s="36"/>
      <c r="B297" s="161"/>
      <c r="C297" s="36"/>
      <c r="D297" s="36"/>
      <c r="E297" s="36"/>
      <c r="I297" s="36"/>
      <c r="K297" s="36"/>
      <c r="M297" s="36"/>
      <c r="N297" s="36"/>
    </row>
    <row r="298" spans="1:14" ht="13.8">
      <c r="A298" s="36"/>
      <c r="B298" s="161"/>
      <c r="C298" s="36"/>
      <c r="D298" s="36"/>
      <c r="E298" s="36"/>
      <c r="I298" s="36"/>
      <c r="K298" s="36"/>
      <c r="M298" s="36"/>
      <c r="N298" s="36"/>
    </row>
    <row r="299" spans="1:14" ht="13.8">
      <c r="A299" s="36"/>
      <c r="B299" s="161"/>
      <c r="C299" s="36"/>
      <c r="D299" s="36"/>
      <c r="E299" s="36"/>
      <c r="I299" s="36"/>
      <c r="K299" s="36"/>
      <c r="M299" s="36"/>
      <c r="N299" s="36"/>
    </row>
    <row r="300" spans="1:14" ht="13.8">
      <c r="A300" s="36"/>
      <c r="B300" s="161"/>
      <c r="C300" s="36"/>
      <c r="D300" s="36"/>
      <c r="E300" s="36"/>
      <c r="I300" s="36"/>
      <c r="K300" s="36"/>
      <c r="M300" s="36"/>
      <c r="N300" s="36"/>
    </row>
    <row r="301" spans="1:14" ht="13.8">
      <c r="A301" s="36"/>
      <c r="B301" s="161"/>
      <c r="C301" s="36"/>
      <c r="D301" s="36"/>
      <c r="E301" s="36"/>
      <c r="I301" s="36"/>
      <c r="K301" s="36"/>
      <c r="M301" s="36"/>
      <c r="N301" s="36"/>
    </row>
    <row r="302" spans="1:14">
      <c r="M302" s="36"/>
      <c r="N302" s="36"/>
    </row>
    <row r="303" spans="1:14">
      <c r="M303" s="36"/>
      <c r="N303" s="36"/>
    </row>
    <row r="304" spans="1:14">
      <c r="M304" s="36"/>
      <c r="N304" s="36"/>
    </row>
    <row r="305" spans="1:14">
      <c r="M305" s="36"/>
      <c r="N305" s="36"/>
    </row>
    <row r="306" spans="1:14">
      <c r="A306" s="40"/>
      <c r="E306" s="36"/>
      <c r="I306" s="36"/>
      <c r="K306" s="36"/>
      <c r="M306" s="36"/>
      <c r="N306" s="36"/>
    </row>
    <row r="307" spans="1:14">
      <c r="A307" s="40"/>
      <c r="E307" s="36"/>
      <c r="I307" s="36"/>
      <c r="K307" s="36"/>
      <c r="M307" s="36"/>
      <c r="N307" s="36"/>
    </row>
    <row r="308" spans="1:14">
      <c r="A308" s="40"/>
      <c r="E308" s="36"/>
      <c r="I308" s="36"/>
      <c r="K308" s="36"/>
      <c r="M308" s="36"/>
      <c r="N308" s="36"/>
    </row>
    <row r="309" spans="1:14">
      <c r="A309" s="40"/>
      <c r="E309" s="36"/>
      <c r="I309" s="36"/>
      <c r="K309" s="36"/>
      <c r="M309" s="36"/>
      <c r="N309" s="36"/>
    </row>
    <row r="310" spans="1:14">
      <c r="A310" s="40"/>
      <c r="E310" s="36"/>
      <c r="I310" s="36"/>
      <c r="K310" s="36"/>
      <c r="M310" s="36"/>
      <c r="N310" s="36"/>
    </row>
    <row r="311" spans="1:14">
      <c r="A311" s="40"/>
      <c r="E311" s="36"/>
      <c r="I311" s="36"/>
      <c r="K311" s="36"/>
      <c r="M311" s="36"/>
      <c r="N311" s="36"/>
    </row>
    <row r="312" spans="1:14">
      <c r="A312" s="40"/>
      <c r="E312" s="36"/>
      <c r="I312" s="36"/>
      <c r="K312" s="36"/>
      <c r="M312" s="36"/>
      <c r="N312" s="36"/>
    </row>
    <row r="313" spans="1:14">
      <c r="A313" s="40"/>
      <c r="E313" s="36"/>
      <c r="I313" s="36"/>
      <c r="K313" s="36"/>
      <c r="M313" s="36"/>
      <c r="N313" s="36"/>
    </row>
    <row r="314" spans="1:14">
      <c r="A314" s="40"/>
      <c r="E314" s="36"/>
      <c r="I314" s="36"/>
      <c r="K314" s="36"/>
      <c r="M314" s="36"/>
      <c r="N314" s="36"/>
    </row>
    <row r="315" spans="1:14">
      <c r="A315" s="40"/>
      <c r="E315" s="36"/>
      <c r="I315" s="36"/>
      <c r="K315" s="36"/>
      <c r="M315" s="36"/>
      <c r="N315" s="36"/>
    </row>
    <row r="316" spans="1:14">
      <c r="A316" s="40"/>
      <c r="E316" s="36"/>
      <c r="I316" s="36"/>
      <c r="K316" s="36"/>
      <c r="M316" s="36"/>
      <c r="N316" s="36"/>
    </row>
    <row r="317" spans="1:14">
      <c r="A317" s="40"/>
      <c r="E317" s="36"/>
      <c r="I317" s="36"/>
      <c r="K317" s="36"/>
      <c r="M317" s="36"/>
      <c r="N317" s="36"/>
    </row>
    <row r="318" spans="1:14">
      <c r="A318" s="40"/>
      <c r="E318" s="36"/>
      <c r="I318" s="36"/>
      <c r="K318" s="36"/>
      <c r="M318" s="36"/>
      <c r="N318" s="36"/>
    </row>
    <row r="319" spans="1:14">
      <c r="A319" s="40"/>
      <c r="E319" s="36"/>
      <c r="I319" s="36"/>
      <c r="K319" s="36"/>
      <c r="M319" s="36"/>
      <c r="N319" s="36"/>
    </row>
    <row r="320" spans="1:14">
      <c r="A320" s="40"/>
      <c r="E320" s="36"/>
      <c r="I320" s="36"/>
      <c r="K320" s="36"/>
      <c r="M320" s="36"/>
      <c r="N320" s="36"/>
    </row>
    <row r="321" spans="1:14">
      <c r="A321" s="40"/>
      <c r="E321" s="36"/>
      <c r="I321" s="36"/>
      <c r="K321" s="36"/>
      <c r="M321" s="36"/>
      <c r="N321" s="36"/>
    </row>
    <row r="322" spans="1:14">
      <c r="A322" s="40"/>
      <c r="E322" s="36"/>
      <c r="I322" s="36"/>
      <c r="K322" s="36"/>
      <c r="M322" s="36"/>
      <c r="N322" s="36"/>
    </row>
    <row r="323" spans="1:14">
      <c r="A323" s="40"/>
      <c r="E323" s="36"/>
      <c r="I323" s="36"/>
      <c r="K323" s="36"/>
      <c r="M323" s="36"/>
      <c r="N323" s="36"/>
    </row>
    <row r="324" spans="1:14">
      <c r="A324" s="40"/>
      <c r="E324" s="36"/>
      <c r="I324" s="36"/>
      <c r="K324" s="36"/>
      <c r="M324" s="36"/>
      <c r="N324" s="36"/>
    </row>
    <row r="325" spans="1:14">
      <c r="A325" s="40"/>
      <c r="E325" s="36"/>
      <c r="I325" s="36"/>
      <c r="K325" s="36"/>
      <c r="M325" s="36"/>
      <c r="N325" s="36"/>
    </row>
    <row r="326" spans="1:14">
      <c r="A326" s="40"/>
      <c r="E326" s="36"/>
      <c r="I326" s="36"/>
      <c r="K326" s="36"/>
      <c r="M326" s="36"/>
      <c r="N326" s="36"/>
    </row>
    <row r="327" spans="1:14">
      <c r="A327" s="40"/>
      <c r="E327" s="36"/>
      <c r="I327" s="36"/>
      <c r="K327" s="36"/>
      <c r="M327" s="36"/>
      <c r="N327" s="36"/>
    </row>
    <row r="328" spans="1:14">
      <c r="A328" s="40"/>
      <c r="E328" s="36"/>
      <c r="I328" s="36"/>
      <c r="K328" s="36"/>
      <c r="M328" s="36"/>
      <c r="N328" s="36"/>
    </row>
    <row r="332" spans="1:14">
      <c r="A332" s="40"/>
      <c r="E332" s="36"/>
      <c r="I332" s="36"/>
      <c r="K332" s="36"/>
      <c r="M332" s="36"/>
      <c r="N332" s="36"/>
    </row>
    <row r="333" spans="1:14">
      <c r="A333" s="40"/>
      <c r="E333" s="36"/>
      <c r="I333" s="36"/>
      <c r="K333" s="36"/>
      <c r="M333" s="36"/>
      <c r="N333" s="36"/>
    </row>
    <row r="334" spans="1:14">
      <c r="A334" s="40"/>
      <c r="E334" s="36"/>
      <c r="I334" s="36"/>
      <c r="K334" s="36"/>
      <c r="M334" s="36"/>
      <c r="N334" s="36"/>
    </row>
    <row r="335" spans="1:14">
      <c r="A335" s="40"/>
      <c r="E335" s="36"/>
      <c r="I335" s="36"/>
      <c r="K335" s="36"/>
      <c r="M335" s="36"/>
      <c r="N335" s="36"/>
    </row>
    <row r="336" spans="1:14">
      <c r="A336" s="40"/>
      <c r="E336" s="36"/>
      <c r="I336" s="36"/>
      <c r="K336" s="36"/>
      <c r="M336" s="36"/>
      <c r="N336" s="36"/>
    </row>
    <row r="337" spans="1:14">
      <c r="A337" s="40"/>
      <c r="E337" s="36"/>
      <c r="I337" s="36"/>
      <c r="K337" s="36"/>
      <c r="M337" s="36"/>
      <c r="N337" s="36"/>
    </row>
    <row r="351" spans="1:14">
      <c r="A351" s="30"/>
      <c r="B351" s="209"/>
      <c r="D351" s="35"/>
      <c r="E351" s="21"/>
      <c r="F351" s="34"/>
      <c r="G351" s="34"/>
      <c r="H351" s="34"/>
      <c r="I351" s="50"/>
      <c r="J351" s="34"/>
      <c r="K351" s="50"/>
      <c r="L351" s="34"/>
      <c r="M351" s="21"/>
      <c r="N351" s="36"/>
    </row>
    <row r="352" spans="1:14">
      <c r="A352" s="30"/>
      <c r="B352" s="209"/>
      <c r="D352" s="35"/>
      <c r="E352" s="21"/>
      <c r="F352" s="34"/>
      <c r="G352" s="34"/>
      <c r="H352" s="34"/>
      <c r="I352" s="50"/>
      <c r="J352" s="34"/>
      <c r="K352" s="50"/>
      <c r="L352" s="34"/>
      <c r="M352" s="21"/>
      <c r="N352" s="36"/>
    </row>
    <row r="353" spans="1:14">
      <c r="A353" s="30"/>
      <c r="B353" s="209"/>
      <c r="D353" s="35"/>
      <c r="E353" s="21"/>
      <c r="F353" s="34"/>
      <c r="G353" s="34"/>
      <c r="H353" s="34"/>
      <c r="I353" s="50"/>
      <c r="J353" s="34"/>
      <c r="K353" s="50"/>
      <c r="L353" s="34"/>
      <c r="M353" s="21"/>
      <c r="N353" s="36"/>
    </row>
    <row r="354" spans="1:14">
      <c r="A354" s="30"/>
      <c r="B354" s="209"/>
      <c r="D354" s="35"/>
      <c r="E354" s="21"/>
      <c r="F354" s="34"/>
      <c r="G354" s="34"/>
      <c r="H354" s="34"/>
      <c r="I354" s="50"/>
      <c r="J354" s="34"/>
      <c r="K354" s="50"/>
      <c r="L354" s="34"/>
      <c r="M354" s="21"/>
      <c r="N354" s="36"/>
    </row>
    <row r="355" spans="1:14">
      <c r="A355" s="30"/>
      <c r="B355" s="209"/>
      <c r="D355" s="35"/>
      <c r="E355" s="21"/>
      <c r="F355" s="34"/>
      <c r="G355" s="34"/>
      <c r="H355" s="34"/>
      <c r="I355" s="50"/>
      <c r="J355" s="34"/>
      <c r="K355" s="50"/>
      <c r="L355" s="34"/>
      <c r="M355" s="21"/>
      <c r="N355" s="36"/>
    </row>
    <row r="358" spans="1:14">
      <c r="A358" s="30"/>
      <c r="B358" s="209"/>
      <c r="D358" s="35"/>
      <c r="E358" s="21"/>
      <c r="F358" s="34"/>
      <c r="G358" s="34"/>
      <c r="H358" s="34"/>
      <c r="I358" s="50"/>
      <c r="J358" s="34"/>
      <c r="K358" s="50"/>
      <c r="L358" s="34"/>
      <c r="M358" s="21"/>
      <c r="N358" s="36"/>
    </row>
    <row r="359" spans="1:14">
      <c r="A359" s="30"/>
      <c r="B359" s="209"/>
      <c r="D359" s="35"/>
      <c r="E359" s="21"/>
      <c r="F359" s="34"/>
      <c r="G359" s="34"/>
      <c r="H359" s="34"/>
      <c r="I359" s="50"/>
      <c r="J359" s="34"/>
      <c r="K359" s="50"/>
      <c r="L359" s="34"/>
      <c r="M359" s="21"/>
      <c r="N359" s="36"/>
    </row>
    <row r="360" spans="1:14">
      <c r="A360" s="30"/>
      <c r="B360" s="209"/>
      <c r="D360" s="35"/>
      <c r="E360" s="21"/>
      <c r="F360" s="34"/>
      <c r="G360" s="34"/>
      <c r="H360" s="34"/>
      <c r="I360" s="50"/>
      <c r="J360" s="34"/>
      <c r="K360" s="50"/>
      <c r="L360" s="34"/>
      <c r="M360" s="21"/>
      <c r="N360" s="36"/>
    </row>
    <row r="361" spans="1:14">
      <c r="A361" s="30"/>
      <c r="B361" s="209"/>
      <c r="D361" s="35"/>
      <c r="E361" s="21"/>
      <c r="F361" s="34"/>
      <c r="G361" s="34"/>
      <c r="H361" s="34"/>
      <c r="I361" s="50"/>
      <c r="J361" s="34"/>
      <c r="K361" s="50"/>
      <c r="L361" s="34"/>
      <c r="M361" s="21"/>
      <c r="N361" s="36"/>
    </row>
    <row r="362" spans="1:14">
      <c r="A362" s="30"/>
      <c r="B362" s="209"/>
      <c r="D362" s="35"/>
      <c r="E362" s="21"/>
      <c r="F362" s="34"/>
      <c r="G362" s="34"/>
      <c r="H362" s="34"/>
      <c r="I362" s="50"/>
      <c r="J362" s="34"/>
      <c r="K362" s="50"/>
      <c r="L362" s="34"/>
      <c r="M362" s="21"/>
      <c r="N362" s="36"/>
    </row>
    <row r="363" spans="1:14">
      <c r="A363" s="30"/>
      <c r="B363" s="209"/>
      <c r="D363" s="35"/>
      <c r="E363" s="21"/>
      <c r="F363" s="34"/>
      <c r="G363" s="34"/>
      <c r="H363" s="34"/>
      <c r="I363" s="50"/>
      <c r="J363" s="34"/>
      <c r="K363" s="50"/>
      <c r="L363" s="34"/>
      <c r="M363" s="21"/>
      <c r="N363" s="36"/>
    </row>
    <row r="364" spans="1:14">
      <c r="A364" s="30"/>
      <c r="B364" s="209"/>
      <c r="D364" s="35"/>
      <c r="E364" s="21"/>
      <c r="F364" s="34"/>
      <c r="G364" s="34"/>
      <c r="H364" s="34"/>
      <c r="I364" s="50"/>
      <c r="J364" s="34"/>
      <c r="K364" s="50"/>
      <c r="L364" s="34"/>
      <c r="M364" s="21"/>
      <c r="N364" s="36"/>
    </row>
    <row r="365" spans="1:14">
      <c r="A365" s="30"/>
      <c r="B365" s="209"/>
      <c r="D365" s="35"/>
      <c r="E365" s="21"/>
      <c r="F365" s="34"/>
      <c r="G365" s="34"/>
      <c r="H365" s="34"/>
      <c r="I365" s="50"/>
      <c r="J365" s="34"/>
      <c r="K365" s="50"/>
      <c r="L365" s="34"/>
      <c r="M365" s="21"/>
      <c r="N365" s="36"/>
    </row>
    <row r="366" spans="1:14">
      <c r="A366" s="30"/>
      <c r="B366" s="209"/>
      <c r="D366" s="35"/>
      <c r="E366" s="21"/>
      <c r="F366" s="34"/>
      <c r="G366" s="34"/>
      <c r="H366" s="34"/>
      <c r="I366" s="50"/>
      <c r="J366" s="34"/>
      <c r="K366" s="50"/>
      <c r="L366" s="34"/>
      <c r="M366" s="21"/>
      <c r="N366" s="36"/>
    </row>
    <row r="367" spans="1:14">
      <c r="A367" s="30"/>
      <c r="B367" s="209"/>
      <c r="D367" s="35"/>
      <c r="E367" s="21"/>
      <c r="F367" s="34"/>
      <c r="G367" s="34"/>
      <c r="H367" s="34"/>
      <c r="I367" s="50"/>
      <c r="J367" s="34"/>
      <c r="K367" s="50"/>
      <c r="L367" s="34"/>
      <c r="M367" s="21"/>
      <c r="N367" s="36"/>
    </row>
    <row r="368" spans="1:14">
      <c r="A368" s="30"/>
      <c r="B368" s="209"/>
      <c r="D368" s="35"/>
      <c r="E368" s="21"/>
      <c r="F368" s="34"/>
      <c r="G368" s="34"/>
      <c r="H368" s="34"/>
      <c r="I368" s="50"/>
      <c r="J368" s="34"/>
      <c r="K368" s="50"/>
      <c r="L368" s="34"/>
      <c r="M368" s="21"/>
      <c r="N368" s="36"/>
    </row>
    <row r="369" spans="1:14">
      <c r="A369" s="30"/>
      <c r="B369" s="209"/>
      <c r="D369" s="35"/>
      <c r="E369" s="21"/>
      <c r="F369" s="34"/>
      <c r="G369" s="34"/>
      <c r="H369" s="34"/>
      <c r="I369" s="50"/>
      <c r="J369" s="34"/>
      <c r="K369" s="50"/>
      <c r="L369" s="34"/>
      <c r="M369" s="21"/>
      <c r="N369" s="36"/>
    </row>
    <row r="370" spans="1:14">
      <c r="A370" s="30"/>
      <c r="B370" s="209"/>
      <c r="D370" s="35"/>
      <c r="E370" s="21"/>
      <c r="F370" s="34"/>
      <c r="G370" s="34"/>
      <c r="H370" s="34"/>
      <c r="I370" s="50"/>
      <c r="J370" s="34"/>
      <c r="K370" s="50"/>
      <c r="L370" s="34"/>
      <c r="M370" s="21"/>
      <c r="N370" s="36"/>
    </row>
    <row r="371" spans="1:14">
      <c r="A371" s="30"/>
      <c r="B371" s="209"/>
      <c r="D371" s="35"/>
      <c r="E371" s="21"/>
      <c r="F371" s="34"/>
      <c r="G371" s="34"/>
      <c r="H371" s="34"/>
      <c r="I371" s="50"/>
      <c r="J371" s="34"/>
      <c r="K371" s="50"/>
      <c r="L371" s="34"/>
      <c r="M371" s="21"/>
      <c r="N371" s="36"/>
    </row>
    <row r="372" spans="1:14">
      <c r="A372" s="30"/>
      <c r="B372" s="209"/>
      <c r="D372" s="35"/>
      <c r="E372" s="21"/>
      <c r="F372" s="34"/>
      <c r="G372" s="34"/>
      <c r="H372" s="34"/>
      <c r="I372" s="50"/>
      <c r="J372" s="34"/>
      <c r="K372" s="50"/>
      <c r="L372" s="34"/>
      <c r="M372" s="21"/>
      <c r="N372" s="36"/>
    </row>
    <row r="373" spans="1:14">
      <c r="A373" s="30"/>
      <c r="B373" s="209"/>
      <c r="D373" s="35"/>
      <c r="E373" s="21"/>
      <c r="F373" s="34"/>
      <c r="G373" s="34"/>
      <c r="H373" s="34"/>
      <c r="I373" s="50"/>
      <c r="J373" s="34"/>
      <c r="K373" s="50"/>
      <c r="L373" s="34"/>
      <c r="M373" s="21"/>
      <c r="N373" s="36"/>
    </row>
    <row r="374" spans="1:14">
      <c r="A374" s="30"/>
      <c r="B374" s="209"/>
      <c r="D374" s="35"/>
      <c r="E374" s="21"/>
      <c r="F374" s="34"/>
      <c r="G374" s="34"/>
      <c r="H374" s="34"/>
      <c r="I374" s="50"/>
      <c r="J374" s="34"/>
      <c r="K374" s="50"/>
      <c r="L374" s="34"/>
      <c r="M374" s="21"/>
      <c r="N374" s="36"/>
    </row>
    <row r="375" spans="1:14">
      <c r="A375" s="30"/>
      <c r="B375" s="209"/>
      <c r="D375" s="35"/>
      <c r="E375" s="21"/>
      <c r="F375" s="34"/>
      <c r="G375" s="34"/>
      <c r="H375" s="34"/>
      <c r="I375" s="50"/>
      <c r="J375" s="34"/>
      <c r="K375" s="50"/>
      <c r="L375" s="34"/>
      <c r="M375" s="21"/>
      <c r="N375" s="36"/>
    </row>
    <row r="376" spans="1:14">
      <c r="A376" s="30"/>
      <c r="B376" s="209"/>
      <c r="D376" s="35"/>
      <c r="E376" s="21"/>
      <c r="F376" s="34"/>
      <c r="G376" s="34"/>
      <c r="H376" s="34"/>
      <c r="I376" s="50"/>
      <c r="J376" s="34"/>
      <c r="K376" s="50"/>
      <c r="L376" s="34"/>
      <c r="M376" s="21"/>
      <c r="N376" s="36"/>
    </row>
    <row r="377" spans="1:14">
      <c r="A377" s="30"/>
      <c r="B377" s="209"/>
      <c r="D377" s="35"/>
      <c r="E377" s="21"/>
      <c r="F377" s="34"/>
      <c r="G377" s="34"/>
      <c r="H377" s="34"/>
      <c r="I377" s="50"/>
      <c r="J377" s="34"/>
      <c r="K377" s="50"/>
      <c r="L377" s="34"/>
      <c r="M377" s="21"/>
      <c r="N377" s="36"/>
    </row>
    <row r="378" spans="1:14">
      <c r="A378" s="30"/>
      <c r="B378" s="209"/>
      <c r="D378" s="35"/>
      <c r="E378" s="21"/>
      <c r="F378" s="34"/>
      <c r="G378" s="34"/>
      <c r="H378" s="34"/>
      <c r="I378" s="50"/>
      <c r="J378" s="34"/>
      <c r="K378" s="50"/>
      <c r="L378" s="34"/>
      <c r="M378" s="21"/>
      <c r="N378" s="36"/>
    </row>
    <row r="379" spans="1:14">
      <c r="A379" s="30"/>
      <c r="B379" s="209"/>
      <c r="D379" s="35"/>
      <c r="E379" s="21"/>
      <c r="F379" s="34"/>
      <c r="G379" s="34"/>
      <c r="H379" s="34"/>
      <c r="I379" s="50"/>
      <c r="J379" s="34"/>
      <c r="K379" s="50"/>
      <c r="L379" s="34"/>
      <c r="M379" s="21"/>
      <c r="N379" s="36"/>
    </row>
    <row r="380" spans="1:14">
      <c r="A380" s="30"/>
      <c r="B380" s="209"/>
      <c r="D380" s="35"/>
      <c r="E380" s="21"/>
      <c r="F380" s="34"/>
      <c r="G380" s="34"/>
      <c r="H380" s="34"/>
      <c r="I380" s="50"/>
      <c r="J380" s="34"/>
      <c r="K380" s="50"/>
      <c r="L380" s="34"/>
      <c r="M380" s="21"/>
      <c r="N380" s="36"/>
    </row>
    <row r="381" spans="1:14">
      <c r="A381" s="30"/>
      <c r="B381" s="209"/>
      <c r="D381" s="35"/>
      <c r="E381" s="21"/>
      <c r="F381" s="34"/>
      <c r="G381" s="34"/>
      <c r="H381" s="34"/>
      <c r="I381" s="50"/>
      <c r="J381" s="34"/>
      <c r="K381" s="50"/>
      <c r="L381" s="34"/>
      <c r="M381" s="21"/>
      <c r="N381" s="36"/>
    </row>
    <row r="382" spans="1:14">
      <c r="A382" s="30"/>
      <c r="B382" s="209"/>
      <c r="D382" s="35"/>
      <c r="E382" s="21"/>
      <c r="F382" s="34"/>
      <c r="G382" s="34"/>
      <c r="H382" s="34"/>
      <c r="I382" s="50"/>
      <c r="J382" s="34"/>
      <c r="K382" s="50"/>
      <c r="L382" s="34"/>
      <c r="M382" s="21"/>
      <c r="N382" s="36"/>
    </row>
    <row r="383" spans="1:14">
      <c r="A383" s="30"/>
      <c r="B383" s="209"/>
      <c r="D383" s="35"/>
      <c r="E383" s="21"/>
      <c r="F383" s="34"/>
      <c r="G383" s="34"/>
      <c r="H383" s="34"/>
      <c r="I383" s="50"/>
      <c r="J383" s="34"/>
      <c r="K383" s="50"/>
      <c r="L383" s="34"/>
      <c r="M383" s="21"/>
      <c r="N383" s="36"/>
    </row>
    <row r="384" spans="1:14">
      <c r="A384" s="30"/>
      <c r="B384" s="209"/>
      <c r="D384" s="35"/>
      <c r="E384" s="21"/>
      <c r="F384" s="34"/>
      <c r="G384" s="34"/>
      <c r="H384" s="34"/>
      <c r="I384" s="50"/>
      <c r="J384" s="34"/>
      <c r="K384" s="50"/>
      <c r="L384" s="34"/>
      <c r="M384" s="21"/>
      <c r="N384" s="36"/>
    </row>
    <row r="385" spans="1:14">
      <c r="A385" s="30"/>
      <c r="B385" s="209"/>
      <c r="D385" s="35"/>
      <c r="E385" s="21"/>
      <c r="F385" s="34"/>
      <c r="G385" s="34"/>
      <c r="H385" s="34"/>
      <c r="I385" s="50"/>
      <c r="J385" s="34"/>
      <c r="K385" s="50"/>
      <c r="L385" s="34"/>
      <c r="M385" s="21"/>
      <c r="N385" s="36"/>
    </row>
    <row r="386" spans="1:14">
      <c r="A386" s="30"/>
      <c r="B386" s="209"/>
      <c r="D386" s="35"/>
      <c r="E386" s="21"/>
      <c r="F386" s="34"/>
      <c r="G386" s="34"/>
      <c r="H386" s="34"/>
      <c r="I386" s="50"/>
      <c r="J386" s="34"/>
      <c r="K386" s="50"/>
      <c r="L386" s="34"/>
      <c r="M386" s="21"/>
      <c r="N386" s="36"/>
    </row>
    <row r="387" spans="1:14">
      <c r="A387" s="30"/>
      <c r="B387" s="209"/>
      <c r="D387" s="35"/>
      <c r="E387" s="21"/>
      <c r="F387" s="34"/>
      <c r="G387" s="34"/>
      <c r="H387" s="34"/>
      <c r="I387" s="50"/>
      <c r="J387" s="34"/>
      <c r="K387" s="50"/>
      <c r="L387" s="34"/>
      <c r="M387" s="21"/>
      <c r="N387" s="36"/>
    </row>
    <row r="388" spans="1:14">
      <c r="A388" s="30"/>
      <c r="B388" s="209"/>
      <c r="D388" s="35"/>
      <c r="E388" s="21"/>
      <c r="F388" s="34"/>
      <c r="G388" s="34"/>
      <c r="H388" s="34"/>
      <c r="I388" s="50"/>
      <c r="J388" s="34"/>
      <c r="K388" s="50"/>
      <c r="L388" s="34"/>
      <c r="M388" s="21"/>
      <c r="N388" s="36"/>
    </row>
    <row r="389" spans="1:14">
      <c r="A389" s="30"/>
      <c r="B389" s="209"/>
      <c r="D389" s="35"/>
      <c r="E389" s="21"/>
      <c r="F389" s="34"/>
      <c r="G389" s="34"/>
      <c r="H389" s="34"/>
      <c r="I389" s="50"/>
      <c r="J389" s="34"/>
      <c r="K389" s="50"/>
      <c r="L389" s="34"/>
      <c r="M389" s="21"/>
      <c r="N389" s="36"/>
    </row>
    <row r="390" spans="1:14">
      <c r="A390" s="30"/>
      <c r="B390" s="209"/>
      <c r="D390" s="35"/>
      <c r="E390" s="21"/>
      <c r="F390" s="34"/>
      <c r="G390" s="34"/>
      <c r="H390" s="34"/>
      <c r="I390" s="50"/>
      <c r="J390" s="34"/>
      <c r="K390" s="50"/>
      <c r="L390" s="34"/>
      <c r="M390" s="21"/>
      <c r="N390" s="36"/>
    </row>
    <row r="391" spans="1:14">
      <c r="A391" s="30"/>
      <c r="B391" s="209"/>
      <c r="D391" s="35"/>
      <c r="E391" s="21"/>
      <c r="F391" s="34"/>
      <c r="G391" s="34"/>
      <c r="H391" s="34"/>
      <c r="I391" s="50"/>
      <c r="J391" s="34"/>
      <c r="K391" s="50"/>
      <c r="L391" s="34"/>
      <c r="M391" s="21"/>
      <c r="N391" s="36"/>
    </row>
    <row r="392" spans="1:14">
      <c r="A392" s="30"/>
      <c r="B392" s="209"/>
      <c r="D392" s="35"/>
      <c r="E392" s="21"/>
      <c r="F392" s="34"/>
      <c r="G392" s="34"/>
      <c r="H392" s="34"/>
      <c r="I392" s="50"/>
      <c r="J392" s="34"/>
      <c r="K392" s="50"/>
      <c r="L392" s="34"/>
      <c r="M392" s="21"/>
      <c r="N392" s="36"/>
    </row>
    <row r="393" spans="1:14">
      <c r="A393" s="30"/>
      <c r="B393" s="209"/>
      <c r="D393" s="35"/>
      <c r="E393" s="21"/>
      <c r="F393" s="34"/>
      <c r="G393" s="34"/>
      <c r="H393" s="34"/>
      <c r="I393" s="50"/>
      <c r="J393" s="34"/>
      <c r="K393" s="50"/>
      <c r="L393" s="34"/>
      <c r="M393" s="21"/>
      <c r="N393" s="36"/>
    </row>
    <row r="394" spans="1:14">
      <c r="A394" s="30"/>
      <c r="B394" s="209"/>
      <c r="D394" s="35"/>
      <c r="E394" s="21"/>
      <c r="F394" s="34"/>
      <c r="G394" s="34"/>
      <c r="H394" s="34"/>
      <c r="I394" s="50"/>
      <c r="J394" s="34"/>
      <c r="K394" s="50"/>
      <c r="L394" s="34"/>
      <c r="M394" s="21"/>
      <c r="N394" s="36"/>
    </row>
    <row r="395" spans="1:14">
      <c r="A395" s="30"/>
      <c r="B395" s="209"/>
      <c r="D395" s="35"/>
      <c r="E395" s="21"/>
      <c r="F395" s="34"/>
      <c r="G395" s="34"/>
      <c r="H395" s="34"/>
      <c r="I395" s="50"/>
      <c r="J395" s="34"/>
      <c r="K395" s="50"/>
      <c r="L395" s="34"/>
      <c r="M395" s="21"/>
      <c r="N395" s="36"/>
    </row>
    <row r="396" spans="1:14">
      <c r="A396" s="30"/>
      <c r="B396" s="209"/>
      <c r="D396" s="35"/>
      <c r="E396" s="21"/>
      <c r="F396" s="34"/>
      <c r="G396" s="34"/>
      <c r="H396" s="34"/>
      <c r="I396" s="50"/>
      <c r="J396" s="34"/>
      <c r="K396" s="50"/>
      <c r="L396" s="34"/>
      <c r="M396" s="21"/>
      <c r="N396" s="36"/>
    </row>
    <row r="397" spans="1:14">
      <c r="A397" s="30"/>
      <c r="B397" s="209"/>
      <c r="D397" s="35"/>
      <c r="E397" s="21"/>
      <c r="F397" s="34"/>
      <c r="G397" s="34"/>
      <c r="H397" s="34"/>
      <c r="I397" s="50"/>
      <c r="J397" s="34"/>
      <c r="K397" s="50"/>
      <c r="L397" s="34"/>
      <c r="M397" s="21"/>
      <c r="N397" s="36"/>
    </row>
    <row r="398" spans="1:14">
      <c r="A398" s="30"/>
      <c r="B398" s="209"/>
      <c r="D398" s="35"/>
      <c r="E398" s="21"/>
      <c r="F398" s="34"/>
      <c r="G398" s="34"/>
      <c r="H398" s="34"/>
      <c r="I398" s="50"/>
      <c r="J398" s="34"/>
      <c r="K398" s="50"/>
      <c r="L398" s="34"/>
      <c r="M398" s="21"/>
      <c r="N398" s="36"/>
    </row>
    <row r="399" spans="1:14">
      <c r="A399" s="30"/>
      <c r="B399" s="209"/>
      <c r="D399" s="35"/>
      <c r="E399" s="21"/>
      <c r="F399" s="34"/>
      <c r="G399" s="34"/>
      <c r="H399" s="34"/>
      <c r="I399" s="50"/>
      <c r="J399" s="34"/>
      <c r="K399" s="50"/>
      <c r="L399" s="34"/>
      <c r="M399" s="21"/>
      <c r="N399" s="36"/>
    </row>
    <row r="400" spans="1:14">
      <c r="A400" s="30"/>
      <c r="B400" s="209"/>
      <c r="D400" s="35"/>
      <c r="E400" s="21"/>
      <c r="F400" s="34"/>
      <c r="G400" s="34"/>
      <c r="H400" s="34"/>
      <c r="I400" s="50"/>
      <c r="J400" s="34"/>
      <c r="K400" s="50"/>
      <c r="L400" s="34"/>
      <c r="M400" s="21"/>
      <c r="N400" s="36"/>
    </row>
    <row r="401" spans="1:14">
      <c r="A401" s="30"/>
      <c r="B401" s="209"/>
      <c r="D401" s="35"/>
      <c r="E401" s="21"/>
      <c r="F401" s="34"/>
      <c r="G401" s="34"/>
      <c r="H401" s="34"/>
      <c r="I401" s="50"/>
      <c r="J401" s="34"/>
      <c r="K401" s="50"/>
      <c r="L401" s="34"/>
      <c r="M401" s="21"/>
      <c r="N401" s="36"/>
    </row>
    <row r="402" spans="1:14">
      <c r="A402" s="30"/>
      <c r="B402" s="209"/>
      <c r="D402" s="35"/>
      <c r="E402" s="21"/>
      <c r="F402" s="34"/>
      <c r="G402" s="34"/>
      <c r="H402" s="34"/>
      <c r="I402" s="50"/>
      <c r="J402" s="34"/>
      <c r="K402" s="50"/>
      <c r="L402" s="34"/>
      <c r="M402" s="21"/>
      <c r="N402" s="36"/>
    </row>
    <row r="403" spans="1:14">
      <c r="A403" s="30"/>
      <c r="B403" s="209"/>
      <c r="D403" s="35"/>
      <c r="E403" s="21"/>
      <c r="F403" s="34"/>
      <c r="G403" s="34"/>
      <c r="H403" s="34"/>
      <c r="I403" s="50"/>
      <c r="J403" s="34"/>
      <c r="K403" s="50"/>
      <c r="L403" s="34"/>
      <c r="M403" s="21"/>
      <c r="N403" s="36"/>
    </row>
    <row r="404" spans="1:14">
      <c r="A404" s="30"/>
      <c r="B404" s="209"/>
      <c r="D404" s="35"/>
      <c r="E404" s="21"/>
      <c r="F404" s="34"/>
      <c r="G404" s="34"/>
      <c r="H404" s="34"/>
      <c r="I404" s="50"/>
      <c r="J404" s="34"/>
      <c r="K404" s="50"/>
      <c r="L404" s="34"/>
      <c r="M404" s="21"/>
      <c r="N404" s="36"/>
    </row>
    <row r="405" spans="1:14">
      <c r="A405" s="30"/>
      <c r="B405" s="209"/>
      <c r="D405" s="35"/>
      <c r="E405" s="21"/>
      <c r="F405" s="34"/>
      <c r="G405" s="34"/>
      <c r="H405" s="34"/>
      <c r="I405" s="50"/>
      <c r="J405" s="34"/>
      <c r="K405" s="50"/>
      <c r="L405" s="34"/>
      <c r="M405" s="21"/>
      <c r="N405" s="36"/>
    </row>
    <row r="406" spans="1:14">
      <c r="A406" s="30"/>
      <c r="B406" s="209"/>
      <c r="D406" s="35"/>
      <c r="E406" s="21"/>
      <c r="F406" s="34"/>
      <c r="G406" s="34"/>
      <c r="H406" s="34"/>
      <c r="I406" s="50"/>
      <c r="J406" s="34"/>
      <c r="K406" s="50"/>
      <c r="L406" s="34"/>
      <c r="M406" s="21"/>
      <c r="N406" s="36"/>
    </row>
    <row r="407" spans="1:14">
      <c r="A407" s="30"/>
      <c r="B407" s="209"/>
      <c r="D407" s="35"/>
      <c r="E407" s="21"/>
      <c r="F407" s="34"/>
      <c r="G407" s="34"/>
      <c r="H407" s="34"/>
      <c r="I407" s="50"/>
      <c r="J407" s="34"/>
      <c r="K407" s="50"/>
      <c r="L407" s="34"/>
      <c r="M407" s="21"/>
      <c r="N407" s="36"/>
    </row>
    <row r="408" spans="1:14">
      <c r="A408" s="30"/>
      <c r="B408" s="209"/>
      <c r="D408" s="35"/>
      <c r="E408" s="21"/>
      <c r="F408" s="34"/>
      <c r="G408" s="34"/>
      <c r="H408" s="34"/>
      <c r="I408" s="50"/>
      <c r="J408" s="34"/>
      <c r="K408" s="50"/>
      <c r="L408" s="34"/>
      <c r="M408" s="21"/>
      <c r="N408" s="36"/>
    </row>
    <row r="409" spans="1:14">
      <c r="A409" s="30"/>
      <c r="B409" s="209"/>
      <c r="D409" s="35"/>
      <c r="E409" s="21"/>
      <c r="F409" s="34"/>
      <c r="G409" s="34"/>
      <c r="H409" s="34"/>
      <c r="I409" s="50"/>
      <c r="J409" s="34"/>
      <c r="K409" s="50"/>
      <c r="L409" s="34"/>
      <c r="M409" s="21"/>
      <c r="N409" s="36"/>
    </row>
    <row r="410" spans="1:14">
      <c r="A410" s="30"/>
      <c r="B410" s="209"/>
      <c r="D410" s="35"/>
      <c r="E410" s="21"/>
      <c r="F410" s="34"/>
      <c r="G410" s="34"/>
      <c r="H410" s="34"/>
      <c r="I410" s="50"/>
      <c r="J410" s="34"/>
      <c r="K410" s="50"/>
      <c r="L410" s="34"/>
      <c r="M410" s="21"/>
      <c r="N410" s="36"/>
    </row>
    <row r="411" spans="1:14">
      <c r="A411" s="30"/>
      <c r="B411" s="209"/>
      <c r="D411" s="35"/>
      <c r="E411" s="21"/>
      <c r="F411" s="34"/>
      <c r="G411" s="34"/>
      <c r="H411" s="34"/>
      <c r="I411" s="50"/>
      <c r="J411" s="34"/>
      <c r="K411" s="50"/>
      <c r="L411" s="34"/>
      <c r="M411" s="21"/>
      <c r="N411" s="36"/>
    </row>
    <row r="412" spans="1:14">
      <c r="A412" s="30"/>
      <c r="B412" s="209"/>
      <c r="D412" s="35"/>
      <c r="E412" s="21"/>
      <c r="F412" s="34"/>
      <c r="G412" s="34"/>
      <c r="H412" s="34"/>
      <c r="I412" s="50"/>
      <c r="J412" s="34"/>
      <c r="K412" s="50"/>
      <c r="L412" s="34"/>
      <c r="M412" s="21"/>
      <c r="N412" s="36"/>
    </row>
    <row r="413" spans="1:14">
      <c r="A413" s="30"/>
      <c r="B413" s="209"/>
      <c r="D413" s="35"/>
      <c r="E413" s="21"/>
      <c r="F413" s="34"/>
      <c r="G413" s="34"/>
      <c r="H413" s="34"/>
      <c r="I413" s="50"/>
      <c r="J413" s="34"/>
      <c r="K413" s="50"/>
      <c r="L413" s="34"/>
      <c r="M413" s="21"/>
      <c r="N413" s="36"/>
    </row>
    <row r="414" spans="1:14">
      <c r="A414" s="30"/>
      <c r="B414" s="209"/>
      <c r="D414" s="35"/>
      <c r="E414" s="21"/>
      <c r="F414" s="34"/>
      <c r="G414" s="34"/>
      <c r="H414" s="34"/>
      <c r="I414" s="50"/>
      <c r="J414" s="34"/>
      <c r="K414" s="50"/>
      <c r="L414" s="34"/>
      <c r="M414" s="21"/>
      <c r="N414" s="36"/>
    </row>
    <row r="415" spans="1:14">
      <c r="A415" s="30"/>
      <c r="B415" s="209"/>
      <c r="D415" s="35"/>
      <c r="E415" s="21"/>
      <c r="F415" s="34"/>
      <c r="G415" s="34"/>
      <c r="H415" s="34"/>
      <c r="I415" s="50"/>
      <c r="J415" s="34"/>
      <c r="K415" s="50"/>
      <c r="L415" s="34"/>
      <c r="M415" s="21"/>
      <c r="N415" s="36"/>
    </row>
    <row r="416" spans="1:14">
      <c r="A416" s="30"/>
      <c r="B416" s="209"/>
      <c r="D416" s="35"/>
      <c r="E416" s="21"/>
      <c r="F416" s="34"/>
      <c r="G416" s="34"/>
      <c r="H416" s="34"/>
      <c r="I416" s="50"/>
      <c r="J416" s="34"/>
      <c r="K416" s="50"/>
      <c r="L416" s="34"/>
      <c r="M416" s="21"/>
      <c r="N416" s="36"/>
    </row>
    <row r="417" spans="1:14">
      <c r="A417" s="30"/>
      <c r="B417" s="209"/>
      <c r="D417" s="35"/>
      <c r="E417" s="21"/>
      <c r="F417" s="34"/>
      <c r="G417" s="34"/>
      <c r="H417" s="34"/>
      <c r="I417" s="50"/>
      <c r="J417" s="34"/>
      <c r="K417" s="50"/>
      <c r="L417" s="34"/>
      <c r="M417" s="21"/>
      <c r="N417" s="36"/>
    </row>
    <row r="418" spans="1:14">
      <c r="A418" s="30"/>
      <c r="B418" s="209"/>
      <c r="D418" s="35"/>
      <c r="E418" s="21"/>
      <c r="F418" s="34"/>
      <c r="G418" s="34"/>
      <c r="H418" s="34"/>
      <c r="I418" s="50"/>
      <c r="J418" s="34"/>
      <c r="K418" s="50"/>
      <c r="L418" s="34"/>
      <c r="M418" s="21"/>
      <c r="N418" s="36"/>
    </row>
    <row r="419" spans="1:14">
      <c r="A419" s="30"/>
      <c r="B419" s="209"/>
      <c r="D419" s="35"/>
      <c r="E419" s="21"/>
      <c r="F419" s="34"/>
      <c r="G419" s="34"/>
      <c r="H419" s="34"/>
      <c r="I419" s="50"/>
      <c r="J419" s="34"/>
      <c r="K419" s="50"/>
      <c r="L419" s="34"/>
      <c r="M419" s="21"/>
      <c r="N419" s="36"/>
    </row>
    <row r="420" spans="1:14">
      <c r="A420" s="30"/>
      <c r="B420" s="209"/>
      <c r="D420" s="35"/>
      <c r="E420" s="21"/>
      <c r="F420" s="34"/>
      <c r="G420" s="34"/>
      <c r="H420" s="34"/>
      <c r="I420" s="50"/>
      <c r="J420" s="34"/>
      <c r="K420" s="50"/>
      <c r="L420" s="34"/>
      <c r="M420" s="21"/>
      <c r="N420" s="36"/>
    </row>
    <row r="421" spans="1:14">
      <c r="A421" s="30"/>
      <c r="B421" s="209"/>
      <c r="D421" s="35"/>
      <c r="E421" s="21"/>
      <c r="F421" s="34"/>
      <c r="G421" s="34"/>
      <c r="H421" s="34"/>
      <c r="I421" s="50"/>
      <c r="J421" s="34"/>
      <c r="K421" s="50"/>
      <c r="L421" s="34"/>
      <c r="M421" s="21"/>
      <c r="N421" s="36"/>
    </row>
    <row r="422" spans="1:14">
      <c r="A422" s="30"/>
      <c r="B422" s="209"/>
      <c r="D422" s="35"/>
      <c r="E422" s="21"/>
      <c r="F422" s="34"/>
      <c r="G422" s="34"/>
      <c r="H422" s="34"/>
      <c r="I422" s="50"/>
      <c r="J422" s="34"/>
      <c r="K422" s="50"/>
      <c r="L422" s="34"/>
      <c r="M422" s="21"/>
      <c r="N422" s="36"/>
    </row>
    <row r="423" spans="1:14">
      <c r="A423" s="30"/>
      <c r="B423" s="209"/>
      <c r="D423" s="35"/>
      <c r="E423" s="21"/>
      <c r="F423" s="34"/>
      <c r="G423" s="34"/>
      <c r="H423" s="34"/>
      <c r="I423" s="50"/>
      <c r="J423" s="34"/>
      <c r="K423" s="50"/>
      <c r="L423" s="34"/>
      <c r="M423" s="21"/>
      <c r="N423" s="36"/>
    </row>
    <row r="424" spans="1:14">
      <c r="A424" s="30"/>
      <c r="B424" s="209"/>
      <c r="D424" s="35"/>
      <c r="E424" s="21"/>
      <c r="F424" s="34"/>
      <c r="G424" s="34"/>
      <c r="H424" s="34"/>
      <c r="I424" s="50"/>
      <c r="J424" s="34"/>
      <c r="K424" s="50"/>
      <c r="L424" s="34"/>
      <c r="M424" s="21"/>
      <c r="N424" s="36"/>
    </row>
    <row r="425" spans="1:14">
      <c r="A425" s="30"/>
      <c r="B425" s="209"/>
      <c r="D425" s="35"/>
      <c r="E425" s="21"/>
      <c r="F425" s="34"/>
      <c r="G425" s="34"/>
      <c r="H425" s="34"/>
      <c r="I425" s="50"/>
      <c r="J425" s="34"/>
      <c r="K425" s="50"/>
      <c r="L425" s="34"/>
      <c r="M425" s="21"/>
      <c r="N425" s="36"/>
    </row>
    <row r="426" spans="1:14">
      <c r="A426" s="30"/>
      <c r="B426" s="209"/>
      <c r="D426" s="35"/>
      <c r="E426" s="21"/>
      <c r="F426" s="34"/>
      <c r="G426" s="34"/>
      <c r="H426" s="34"/>
      <c r="I426" s="50"/>
      <c r="J426" s="34"/>
      <c r="K426" s="50"/>
      <c r="L426" s="34"/>
      <c r="M426" s="21"/>
      <c r="N426" s="36"/>
    </row>
    <row r="427" spans="1:14">
      <c r="A427" s="30"/>
      <c r="B427" s="209"/>
      <c r="D427" s="35"/>
      <c r="E427" s="21"/>
      <c r="F427" s="34"/>
      <c r="G427" s="34"/>
      <c r="H427" s="34"/>
      <c r="I427" s="50"/>
      <c r="J427" s="34"/>
      <c r="K427" s="50"/>
      <c r="L427" s="34"/>
      <c r="M427" s="21"/>
      <c r="N427" s="36"/>
    </row>
    <row r="428" spans="1:14">
      <c r="A428" s="30"/>
      <c r="B428" s="209"/>
      <c r="D428" s="35"/>
      <c r="E428" s="21"/>
      <c r="F428" s="34"/>
      <c r="G428" s="34"/>
      <c r="H428" s="34"/>
      <c r="I428" s="50"/>
      <c r="J428" s="34"/>
      <c r="K428" s="50"/>
      <c r="L428" s="34"/>
      <c r="M428" s="21"/>
      <c r="N428" s="36"/>
    </row>
    <row r="429" spans="1:14">
      <c r="A429" s="30"/>
      <c r="B429" s="209"/>
      <c r="D429" s="35"/>
      <c r="E429" s="21"/>
      <c r="F429" s="34"/>
      <c r="G429" s="34"/>
      <c r="H429" s="34"/>
      <c r="I429" s="50"/>
      <c r="J429" s="34"/>
      <c r="K429" s="50"/>
      <c r="L429" s="34"/>
      <c r="M429" s="21"/>
      <c r="N429" s="36"/>
    </row>
    <row r="430" spans="1:14">
      <c r="A430" s="30"/>
      <c r="B430" s="209"/>
      <c r="D430" s="35"/>
      <c r="E430" s="21"/>
      <c r="F430" s="34"/>
      <c r="G430" s="34"/>
      <c r="H430" s="34"/>
      <c r="I430" s="50"/>
      <c r="J430" s="34"/>
      <c r="K430" s="50"/>
      <c r="L430" s="34"/>
      <c r="M430" s="21"/>
      <c r="N430" s="36"/>
    </row>
    <row r="431" spans="1:14">
      <c r="A431" s="30"/>
      <c r="B431" s="209"/>
      <c r="D431" s="35"/>
      <c r="E431" s="21"/>
      <c r="F431" s="34"/>
      <c r="G431" s="34"/>
      <c r="H431" s="34"/>
      <c r="I431" s="50"/>
      <c r="J431" s="34"/>
      <c r="K431" s="50"/>
      <c r="L431" s="34"/>
      <c r="M431" s="21"/>
      <c r="N431" s="36"/>
    </row>
    <row r="432" spans="1:14">
      <c r="A432" s="30"/>
      <c r="B432" s="209"/>
      <c r="D432" s="35"/>
      <c r="E432" s="21"/>
      <c r="F432" s="34"/>
      <c r="G432" s="34"/>
      <c r="H432" s="34"/>
      <c r="I432" s="50"/>
      <c r="J432" s="34"/>
      <c r="K432" s="50"/>
      <c r="L432" s="34"/>
      <c r="M432" s="21"/>
      <c r="N432" s="36"/>
    </row>
    <row r="433" spans="1:14">
      <c r="A433" s="30"/>
      <c r="B433" s="209"/>
      <c r="D433" s="35"/>
      <c r="E433" s="21"/>
      <c r="F433" s="34"/>
      <c r="G433" s="34"/>
      <c r="H433" s="34"/>
      <c r="I433" s="50"/>
      <c r="J433" s="34"/>
      <c r="K433" s="50"/>
      <c r="L433" s="34"/>
      <c r="M433" s="21"/>
      <c r="N433" s="36"/>
    </row>
    <row r="434" spans="1:14">
      <c r="A434" s="30"/>
      <c r="B434" s="209"/>
      <c r="D434" s="35"/>
      <c r="E434" s="21"/>
      <c r="F434" s="34"/>
      <c r="G434" s="34"/>
      <c r="H434" s="34"/>
      <c r="I434" s="50"/>
      <c r="J434" s="34"/>
      <c r="K434" s="50"/>
      <c r="L434" s="34"/>
      <c r="M434" s="21"/>
      <c r="N434" s="36"/>
    </row>
    <row r="435" spans="1:14">
      <c r="A435" s="30"/>
      <c r="B435" s="209"/>
      <c r="D435" s="35"/>
      <c r="E435" s="21"/>
      <c r="F435" s="34"/>
      <c r="G435" s="34"/>
      <c r="H435" s="34"/>
      <c r="I435" s="50"/>
      <c r="J435" s="34"/>
      <c r="K435" s="50"/>
      <c r="L435" s="34"/>
      <c r="M435" s="21"/>
      <c r="N435" s="36"/>
    </row>
    <row r="436" spans="1:14">
      <c r="A436" s="30"/>
      <c r="B436" s="209"/>
      <c r="D436" s="35"/>
      <c r="E436" s="21"/>
      <c r="F436" s="34"/>
      <c r="G436" s="34"/>
      <c r="H436" s="34"/>
      <c r="I436" s="50"/>
      <c r="J436" s="34"/>
      <c r="K436" s="50"/>
      <c r="L436" s="34"/>
      <c r="M436" s="21"/>
      <c r="N436" s="36"/>
    </row>
    <row r="437" spans="1:14">
      <c r="A437" s="30"/>
      <c r="B437" s="209"/>
      <c r="D437" s="35"/>
      <c r="E437" s="21"/>
      <c r="F437" s="34"/>
      <c r="G437" s="34"/>
      <c r="H437" s="34"/>
      <c r="I437" s="50"/>
      <c r="J437" s="34"/>
      <c r="K437" s="50"/>
      <c r="L437" s="34"/>
      <c r="M437" s="21"/>
      <c r="N437" s="36"/>
    </row>
    <row r="438" spans="1:14">
      <c r="A438" s="30"/>
      <c r="B438" s="209"/>
      <c r="D438" s="35"/>
      <c r="E438" s="21"/>
      <c r="F438" s="34"/>
      <c r="G438" s="34"/>
      <c r="H438" s="34"/>
      <c r="I438" s="50"/>
      <c r="J438" s="34"/>
      <c r="K438" s="50"/>
      <c r="L438" s="34"/>
      <c r="M438" s="21"/>
      <c r="N438" s="36"/>
    </row>
    <row r="439" spans="1:14">
      <c r="A439" s="30"/>
      <c r="B439" s="209"/>
      <c r="D439" s="35"/>
      <c r="E439" s="21"/>
      <c r="F439" s="34"/>
      <c r="G439" s="34"/>
      <c r="H439" s="34"/>
      <c r="I439" s="50"/>
      <c r="J439" s="34"/>
      <c r="K439" s="50"/>
      <c r="L439" s="34"/>
      <c r="M439" s="21"/>
      <c r="N439" s="36"/>
    </row>
    <row r="440" spans="1:14">
      <c r="A440" s="30"/>
      <c r="B440" s="209"/>
      <c r="D440" s="35"/>
      <c r="E440" s="21"/>
      <c r="F440" s="34"/>
      <c r="G440" s="34"/>
      <c r="H440" s="34"/>
      <c r="I440" s="50"/>
      <c r="J440" s="34"/>
      <c r="K440" s="50"/>
      <c r="L440" s="34"/>
      <c r="M440" s="21"/>
      <c r="N440" s="36"/>
    </row>
    <row r="441" spans="1:14">
      <c r="A441" s="30"/>
      <c r="B441" s="209"/>
      <c r="D441" s="35"/>
      <c r="E441" s="21"/>
      <c r="F441" s="34"/>
      <c r="G441" s="34"/>
      <c r="H441" s="34"/>
      <c r="I441" s="50"/>
      <c r="J441" s="34"/>
      <c r="K441" s="50"/>
      <c r="L441" s="34"/>
      <c r="M441" s="21"/>
      <c r="N441" s="36"/>
    </row>
    <row r="442" spans="1:14">
      <c r="A442" s="30"/>
      <c r="B442" s="209"/>
      <c r="D442" s="35"/>
      <c r="E442" s="21"/>
      <c r="F442" s="34"/>
      <c r="G442" s="34"/>
      <c r="H442" s="34"/>
      <c r="I442" s="50"/>
      <c r="J442" s="34"/>
      <c r="K442" s="50"/>
      <c r="L442" s="34"/>
      <c r="M442" s="21"/>
      <c r="N442" s="36"/>
    </row>
    <row r="443" spans="1:14">
      <c r="A443" s="30"/>
      <c r="B443" s="209"/>
      <c r="D443" s="35"/>
      <c r="E443" s="21"/>
      <c r="F443" s="34"/>
      <c r="G443" s="34"/>
      <c r="H443" s="34"/>
      <c r="I443" s="50"/>
      <c r="J443" s="34"/>
      <c r="K443" s="50"/>
      <c r="L443" s="34"/>
      <c r="M443" s="21"/>
      <c r="N443" s="36"/>
    </row>
    <row r="444" spans="1:14">
      <c r="A444" s="30"/>
      <c r="B444" s="209"/>
      <c r="D444" s="35"/>
      <c r="E444" s="21"/>
      <c r="F444" s="34"/>
      <c r="G444" s="34"/>
      <c r="H444" s="34"/>
      <c r="I444" s="50"/>
      <c r="J444" s="34"/>
      <c r="K444" s="50"/>
      <c r="L444" s="34"/>
      <c r="M444" s="21"/>
      <c r="N444" s="36"/>
    </row>
    <row r="445" spans="1:14">
      <c r="A445" s="30"/>
      <c r="B445" s="209"/>
      <c r="D445" s="35"/>
      <c r="E445" s="21"/>
      <c r="F445" s="34"/>
      <c r="G445" s="34"/>
      <c r="H445" s="34"/>
      <c r="I445" s="50"/>
      <c r="J445" s="34"/>
      <c r="K445" s="50"/>
      <c r="L445" s="34"/>
      <c r="M445" s="21"/>
      <c r="N445" s="36"/>
    </row>
    <row r="446" spans="1:14">
      <c r="A446" s="30"/>
      <c r="B446" s="209"/>
      <c r="D446" s="35"/>
      <c r="E446" s="21"/>
      <c r="F446" s="34"/>
      <c r="G446" s="34"/>
      <c r="H446" s="34"/>
      <c r="I446" s="50"/>
      <c r="J446" s="34"/>
      <c r="K446" s="50"/>
      <c r="L446" s="34"/>
      <c r="M446" s="21"/>
      <c r="N446" s="36"/>
    </row>
    <row r="447" spans="1:14">
      <c r="A447" s="30"/>
      <c r="B447" s="209"/>
      <c r="D447" s="35"/>
      <c r="E447" s="21"/>
      <c r="F447" s="34"/>
      <c r="G447" s="34"/>
      <c r="H447" s="34"/>
      <c r="I447" s="50"/>
      <c r="J447" s="34"/>
      <c r="K447" s="50"/>
      <c r="L447" s="34"/>
      <c r="M447" s="21"/>
      <c r="N447" s="36"/>
    </row>
    <row r="448" spans="1:14">
      <c r="A448" s="30"/>
      <c r="B448" s="209"/>
      <c r="D448" s="35"/>
      <c r="E448" s="21"/>
      <c r="F448" s="34"/>
      <c r="G448" s="34"/>
      <c r="H448" s="34"/>
      <c r="I448" s="50"/>
      <c r="J448" s="34"/>
      <c r="K448" s="50"/>
      <c r="L448" s="34"/>
      <c r="M448" s="21"/>
      <c r="N448" s="36"/>
    </row>
    <row r="449" spans="1:14">
      <c r="A449" s="30"/>
      <c r="B449" s="209"/>
      <c r="D449" s="35"/>
      <c r="E449" s="21"/>
      <c r="F449" s="34"/>
      <c r="G449" s="34"/>
      <c r="H449" s="34"/>
      <c r="I449" s="50"/>
      <c r="J449" s="34"/>
      <c r="K449" s="50"/>
      <c r="L449" s="34"/>
      <c r="M449" s="21"/>
      <c r="N449" s="36"/>
    </row>
    <row r="450" spans="1:14">
      <c r="A450" s="30"/>
      <c r="B450" s="209"/>
      <c r="D450" s="35"/>
      <c r="E450" s="21"/>
      <c r="F450" s="34"/>
      <c r="G450" s="34"/>
      <c r="H450" s="34"/>
      <c r="I450" s="50"/>
      <c r="J450" s="34"/>
      <c r="K450" s="50"/>
      <c r="L450" s="34"/>
      <c r="M450" s="21"/>
      <c r="N450" s="36"/>
    </row>
    <row r="451" spans="1:14">
      <c r="A451" s="30"/>
      <c r="B451" s="209"/>
      <c r="D451" s="35"/>
      <c r="E451" s="21"/>
      <c r="F451" s="34"/>
      <c r="G451" s="34"/>
      <c r="H451" s="34"/>
      <c r="I451" s="50"/>
      <c r="J451" s="34"/>
      <c r="K451" s="50"/>
      <c r="L451" s="34"/>
      <c r="M451" s="21"/>
      <c r="N451" s="36"/>
    </row>
    <row r="452" spans="1:14">
      <c r="A452" s="30"/>
      <c r="B452" s="209"/>
      <c r="D452" s="35"/>
      <c r="E452" s="21"/>
      <c r="F452" s="34"/>
      <c r="G452" s="34"/>
      <c r="H452" s="34"/>
      <c r="I452" s="50"/>
      <c r="J452" s="34"/>
      <c r="K452" s="50"/>
      <c r="L452" s="34"/>
      <c r="M452" s="21"/>
      <c r="N452" s="36"/>
    </row>
    <row r="453" spans="1:14">
      <c r="A453" s="30"/>
      <c r="B453" s="209"/>
      <c r="D453" s="35"/>
      <c r="E453" s="21"/>
      <c r="F453" s="34"/>
      <c r="G453" s="34"/>
      <c r="H453" s="34"/>
      <c r="I453" s="50"/>
      <c r="J453" s="34"/>
      <c r="K453" s="50"/>
      <c r="L453" s="34"/>
      <c r="M453" s="21"/>
      <c r="N453" s="36"/>
    </row>
    <row r="454" spans="1:14">
      <c r="A454" s="30"/>
      <c r="B454" s="209"/>
      <c r="D454" s="35"/>
      <c r="E454" s="21"/>
      <c r="F454" s="34"/>
      <c r="G454" s="34"/>
      <c r="H454" s="34"/>
      <c r="I454" s="50"/>
      <c r="J454" s="34"/>
      <c r="K454" s="50"/>
      <c r="L454" s="34"/>
      <c r="M454" s="21"/>
      <c r="N454" s="36"/>
    </row>
    <row r="455" spans="1:14">
      <c r="A455" s="30"/>
      <c r="B455" s="209"/>
      <c r="D455" s="35"/>
      <c r="E455" s="21"/>
      <c r="F455" s="34"/>
      <c r="G455" s="34"/>
      <c r="H455" s="34"/>
      <c r="I455" s="50"/>
      <c r="J455" s="34"/>
      <c r="K455" s="50"/>
      <c r="L455" s="34"/>
      <c r="M455" s="21"/>
      <c r="N455" s="36"/>
    </row>
    <row r="456" spans="1:14">
      <c r="A456" s="30"/>
      <c r="B456" s="209"/>
      <c r="D456" s="35"/>
      <c r="E456" s="21"/>
      <c r="F456" s="34"/>
      <c r="G456" s="34"/>
      <c r="H456" s="34"/>
      <c r="I456" s="50"/>
      <c r="J456" s="34"/>
      <c r="K456" s="50"/>
      <c r="L456" s="34"/>
      <c r="M456" s="21"/>
      <c r="N456" s="36"/>
    </row>
    <row r="457" spans="1:14">
      <c r="A457" s="30"/>
      <c r="B457" s="209"/>
      <c r="D457" s="35"/>
      <c r="E457" s="21"/>
      <c r="F457" s="34"/>
      <c r="G457" s="34"/>
      <c r="H457" s="34"/>
      <c r="I457" s="50"/>
      <c r="J457" s="34"/>
      <c r="K457" s="50"/>
      <c r="L457" s="34"/>
      <c r="M457" s="21"/>
      <c r="N457" s="36"/>
    </row>
    <row r="458" spans="1:14">
      <c r="A458" s="30"/>
      <c r="B458" s="209"/>
      <c r="D458" s="35"/>
      <c r="E458" s="21"/>
      <c r="F458" s="34"/>
      <c r="G458" s="34"/>
      <c r="H458" s="34"/>
      <c r="I458" s="50"/>
      <c r="J458" s="34"/>
      <c r="K458" s="50"/>
      <c r="L458" s="34"/>
      <c r="M458" s="21"/>
      <c r="N458" s="36"/>
    </row>
    <row r="459" spans="1:14">
      <c r="A459" s="30"/>
      <c r="B459" s="209"/>
      <c r="D459" s="35"/>
      <c r="E459" s="21"/>
      <c r="F459" s="34"/>
      <c r="G459" s="34"/>
      <c r="H459" s="34"/>
      <c r="I459" s="50"/>
      <c r="J459" s="34"/>
      <c r="K459" s="50"/>
      <c r="L459" s="34"/>
      <c r="M459" s="21"/>
      <c r="N459" s="36"/>
    </row>
    <row r="460" spans="1:14">
      <c r="A460" s="30"/>
      <c r="B460" s="209"/>
      <c r="D460" s="35"/>
      <c r="E460" s="21"/>
      <c r="F460" s="34"/>
      <c r="G460" s="34"/>
      <c r="H460" s="34"/>
      <c r="I460" s="50"/>
      <c r="J460" s="34"/>
      <c r="K460" s="50"/>
      <c r="L460" s="34"/>
      <c r="M460" s="21"/>
      <c r="N460" s="36"/>
    </row>
    <row r="461" spans="1:14">
      <c r="A461" s="30"/>
      <c r="B461" s="209"/>
      <c r="D461" s="35"/>
      <c r="E461" s="21"/>
      <c r="F461" s="34"/>
      <c r="G461" s="34"/>
      <c r="H461" s="34"/>
      <c r="I461" s="50"/>
      <c r="J461" s="34"/>
      <c r="K461" s="50"/>
      <c r="L461" s="34"/>
      <c r="M461" s="21"/>
      <c r="N461" s="36"/>
    </row>
    <row r="462" spans="1:14">
      <c r="A462" s="30"/>
      <c r="B462" s="209"/>
      <c r="D462" s="35"/>
      <c r="E462" s="21"/>
      <c r="F462" s="34"/>
      <c r="G462" s="34"/>
      <c r="H462" s="34"/>
      <c r="I462" s="50"/>
      <c r="J462" s="34"/>
      <c r="K462" s="50"/>
      <c r="L462" s="34"/>
      <c r="M462" s="21"/>
      <c r="N462" s="36"/>
    </row>
    <row r="463" spans="1:14">
      <c r="A463" s="30"/>
      <c r="B463" s="209"/>
      <c r="D463" s="35"/>
      <c r="E463" s="21"/>
      <c r="F463" s="34"/>
      <c r="G463" s="34"/>
      <c r="H463" s="34"/>
      <c r="I463" s="50"/>
      <c r="J463" s="34"/>
      <c r="K463" s="50"/>
      <c r="L463" s="34"/>
      <c r="M463" s="21"/>
      <c r="N463" s="36"/>
    </row>
    <row r="464" spans="1:14">
      <c r="A464" s="30"/>
      <c r="B464" s="209"/>
      <c r="D464" s="35"/>
      <c r="E464" s="21"/>
      <c r="F464" s="34"/>
      <c r="G464" s="34"/>
      <c r="H464" s="34"/>
      <c r="I464" s="50"/>
      <c r="J464" s="34"/>
      <c r="K464" s="50"/>
      <c r="L464" s="34"/>
      <c r="M464" s="21"/>
      <c r="N464" s="36"/>
    </row>
    <row r="465" spans="1:14">
      <c r="A465" s="30"/>
      <c r="B465" s="209"/>
      <c r="D465" s="35"/>
      <c r="E465" s="21"/>
      <c r="F465" s="34"/>
      <c r="G465" s="34"/>
      <c r="H465" s="34"/>
      <c r="I465" s="50"/>
      <c r="J465" s="34"/>
      <c r="K465" s="50"/>
      <c r="L465" s="34"/>
      <c r="M465" s="21"/>
      <c r="N465" s="36"/>
    </row>
    <row r="466" spans="1:14">
      <c r="A466" s="30"/>
      <c r="B466" s="209"/>
      <c r="D466" s="35"/>
      <c r="E466" s="21"/>
      <c r="F466" s="34"/>
      <c r="G466" s="34"/>
      <c r="H466" s="34"/>
      <c r="I466" s="50"/>
      <c r="J466" s="34"/>
      <c r="K466" s="50"/>
      <c r="L466" s="34"/>
      <c r="M466" s="21"/>
      <c r="N466" s="36"/>
    </row>
    <row r="467" spans="1:14">
      <c r="A467" s="30"/>
      <c r="B467" s="209"/>
      <c r="D467" s="35"/>
      <c r="E467" s="21"/>
      <c r="F467" s="34"/>
      <c r="G467" s="34"/>
      <c r="H467" s="34"/>
      <c r="I467" s="50"/>
      <c r="J467" s="34"/>
      <c r="K467" s="50"/>
      <c r="L467" s="34"/>
      <c r="M467" s="21"/>
      <c r="N467" s="36"/>
    </row>
    <row r="468" spans="1:14">
      <c r="A468" s="30"/>
      <c r="B468" s="209"/>
      <c r="D468" s="35"/>
      <c r="E468" s="21"/>
      <c r="F468" s="34"/>
      <c r="G468" s="34"/>
      <c r="H468" s="34"/>
      <c r="I468" s="50"/>
      <c r="J468" s="34"/>
      <c r="K468" s="50"/>
      <c r="L468" s="34"/>
      <c r="M468" s="21"/>
      <c r="N468" s="36"/>
    </row>
    <row r="469" spans="1:14">
      <c r="A469" s="30"/>
      <c r="B469" s="209"/>
      <c r="D469" s="35"/>
      <c r="E469" s="21"/>
      <c r="F469" s="34"/>
      <c r="G469" s="34"/>
      <c r="H469" s="34"/>
      <c r="I469" s="50"/>
      <c r="J469" s="34"/>
      <c r="K469" s="50"/>
      <c r="L469" s="34"/>
      <c r="M469" s="21"/>
      <c r="N469" s="36"/>
    </row>
    <row r="470" spans="1:14">
      <c r="A470" s="30"/>
      <c r="B470" s="209"/>
      <c r="D470" s="35"/>
      <c r="E470" s="21"/>
      <c r="F470" s="34"/>
      <c r="G470" s="34"/>
      <c r="H470" s="34"/>
      <c r="I470" s="50"/>
      <c r="J470" s="34"/>
      <c r="K470" s="50"/>
      <c r="L470" s="34"/>
      <c r="M470" s="21"/>
      <c r="N470" s="36"/>
    </row>
    <row r="471" spans="1:14">
      <c r="A471" s="30"/>
      <c r="B471" s="209"/>
      <c r="D471" s="35"/>
      <c r="E471" s="21"/>
      <c r="F471" s="34"/>
      <c r="G471" s="34"/>
      <c r="H471" s="34"/>
      <c r="I471" s="50"/>
      <c r="J471" s="34"/>
      <c r="K471" s="50"/>
      <c r="L471" s="34"/>
      <c r="M471" s="21"/>
      <c r="N471" s="36"/>
    </row>
    <row r="472" spans="1:14">
      <c r="A472" s="30"/>
      <c r="B472" s="209"/>
      <c r="D472" s="35"/>
      <c r="E472" s="21"/>
      <c r="F472" s="34"/>
      <c r="G472" s="34"/>
      <c r="H472" s="34"/>
      <c r="I472" s="50"/>
      <c r="J472" s="34"/>
      <c r="K472" s="50"/>
      <c r="L472" s="34"/>
      <c r="M472" s="21"/>
      <c r="N472" s="36"/>
    </row>
    <row r="473" spans="1:14">
      <c r="A473" s="30"/>
      <c r="B473" s="209"/>
      <c r="D473" s="35"/>
      <c r="E473" s="21"/>
      <c r="F473" s="34"/>
      <c r="G473" s="34"/>
      <c r="H473" s="34"/>
      <c r="I473" s="50"/>
      <c r="J473" s="34"/>
      <c r="K473" s="50"/>
      <c r="L473" s="34"/>
      <c r="M473" s="21"/>
      <c r="N473" s="36"/>
    </row>
    <row r="474" spans="1:14">
      <c r="A474" s="30"/>
      <c r="B474" s="209"/>
      <c r="D474" s="35"/>
      <c r="E474" s="21"/>
      <c r="F474" s="34"/>
      <c r="G474" s="34"/>
      <c r="H474" s="34"/>
      <c r="I474" s="50"/>
      <c r="J474" s="34"/>
      <c r="K474" s="50"/>
      <c r="L474" s="34"/>
      <c r="M474" s="21"/>
      <c r="N474" s="36"/>
    </row>
    <row r="475" spans="1:14">
      <c r="A475" s="30"/>
      <c r="B475" s="209"/>
      <c r="D475" s="35"/>
      <c r="E475" s="21"/>
      <c r="F475" s="34"/>
      <c r="G475" s="34"/>
      <c r="H475" s="34"/>
      <c r="I475" s="50"/>
      <c r="J475" s="34"/>
      <c r="K475" s="50"/>
      <c r="L475" s="34"/>
      <c r="M475" s="21"/>
      <c r="N475" s="36"/>
    </row>
    <row r="476" spans="1:14">
      <c r="A476" s="30"/>
      <c r="B476" s="209"/>
      <c r="D476" s="35"/>
      <c r="E476" s="21"/>
      <c r="F476" s="34"/>
      <c r="G476" s="34"/>
      <c r="H476" s="34"/>
      <c r="I476" s="50"/>
      <c r="J476" s="34"/>
      <c r="K476" s="50"/>
      <c r="L476" s="34"/>
      <c r="M476" s="21"/>
      <c r="N476" s="36"/>
    </row>
    <row r="477" spans="1:14">
      <c r="A477" s="30"/>
      <c r="B477" s="209"/>
      <c r="D477" s="35"/>
      <c r="E477" s="21"/>
      <c r="F477" s="34"/>
      <c r="G477" s="34"/>
      <c r="H477" s="34"/>
      <c r="I477" s="50"/>
      <c r="J477" s="34"/>
      <c r="K477" s="50"/>
      <c r="L477" s="34"/>
      <c r="M477" s="21"/>
      <c r="N477" s="36"/>
    </row>
    <row r="478" spans="1:14">
      <c r="A478" s="30"/>
      <c r="B478" s="209"/>
      <c r="D478" s="35"/>
      <c r="E478" s="21"/>
      <c r="F478" s="34"/>
      <c r="G478" s="34"/>
      <c r="H478" s="34"/>
      <c r="I478" s="50"/>
      <c r="J478" s="34"/>
      <c r="K478" s="50"/>
      <c r="L478" s="34"/>
      <c r="M478" s="21"/>
      <c r="N478" s="36"/>
    </row>
    <row r="479" spans="1:14">
      <c r="A479" s="30"/>
      <c r="B479" s="209"/>
      <c r="D479" s="35"/>
      <c r="E479" s="21"/>
      <c r="F479" s="34"/>
      <c r="G479" s="34"/>
      <c r="H479" s="34"/>
      <c r="I479" s="50"/>
      <c r="J479" s="34"/>
      <c r="K479" s="50"/>
      <c r="L479" s="34"/>
      <c r="M479" s="21"/>
      <c r="N479" s="36"/>
    </row>
    <row r="480" spans="1:14">
      <c r="A480" s="30"/>
      <c r="B480" s="209"/>
      <c r="D480" s="35"/>
      <c r="E480" s="21"/>
      <c r="F480" s="34"/>
      <c r="G480" s="34"/>
      <c r="H480" s="34"/>
      <c r="I480" s="50"/>
      <c r="J480" s="34"/>
      <c r="K480" s="50"/>
      <c r="L480" s="34"/>
      <c r="M480" s="21"/>
      <c r="N480" s="36"/>
    </row>
    <row r="481" spans="1:14">
      <c r="A481" s="30"/>
      <c r="B481" s="209"/>
      <c r="D481" s="35"/>
      <c r="E481" s="21"/>
      <c r="F481" s="34"/>
      <c r="G481" s="34"/>
      <c r="H481" s="34"/>
      <c r="I481" s="50"/>
      <c r="J481" s="34"/>
      <c r="K481" s="50"/>
      <c r="L481" s="34"/>
      <c r="M481" s="21"/>
      <c r="N481" s="36"/>
    </row>
    <row r="482" spans="1:14">
      <c r="A482" s="30"/>
      <c r="B482" s="209"/>
      <c r="D482" s="35"/>
      <c r="E482" s="21"/>
      <c r="F482" s="34"/>
      <c r="G482" s="34"/>
      <c r="H482" s="34"/>
      <c r="I482" s="50"/>
      <c r="J482" s="34"/>
      <c r="K482" s="50"/>
      <c r="L482" s="34"/>
      <c r="M482" s="21"/>
      <c r="N482" s="36"/>
    </row>
    <row r="483" spans="1:14">
      <c r="A483" s="30"/>
      <c r="B483" s="209"/>
      <c r="D483" s="35"/>
      <c r="E483" s="21"/>
      <c r="F483" s="34"/>
      <c r="G483" s="34"/>
      <c r="H483" s="34"/>
      <c r="I483" s="50"/>
      <c r="J483" s="34"/>
      <c r="K483" s="50"/>
      <c r="L483" s="34"/>
      <c r="M483" s="21"/>
      <c r="N483" s="36"/>
    </row>
    <row r="484" spans="1:14">
      <c r="A484" s="30"/>
      <c r="B484" s="209"/>
      <c r="D484" s="35"/>
      <c r="E484" s="21"/>
      <c r="F484" s="34"/>
      <c r="G484" s="34"/>
      <c r="H484" s="34"/>
      <c r="I484" s="50"/>
      <c r="J484" s="34"/>
      <c r="K484" s="50"/>
      <c r="L484" s="34"/>
      <c r="M484" s="21"/>
      <c r="N484" s="36"/>
    </row>
    <row r="485" spans="1:14">
      <c r="A485" s="30"/>
      <c r="B485" s="209"/>
      <c r="D485" s="35"/>
      <c r="E485" s="21"/>
      <c r="F485" s="34"/>
      <c r="G485" s="34"/>
      <c r="H485" s="34"/>
      <c r="I485" s="50"/>
      <c r="J485" s="34"/>
      <c r="K485" s="50"/>
      <c r="L485" s="34"/>
      <c r="M485" s="21"/>
      <c r="N485" s="36"/>
    </row>
    <row r="486" spans="1:14">
      <c r="A486" s="30"/>
      <c r="B486" s="209"/>
      <c r="D486" s="35"/>
      <c r="E486" s="21"/>
      <c r="F486" s="34"/>
      <c r="G486" s="34"/>
      <c r="H486" s="34"/>
      <c r="I486" s="50"/>
      <c r="J486" s="34"/>
      <c r="K486" s="50"/>
      <c r="L486" s="34"/>
      <c r="M486" s="21"/>
      <c r="N486" s="36"/>
    </row>
    <row r="487" spans="1:14">
      <c r="A487" s="30"/>
      <c r="B487" s="209"/>
      <c r="D487" s="35"/>
      <c r="E487" s="21"/>
      <c r="F487" s="34"/>
      <c r="G487" s="34"/>
      <c r="H487" s="34"/>
      <c r="I487" s="50"/>
      <c r="J487" s="34"/>
      <c r="K487" s="50"/>
      <c r="L487" s="34"/>
      <c r="M487" s="21"/>
      <c r="N487" s="36"/>
    </row>
    <row r="488" spans="1:14">
      <c r="A488" s="30"/>
      <c r="B488" s="209"/>
      <c r="D488" s="35"/>
      <c r="E488" s="21"/>
      <c r="F488" s="34"/>
      <c r="G488" s="34"/>
      <c r="H488" s="34"/>
      <c r="I488" s="50"/>
      <c r="J488" s="34"/>
      <c r="K488" s="50"/>
      <c r="L488" s="34"/>
      <c r="M488" s="21"/>
      <c r="N488" s="36"/>
    </row>
    <row r="489" spans="1:14">
      <c r="A489" s="30"/>
      <c r="B489" s="209"/>
      <c r="D489" s="35"/>
      <c r="E489" s="21"/>
      <c r="F489" s="34"/>
      <c r="G489" s="34"/>
      <c r="H489" s="34"/>
      <c r="I489" s="50"/>
      <c r="J489" s="34"/>
      <c r="K489" s="50"/>
      <c r="L489" s="34"/>
      <c r="M489" s="21"/>
      <c r="N489" s="36"/>
    </row>
    <row r="490" spans="1:14">
      <c r="A490" s="30"/>
      <c r="B490" s="209"/>
      <c r="D490" s="35"/>
      <c r="E490" s="21"/>
      <c r="F490" s="34"/>
      <c r="G490" s="34"/>
      <c r="H490" s="34"/>
      <c r="I490" s="50"/>
      <c r="J490" s="34"/>
      <c r="K490" s="50"/>
      <c r="L490" s="34"/>
      <c r="M490" s="21"/>
      <c r="N490" s="36"/>
    </row>
    <row r="491" spans="1:14">
      <c r="A491" s="30"/>
      <c r="B491" s="209"/>
      <c r="D491" s="35"/>
      <c r="E491" s="21"/>
      <c r="F491" s="34"/>
      <c r="G491" s="34"/>
      <c r="H491" s="34"/>
      <c r="I491" s="50"/>
      <c r="J491" s="34"/>
      <c r="K491" s="50"/>
      <c r="L491" s="34"/>
      <c r="M491" s="21"/>
      <c r="N491" s="36"/>
    </row>
    <row r="492" spans="1:14">
      <c r="A492" s="30"/>
      <c r="B492" s="209"/>
      <c r="D492" s="35"/>
      <c r="E492" s="21"/>
      <c r="F492" s="34"/>
      <c r="G492" s="34"/>
      <c r="H492" s="34"/>
      <c r="I492" s="50"/>
      <c r="J492" s="34"/>
      <c r="K492" s="50"/>
      <c r="L492" s="34"/>
      <c r="M492" s="21"/>
      <c r="N492" s="36"/>
    </row>
    <row r="493" spans="1:14">
      <c r="A493" s="30"/>
      <c r="B493" s="209"/>
      <c r="D493" s="35"/>
      <c r="E493" s="21"/>
      <c r="F493" s="34"/>
      <c r="G493" s="34"/>
      <c r="H493" s="34"/>
      <c r="I493" s="50"/>
      <c r="J493" s="34"/>
      <c r="K493" s="50"/>
      <c r="L493" s="34"/>
      <c r="M493" s="21"/>
      <c r="N493" s="36"/>
    </row>
    <row r="494" spans="1:14">
      <c r="A494" s="30"/>
      <c r="B494" s="209"/>
      <c r="D494" s="35"/>
      <c r="E494" s="21"/>
      <c r="F494" s="34"/>
      <c r="G494" s="34"/>
      <c r="H494" s="34"/>
      <c r="I494" s="50"/>
      <c r="J494" s="34"/>
      <c r="K494" s="50"/>
      <c r="L494" s="34"/>
      <c r="M494" s="21"/>
      <c r="N494" s="36"/>
    </row>
    <row r="495" spans="1:14">
      <c r="A495" s="30"/>
      <c r="B495" s="209"/>
      <c r="D495" s="35"/>
      <c r="E495" s="21"/>
      <c r="F495" s="34"/>
      <c r="G495" s="34"/>
      <c r="H495" s="34"/>
      <c r="I495" s="50"/>
      <c r="J495" s="34"/>
      <c r="K495" s="50"/>
      <c r="L495" s="34"/>
      <c r="M495" s="21"/>
      <c r="N495" s="36"/>
    </row>
    <row r="496" spans="1:14">
      <c r="A496" s="30"/>
      <c r="B496" s="209"/>
      <c r="D496" s="35"/>
      <c r="E496" s="21"/>
      <c r="F496" s="34"/>
      <c r="G496" s="34"/>
      <c r="H496" s="34"/>
      <c r="I496" s="50"/>
      <c r="J496" s="34"/>
      <c r="K496" s="50"/>
      <c r="L496" s="34"/>
      <c r="M496" s="21"/>
      <c r="N496" s="36"/>
    </row>
    <row r="497" spans="1:14">
      <c r="A497" s="30"/>
      <c r="B497" s="209"/>
      <c r="D497" s="35"/>
      <c r="E497" s="21"/>
      <c r="F497" s="34"/>
      <c r="G497" s="34"/>
      <c r="H497" s="34"/>
      <c r="I497" s="50"/>
      <c r="J497" s="34"/>
      <c r="K497" s="50"/>
      <c r="L497" s="34"/>
      <c r="M497" s="21"/>
      <c r="N497" s="36"/>
    </row>
    <row r="498" spans="1:14">
      <c r="A498" s="30"/>
      <c r="B498" s="209"/>
      <c r="D498" s="35"/>
      <c r="E498" s="21"/>
      <c r="F498" s="34"/>
      <c r="G498" s="34"/>
      <c r="H498" s="34"/>
      <c r="I498" s="50"/>
      <c r="J498" s="34"/>
      <c r="K498" s="50"/>
      <c r="L498" s="34"/>
      <c r="M498" s="21"/>
      <c r="N498" s="36"/>
    </row>
    <row r="499" spans="1:14">
      <c r="A499" s="30"/>
      <c r="B499" s="209"/>
      <c r="D499" s="35"/>
      <c r="E499" s="21"/>
      <c r="F499" s="34"/>
      <c r="G499" s="34"/>
      <c r="H499" s="34"/>
      <c r="I499" s="50"/>
      <c r="J499" s="34"/>
      <c r="K499" s="50"/>
      <c r="L499" s="34"/>
      <c r="M499" s="21"/>
      <c r="N499" s="36"/>
    </row>
    <row r="500" spans="1:14">
      <c r="A500" s="30"/>
      <c r="B500" s="209"/>
      <c r="D500" s="35"/>
      <c r="E500" s="21"/>
      <c r="F500" s="34"/>
      <c r="G500" s="34"/>
      <c r="H500" s="34"/>
      <c r="I500" s="50"/>
      <c r="J500" s="34"/>
      <c r="K500" s="50"/>
      <c r="L500" s="34"/>
      <c r="M500" s="21"/>
      <c r="N500" s="36"/>
    </row>
    <row r="501" spans="1:14">
      <c r="A501" s="30"/>
      <c r="B501" s="209"/>
      <c r="D501" s="35"/>
      <c r="E501" s="21"/>
      <c r="F501" s="34"/>
      <c r="G501" s="34"/>
      <c r="H501" s="34"/>
      <c r="I501" s="50"/>
      <c r="J501" s="34"/>
      <c r="K501" s="50"/>
      <c r="L501" s="34"/>
      <c r="M501" s="21"/>
      <c r="N501" s="36"/>
    </row>
    <row r="502" spans="1:14">
      <c r="A502" s="30"/>
      <c r="B502" s="209"/>
      <c r="D502" s="35"/>
      <c r="E502" s="21"/>
      <c r="F502" s="34"/>
      <c r="G502" s="34"/>
      <c r="H502" s="34"/>
      <c r="I502" s="50"/>
      <c r="J502" s="34"/>
      <c r="K502" s="50"/>
      <c r="L502" s="34"/>
      <c r="M502" s="21"/>
      <c r="N502" s="36"/>
    </row>
    <row r="503" spans="1:14">
      <c r="A503" s="30"/>
      <c r="B503" s="209"/>
      <c r="D503" s="35"/>
      <c r="E503" s="21"/>
      <c r="F503" s="34"/>
      <c r="G503" s="34"/>
      <c r="H503" s="34"/>
      <c r="I503" s="50"/>
      <c r="J503" s="34"/>
      <c r="K503" s="50"/>
      <c r="L503" s="34"/>
      <c r="M503" s="21"/>
      <c r="N503" s="36"/>
    </row>
    <row r="504" spans="1:14">
      <c r="A504" s="30"/>
      <c r="B504" s="209"/>
      <c r="D504" s="35"/>
      <c r="E504" s="21"/>
      <c r="F504" s="34"/>
      <c r="G504" s="34"/>
      <c r="H504" s="34"/>
      <c r="I504" s="50"/>
      <c r="J504" s="34"/>
      <c r="K504" s="50"/>
      <c r="L504" s="34"/>
      <c r="M504" s="21"/>
      <c r="N504" s="36"/>
    </row>
    <row r="505" spans="1:14">
      <c r="A505" s="30"/>
      <c r="B505" s="209"/>
      <c r="D505" s="35"/>
      <c r="E505" s="21"/>
      <c r="F505" s="34"/>
      <c r="G505" s="34"/>
      <c r="H505" s="34"/>
      <c r="I505" s="50"/>
      <c r="J505" s="34"/>
      <c r="K505" s="50"/>
      <c r="L505" s="34"/>
      <c r="M505" s="21"/>
      <c r="N505" s="36"/>
    </row>
    <row r="506" spans="1:14">
      <c r="A506" s="30"/>
      <c r="B506" s="209"/>
      <c r="D506" s="35"/>
      <c r="E506" s="21"/>
      <c r="F506" s="34"/>
      <c r="G506" s="34"/>
      <c r="H506" s="34"/>
      <c r="I506" s="50"/>
      <c r="J506" s="34"/>
      <c r="K506" s="50"/>
      <c r="L506" s="34"/>
      <c r="M506" s="21"/>
      <c r="N506" s="36"/>
    </row>
    <row r="507" spans="1:14">
      <c r="A507" s="30"/>
      <c r="B507" s="209"/>
      <c r="D507" s="35"/>
      <c r="E507" s="21"/>
      <c r="F507" s="34"/>
      <c r="G507" s="34"/>
      <c r="H507" s="34"/>
      <c r="I507" s="50"/>
      <c r="J507" s="34"/>
      <c r="K507" s="50"/>
      <c r="L507" s="34"/>
      <c r="M507" s="21"/>
      <c r="N507" s="36"/>
    </row>
    <row r="508" spans="1:14">
      <c r="A508" s="30"/>
      <c r="B508" s="209"/>
      <c r="D508" s="35"/>
      <c r="E508" s="21"/>
      <c r="F508" s="34"/>
      <c r="G508" s="34"/>
      <c r="H508" s="34"/>
      <c r="I508" s="50"/>
      <c r="J508" s="34"/>
      <c r="K508" s="50"/>
      <c r="L508" s="34"/>
      <c r="M508" s="21"/>
      <c r="N508" s="36"/>
    </row>
    <row r="509" spans="1:14">
      <c r="A509" s="30"/>
      <c r="B509" s="209"/>
      <c r="D509" s="35"/>
      <c r="E509" s="21"/>
      <c r="F509" s="34"/>
      <c r="G509" s="34"/>
      <c r="H509" s="34"/>
      <c r="I509" s="50"/>
      <c r="J509" s="34"/>
      <c r="K509" s="50"/>
      <c r="L509" s="34"/>
      <c r="M509" s="21"/>
      <c r="N509" s="36"/>
    </row>
    <row r="510" spans="1:14">
      <c r="A510" s="30"/>
      <c r="B510" s="209"/>
      <c r="D510" s="35"/>
      <c r="E510" s="21"/>
      <c r="F510" s="34"/>
      <c r="G510" s="34"/>
      <c r="H510" s="34"/>
      <c r="I510" s="50"/>
      <c r="J510" s="34"/>
      <c r="K510" s="50"/>
      <c r="L510" s="34"/>
      <c r="M510" s="21"/>
      <c r="N510" s="36"/>
    </row>
    <row r="511" spans="1:14">
      <c r="A511" s="30"/>
      <c r="B511" s="209"/>
      <c r="D511" s="35"/>
      <c r="E511" s="21"/>
      <c r="F511" s="34"/>
      <c r="G511" s="34"/>
      <c r="H511" s="34"/>
      <c r="I511" s="50"/>
      <c r="J511" s="34"/>
      <c r="K511" s="50"/>
      <c r="L511" s="34"/>
      <c r="M511" s="21"/>
      <c r="N511" s="36"/>
    </row>
    <row r="512" spans="1:14">
      <c r="A512" s="30"/>
      <c r="B512" s="209"/>
      <c r="D512" s="35"/>
      <c r="E512" s="21"/>
      <c r="F512" s="34"/>
      <c r="G512" s="34"/>
      <c r="H512" s="34"/>
      <c r="I512" s="50"/>
      <c r="J512" s="34"/>
      <c r="K512" s="50"/>
      <c r="L512" s="34"/>
      <c r="M512" s="21"/>
      <c r="N512" s="36"/>
    </row>
    <row r="513" spans="1:14">
      <c r="A513" s="30"/>
      <c r="B513" s="209"/>
      <c r="D513" s="35"/>
      <c r="E513" s="21"/>
      <c r="F513" s="34"/>
      <c r="G513" s="34"/>
      <c r="H513" s="34"/>
      <c r="I513" s="50"/>
      <c r="J513" s="34"/>
      <c r="K513" s="50"/>
      <c r="L513" s="34"/>
      <c r="M513" s="21"/>
      <c r="N513" s="36"/>
    </row>
    <row r="514" spans="1:14">
      <c r="A514" s="30"/>
      <c r="B514" s="209"/>
      <c r="D514" s="35"/>
      <c r="E514" s="21"/>
      <c r="F514" s="34"/>
      <c r="G514" s="34"/>
      <c r="H514" s="34"/>
      <c r="I514" s="50"/>
      <c r="J514" s="34"/>
      <c r="K514" s="50"/>
      <c r="L514" s="34"/>
      <c r="M514" s="21"/>
      <c r="N514" s="36"/>
    </row>
    <row r="515" spans="1:14">
      <c r="A515" s="30"/>
      <c r="B515" s="209"/>
      <c r="D515" s="35"/>
      <c r="E515" s="21"/>
      <c r="F515" s="34"/>
      <c r="G515" s="34"/>
      <c r="H515" s="34"/>
      <c r="I515" s="50"/>
      <c r="J515" s="34"/>
      <c r="K515" s="50"/>
      <c r="L515" s="34"/>
      <c r="M515" s="21"/>
      <c r="N515" s="36"/>
    </row>
    <row r="516" spans="1:14">
      <c r="A516" s="30"/>
      <c r="B516" s="209"/>
      <c r="D516" s="35"/>
      <c r="E516" s="21"/>
      <c r="F516" s="34"/>
      <c r="G516" s="34"/>
      <c r="H516" s="34"/>
      <c r="I516" s="50"/>
      <c r="J516" s="34"/>
      <c r="K516" s="50"/>
      <c r="L516" s="34"/>
      <c r="M516" s="21"/>
      <c r="N516" s="36"/>
    </row>
    <row r="517" spans="1:14">
      <c r="A517" s="30"/>
      <c r="B517" s="209"/>
      <c r="D517" s="35"/>
      <c r="E517" s="21"/>
      <c r="F517" s="34"/>
      <c r="G517" s="34"/>
      <c r="H517" s="34"/>
      <c r="I517" s="50"/>
      <c r="J517" s="34"/>
      <c r="K517" s="50"/>
      <c r="L517" s="34"/>
      <c r="M517" s="21"/>
      <c r="N517" s="36"/>
    </row>
    <row r="518" spans="1:14">
      <c r="A518" s="30"/>
      <c r="B518" s="209"/>
      <c r="D518" s="35"/>
      <c r="E518" s="21"/>
      <c r="F518" s="34"/>
      <c r="G518" s="34"/>
      <c r="H518" s="34"/>
      <c r="I518" s="50"/>
      <c r="J518" s="34"/>
      <c r="K518" s="50"/>
      <c r="L518" s="34"/>
      <c r="M518" s="21"/>
      <c r="N518" s="36"/>
    </row>
    <row r="519" spans="1:14">
      <c r="A519" s="30"/>
      <c r="B519" s="209"/>
      <c r="D519" s="35"/>
      <c r="E519" s="21"/>
      <c r="F519" s="34"/>
      <c r="G519" s="34"/>
      <c r="H519" s="34"/>
      <c r="I519" s="50"/>
      <c r="J519" s="34"/>
      <c r="K519" s="50"/>
      <c r="L519" s="34"/>
      <c r="M519" s="21"/>
      <c r="N519" s="36"/>
    </row>
    <row r="520" spans="1:14">
      <c r="A520" s="30"/>
      <c r="B520" s="209"/>
      <c r="D520" s="35"/>
      <c r="E520" s="21"/>
      <c r="F520" s="34"/>
      <c r="G520" s="34"/>
      <c r="H520" s="34"/>
      <c r="I520" s="50"/>
      <c r="J520" s="34"/>
      <c r="K520" s="50"/>
      <c r="L520" s="34"/>
      <c r="M520" s="21"/>
      <c r="N520" s="36"/>
    </row>
    <row r="521" spans="1:14">
      <c r="A521" s="30"/>
      <c r="B521" s="209"/>
      <c r="D521" s="35"/>
      <c r="E521" s="21"/>
      <c r="F521" s="34"/>
      <c r="G521" s="34"/>
      <c r="H521" s="34"/>
      <c r="I521" s="50"/>
      <c r="J521" s="34"/>
      <c r="K521" s="50"/>
      <c r="L521" s="34"/>
      <c r="M521" s="21"/>
      <c r="N521" s="36"/>
    </row>
    <row r="522" spans="1:14">
      <c r="A522" s="30"/>
      <c r="B522" s="209"/>
      <c r="D522" s="35"/>
      <c r="E522" s="21"/>
      <c r="F522" s="34"/>
      <c r="G522" s="34"/>
      <c r="H522" s="34"/>
      <c r="I522" s="50"/>
      <c r="J522" s="34"/>
      <c r="K522" s="50"/>
      <c r="L522" s="34"/>
      <c r="M522" s="21"/>
      <c r="N522" s="36"/>
    </row>
    <row r="523" spans="1:14">
      <c r="A523" s="30"/>
      <c r="B523" s="209"/>
      <c r="D523" s="35"/>
      <c r="E523" s="21"/>
      <c r="F523" s="34"/>
      <c r="G523" s="34"/>
      <c r="H523" s="34"/>
      <c r="I523" s="50"/>
      <c r="J523" s="34"/>
      <c r="K523" s="50"/>
      <c r="L523" s="34"/>
      <c r="M523" s="21"/>
      <c r="N523" s="36"/>
    </row>
    <row r="524" spans="1:14">
      <c r="A524" s="30"/>
      <c r="B524" s="209"/>
      <c r="D524" s="35"/>
      <c r="E524" s="21"/>
      <c r="F524" s="34"/>
      <c r="G524" s="34"/>
      <c r="H524" s="34"/>
      <c r="I524" s="50"/>
      <c r="J524" s="34"/>
      <c r="K524" s="50"/>
      <c r="L524" s="34"/>
      <c r="M524" s="21"/>
      <c r="N524" s="36"/>
    </row>
    <row r="525" spans="1:14">
      <c r="A525" s="30"/>
      <c r="B525" s="209"/>
      <c r="D525" s="35"/>
      <c r="E525" s="21"/>
      <c r="F525" s="34"/>
      <c r="G525" s="34"/>
      <c r="H525" s="34"/>
      <c r="I525" s="50"/>
      <c r="J525" s="34"/>
      <c r="K525" s="50"/>
      <c r="L525" s="34"/>
      <c r="M525" s="21"/>
      <c r="N525" s="36"/>
    </row>
    <row r="526" spans="1:14">
      <c r="A526" s="30"/>
      <c r="B526" s="209"/>
      <c r="D526" s="35"/>
      <c r="E526" s="21"/>
      <c r="F526" s="34"/>
      <c r="G526" s="34"/>
      <c r="H526" s="34"/>
      <c r="I526" s="50"/>
      <c r="J526" s="34"/>
      <c r="K526" s="50"/>
      <c r="L526" s="34"/>
      <c r="M526" s="21"/>
      <c r="N526" s="36"/>
    </row>
    <row r="527" spans="1:14">
      <c r="A527" s="30"/>
      <c r="B527" s="209"/>
      <c r="D527" s="35"/>
      <c r="E527" s="21"/>
      <c r="F527" s="34"/>
      <c r="G527" s="34"/>
      <c r="H527" s="34"/>
      <c r="I527" s="50"/>
      <c r="J527" s="34"/>
      <c r="K527" s="50"/>
      <c r="L527" s="34"/>
      <c r="M527" s="21"/>
      <c r="N527" s="36"/>
    </row>
    <row r="528" spans="1:14">
      <c r="A528" s="30"/>
      <c r="B528" s="209"/>
      <c r="D528" s="35"/>
      <c r="E528" s="21"/>
      <c r="F528" s="34"/>
      <c r="G528" s="34"/>
      <c r="H528" s="34"/>
      <c r="I528" s="50"/>
      <c r="J528" s="34"/>
      <c r="K528" s="50"/>
      <c r="L528" s="34"/>
      <c r="M528" s="21"/>
      <c r="N528" s="36"/>
    </row>
    <row r="529" spans="1:14">
      <c r="A529" s="30"/>
      <c r="B529" s="209"/>
      <c r="D529" s="35"/>
      <c r="E529" s="21"/>
      <c r="F529" s="34"/>
      <c r="G529" s="34"/>
      <c r="H529" s="34"/>
      <c r="I529" s="50"/>
      <c r="J529" s="34"/>
      <c r="K529" s="50"/>
      <c r="L529" s="34"/>
      <c r="M529" s="21"/>
      <c r="N529" s="36"/>
    </row>
    <row r="530" spans="1:14">
      <c r="A530" s="30"/>
      <c r="B530" s="209"/>
      <c r="D530" s="35"/>
      <c r="E530" s="21"/>
      <c r="F530" s="34"/>
      <c r="G530" s="34"/>
      <c r="H530" s="34"/>
      <c r="I530" s="50"/>
      <c r="J530" s="34"/>
      <c r="K530" s="50"/>
      <c r="L530" s="34"/>
      <c r="M530" s="21"/>
      <c r="N530" s="36"/>
    </row>
    <row r="531" spans="1:14">
      <c r="A531" s="30"/>
      <c r="B531" s="209"/>
      <c r="D531" s="35"/>
      <c r="E531" s="21"/>
      <c r="F531" s="34"/>
      <c r="G531" s="34"/>
      <c r="H531" s="34"/>
      <c r="I531" s="50"/>
      <c r="J531" s="34"/>
      <c r="K531" s="50"/>
      <c r="L531" s="34"/>
      <c r="M531" s="21"/>
      <c r="N531" s="36"/>
    </row>
    <row r="532" spans="1:14">
      <c r="A532" s="30"/>
      <c r="B532" s="209"/>
      <c r="D532" s="35"/>
      <c r="E532" s="21"/>
      <c r="F532" s="34"/>
      <c r="G532" s="34"/>
      <c r="H532" s="34"/>
      <c r="I532" s="50"/>
      <c r="J532" s="34"/>
      <c r="K532" s="50"/>
      <c r="L532" s="34"/>
      <c r="M532" s="21"/>
      <c r="N532" s="36"/>
    </row>
    <row r="533" spans="1:14">
      <c r="A533" s="30"/>
      <c r="B533" s="209"/>
      <c r="D533" s="35"/>
      <c r="E533" s="21"/>
      <c r="F533" s="34"/>
      <c r="G533" s="34"/>
      <c r="H533" s="34"/>
      <c r="I533" s="50"/>
      <c r="J533" s="34"/>
      <c r="K533" s="50"/>
      <c r="L533" s="34"/>
      <c r="M533" s="21"/>
      <c r="N533" s="36"/>
    </row>
    <row r="534" spans="1:14">
      <c r="A534" s="30"/>
      <c r="B534" s="209"/>
      <c r="D534" s="35"/>
      <c r="E534" s="21"/>
      <c r="F534" s="34"/>
      <c r="G534" s="34"/>
      <c r="H534" s="34"/>
      <c r="I534" s="50"/>
      <c r="J534" s="34"/>
      <c r="K534" s="50"/>
      <c r="L534" s="34"/>
      <c r="M534" s="21"/>
      <c r="N534" s="36"/>
    </row>
    <row r="535" spans="1:14">
      <c r="A535" s="30"/>
      <c r="B535" s="209"/>
      <c r="D535" s="35"/>
      <c r="E535" s="21"/>
      <c r="F535" s="34"/>
      <c r="G535" s="34"/>
      <c r="H535" s="34"/>
      <c r="I535" s="50"/>
      <c r="J535" s="34"/>
      <c r="K535" s="50"/>
      <c r="L535" s="34"/>
      <c r="M535" s="21"/>
      <c r="N535" s="36"/>
    </row>
    <row r="536" spans="1:14">
      <c r="A536" s="30"/>
      <c r="B536" s="209"/>
      <c r="D536" s="35"/>
      <c r="E536" s="21"/>
      <c r="F536" s="34"/>
      <c r="G536" s="34"/>
      <c r="H536" s="34"/>
      <c r="I536" s="50"/>
      <c r="J536" s="34"/>
      <c r="K536" s="50"/>
      <c r="L536" s="34"/>
      <c r="M536" s="21"/>
      <c r="N536" s="36"/>
    </row>
    <row r="537" spans="1:14">
      <c r="A537" s="30"/>
      <c r="B537" s="209"/>
      <c r="D537" s="35"/>
      <c r="E537" s="21"/>
      <c r="F537" s="34"/>
      <c r="G537" s="34"/>
      <c r="H537" s="34"/>
      <c r="I537" s="50"/>
      <c r="J537" s="34"/>
      <c r="K537" s="50"/>
      <c r="L537" s="34"/>
      <c r="M537" s="21"/>
      <c r="N537" s="36"/>
    </row>
    <row r="538" spans="1:14">
      <c r="A538" s="30"/>
      <c r="B538" s="209"/>
      <c r="D538" s="35"/>
      <c r="E538" s="21"/>
      <c r="F538" s="34"/>
      <c r="G538" s="34"/>
      <c r="H538" s="34"/>
      <c r="I538" s="50"/>
      <c r="J538" s="34"/>
      <c r="K538" s="50"/>
      <c r="L538" s="34"/>
      <c r="M538" s="21"/>
      <c r="N538" s="36"/>
    </row>
    <row r="539" spans="1:14">
      <c r="A539" s="30"/>
      <c r="B539" s="209"/>
      <c r="D539" s="35"/>
      <c r="E539" s="21"/>
      <c r="F539" s="34"/>
      <c r="G539" s="34"/>
      <c r="H539" s="34"/>
      <c r="I539" s="50"/>
      <c r="J539" s="34"/>
      <c r="K539" s="50"/>
      <c r="L539" s="34"/>
      <c r="M539" s="21"/>
      <c r="N539" s="36"/>
    </row>
    <row r="540" spans="1:14">
      <c r="A540" s="30"/>
      <c r="B540" s="209"/>
      <c r="D540" s="35"/>
      <c r="E540" s="21"/>
      <c r="F540" s="34"/>
      <c r="G540" s="34"/>
      <c r="H540" s="34"/>
      <c r="I540" s="50"/>
      <c r="J540" s="34"/>
      <c r="K540" s="50"/>
      <c r="L540" s="34"/>
      <c r="M540" s="21"/>
      <c r="N540" s="36"/>
    </row>
    <row r="541" spans="1:14">
      <c r="A541" s="30"/>
      <c r="B541" s="209"/>
      <c r="D541" s="35"/>
      <c r="E541" s="21"/>
      <c r="F541" s="34"/>
      <c r="G541" s="34"/>
      <c r="H541" s="34"/>
      <c r="I541" s="50"/>
      <c r="J541" s="34"/>
      <c r="K541" s="50"/>
      <c r="L541" s="34"/>
      <c r="M541" s="21"/>
      <c r="N541" s="36"/>
    </row>
    <row r="542" spans="1:14">
      <c r="A542" s="30"/>
      <c r="B542" s="209"/>
      <c r="D542" s="35"/>
      <c r="E542" s="21"/>
      <c r="F542" s="34"/>
      <c r="G542" s="34"/>
      <c r="H542" s="34"/>
      <c r="I542" s="50"/>
      <c r="J542" s="34"/>
      <c r="K542" s="50"/>
      <c r="L542" s="34"/>
      <c r="M542" s="21"/>
      <c r="N542" s="36"/>
    </row>
    <row r="543" spans="1:14">
      <c r="A543" s="30"/>
      <c r="B543" s="209"/>
      <c r="D543" s="35"/>
      <c r="E543" s="21"/>
      <c r="F543" s="34"/>
      <c r="G543" s="34"/>
      <c r="H543" s="34"/>
      <c r="I543" s="50"/>
      <c r="J543" s="34"/>
      <c r="K543" s="50"/>
      <c r="L543" s="34"/>
      <c r="M543" s="21"/>
      <c r="N543" s="36"/>
    </row>
    <row r="544" spans="1:14">
      <c r="A544" s="30"/>
      <c r="B544" s="209"/>
      <c r="D544" s="35"/>
      <c r="E544" s="21"/>
      <c r="F544" s="34"/>
      <c r="G544" s="34"/>
      <c r="H544" s="34"/>
      <c r="I544" s="50"/>
      <c r="J544" s="34"/>
      <c r="K544" s="50"/>
      <c r="L544" s="34"/>
      <c r="M544" s="21"/>
      <c r="N544" s="36"/>
    </row>
    <row r="545" spans="1:14">
      <c r="A545" s="30"/>
      <c r="B545" s="209"/>
      <c r="D545" s="35"/>
      <c r="E545" s="21"/>
      <c r="F545" s="34"/>
      <c r="G545" s="34"/>
      <c r="H545" s="34"/>
      <c r="I545" s="50"/>
      <c r="J545" s="34"/>
      <c r="K545" s="50"/>
      <c r="L545" s="34"/>
      <c r="M545" s="21"/>
      <c r="N545" s="36"/>
    </row>
    <row r="546" spans="1:14">
      <c r="A546" s="30"/>
      <c r="B546" s="209"/>
      <c r="D546" s="35"/>
      <c r="E546" s="21"/>
      <c r="F546" s="34"/>
      <c r="G546" s="34"/>
      <c r="H546" s="34"/>
      <c r="I546" s="50"/>
      <c r="J546" s="34"/>
      <c r="K546" s="50"/>
      <c r="L546" s="34"/>
      <c r="M546" s="21"/>
      <c r="N546" s="36"/>
    </row>
    <row r="547" spans="1:14">
      <c r="A547" s="30"/>
      <c r="B547" s="209"/>
      <c r="D547" s="35"/>
      <c r="E547" s="21"/>
      <c r="F547" s="34"/>
      <c r="G547" s="34"/>
      <c r="H547" s="34"/>
      <c r="I547" s="50"/>
      <c r="J547" s="34"/>
      <c r="K547" s="50"/>
      <c r="L547" s="34"/>
      <c r="M547" s="21"/>
      <c r="N547" s="36"/>
    </row>
    <row r="548" spans="1:14">
      <c r="A548" s="30"/>
      <c r="B548" s="209"/>
      <c r="D548" s="35"/>
      <c r="E548" s="21"/>
      <c r="F548" s="34"/>
      <c r="G548" s="34"/>
      <c r="H548" s="34"/>
      <c r="I548" s="50"/>
      <c r="J548" s="34"/>
      <c r="K548" s="50"/>
      <c r="L548" s="34"/>
      <c r="M548" s="21"/>
      <c r="N548" s="36"/>
    </row>
    <row r="549" spans="1:14">
      <c r="A549" s="30"/>
      <c r="B549" s="209"/>
      <c r="D549" s="35"/>
      <c r="E549" s="21"/>
      <c r="F549" s="34"/>
      <c r="G549" s="34"/>
      <c r="H549" s="34"/>
      <c r="I549" s="50"/>
      <c r="J549" s="34"/>
      <c r="K549" s="50"/>
      <c r="L549" s="34"/>
      <c r="M549" s="21"/>
      <c r="N549" s="36"/>
    </row>
    <row r="550" spans="1:14">
      <c r="A550" s="30"/>
      <c r="B550" s="209"/>
      <c r="D550" s="35"/>
      <c r="E550" s="21"/>
      <c r="F550" s="34"/>
      <c r="G550" s="34"/>
      <c r="H550" s="34"/>
      <c r="I550" s="50"/>
      <c r="J550" s="34"/>
      <c r="K550" s="50"/>
      <c r="L550" s="34"/>
      <c r="M550" s="21"/>
      <c r="N550" s="36"/>
    </row>
    <row r="551" spans="1:14">
      <c r="A551" s="30"/>
      <c r="B551" s="209"/>
      <c r="D551" s="35"/>
      <c r="E551" s="21"/>
      <c r="F551" s="34"/>
      <c r="G551" s="34"/>
      <c r="H551" s="34"/>
      <c r="I551" s="50"/>
      <c r="J551" s="34"/>
      <c r="K551" s="50"/>
      <c r="L551" s="34"/>
      <c r="M551" s="21"/>
      <c r="N551" s="36"/>
    </row>
    <row r="552" spans="1:14">
      <c r="A552" s="30"/>
      <c r="B552" s="209"/>
      <c r="D552" s="35"/>
      <c r="E552" s="21"/>
      <c r="F552" s="34"/>
      <c r="G552" s="34"/>
      <c r="H552" s="34"/>
      <c r="I552" s="50"/>
      <c r="J552" s="34"/>
      <c r="K552" s="50"/>
      <c r="L552" s="34"/>
      <c r="M552" s="21"/>
      <c r="N552" s="36"/>
    </row>
    <row r="553" spans="1:14">
      <c r="A553" s="30"/>
      <c r="B553" s="209"/>
      <c r="D553" s="35"/>
      <c r="E553" s="21"/>
      <c r="F553" s="34"/>
      <c r="G553" s="34"/>
      <c r="H553" s="34"/>
      <c r="I553" s="50"/>
      <c r="J553" s="34"/>
      <c r="K553" s="50"/>
      <c r="L553" s="34"/>
      <c r="M553" s="21"/>
      <c r="N553" s="36"/>
    </row>
    <row r="554" spans="1:14">
      <c r="A554" s="30"/>
      <c r="B554" s="209"/>
      <c r="D554" s="35"/>
      <c r="E554" s="21"/>
      <c r="F554" s="34"/>
      <c r="G554" s="34"/>
      <c r="H554" s="34"/>
      <c r="I554" s="50"/>
      <c r="J554" s="34"/>
      <c r="K554" s="50"/>
      <c r="L554" s="34"/>
      <c r="M554" s="21"/>
      <c r="N554" s="36"/>
    </row>
    <row r="555" spans="1:14">
      <c r="A555" s="30"/>
      <c r="B555" s="209"/>
      <c r="D555" s="35"/>
      <c r="E555" s="21"/>
      <c r="F555" s="34"/>
      <c r="G555" s="34"/>
      <c r="H555" s="34"/>
      <c r="I555" s="50"/>
      <c r="J555" s="34"/>
      <c r="K555" s="50"/>
      <c r="L555" s="34"/>
      <c r="M555" s="21"/>
      <c r="N555" s="36"/>
    </row>
    <row r="556" spans="1:14">
      <c r="A556" s="30"/>
      <c r="B556" s="209"/>
      <c r="D556" s="35"/>
      <c r="E556" s="21"/>
      <c r="F556" s="34"/>
      <c r="G556" s="34"/>
      <c r="H556" s="34"/>
      <c r="I556" s="50"/>
      <c r="J556" s="34"/>
      <c r="K556" s="50"/>
      <c r="L556" s="34"/>
      <c r="M556" s="21"/>
      <c r="N556" s="36"/>
    </row>
    <row r="557" spans="1:14">
      <c r="A557" s="30"/>
      <c r="B557" s="209"/>
      <c r="D557" s="35"/>
      <c r="E557" s="21"/>
      <c r="F557" s="34"/>
      <c r="G557" s="34"/>
      <c r="H557" s="34"/>
      <c r="I557" s="50"/>
      <c r="J557" s="34"/>
      <c r="K557" s="50"/>
      <c r="L557" s="34"/>
      <c r="M557" s="21"/>
      <c r="N557" s="36"/>
    </row>
    <row r="558" spans="1:14">
      <c r="A558" s="30"/>
      <c r="B558" s="209"/>
      <c r="D558" s="35"/>
      <c r="E558" s="21"/>
      <c r="F558" s="34"/>
      <c r="G558" s="34"/>
      <c r="H558" s="34"/>
      <c r="I558" s="50"/>
      <c r="J558" s="34"/>
      <c r="K558" s="50"/>
      <c r="L558" s="34"/>
      <c r="M558" s="21"/>
      <c r="N558" s="36"/>
    </row>
    <row r="559" spans="1:14">
      <c r="A559" s="30"/>
      <c r="B559" s="209"/>
      <c r="D559" s="35"/>
      <c r="E559" s="21"/>
      <c r="F559" s="34"/>
      <c r="G559" s="34"/>
      <c r="H559" s="34"/>
      <c r="I559" s="50"/>
      <c r="J559" s="34"/>
      <c r="K559" s="50"/>
      <c r="L559" s="34"/>
      <c r="M559" s="21"/>
      <c r="N559" s="36"/>
    </row>
    <row r="560" spans="1:14">
      <c r="A560" s="30"/>
      <c r="B560" s="209"/>
      <c r="D560" s="35"/>
      <c r="E560" s="21"/>
      <c r="F560" s="34"/>
      <c r="G560" s="34"/>
      <c r="H560" s="34"/>
      <c r="I560" s="50"/>
      <c r="J560" s="34"/>
      <c r="K560" s="50"/>
      <c r="L560" s="34"/>
      <c r="M560" s="21"/>
      <c r="N560" s="36"/>
    </row>
    <row r="561" spans="1:14">
      <c r="A561" s="30"/>
      <c r="B561" s="209"/>
      <c r="D561" s="35"/>
      <c r="E561" s="21"/>
      <c r="F561" s="34"/>
      <c r="G561" s="34"/>
      <c r="H561" s="34"/>
      <c r="I561" s="50"/>
      <c r="J561" s="34"/>
      <c r="K561" s="50"/>
      <c r="L561" s="34"/>
      <c r="M561" s="21"/>
      <c r="N561" s="36"/>
    </row>
    <row r="562" spans="1:14">
      <c r="A562" s="30"/>
      <c r="B562" s="209"/>
      <c r="D562" s="35"/>
      <c r="E562" s="21"/>
      <c r="F562" s="34"/>
      <c r="G562" s="34"/>
      <c r="H562" s="34"/>
      <c r="I562" s="50"/>
      <c r="J562" s="34"/>
      <c r="K562" s="50"/>
      <c r="L562" s="34"/>
      <c r="M562" s="21"/>
      <c r="N562" s="36"/>
    </row>
    <row r="563" spans="1:14">
      <c r="A563" s="30"/>
      <c r="B563" s="209"/>
      <c r="D563" s="35"/>
      <c r="E563" s="21"/>
      <c r="F563" s="34"/>
      <c r="G563" s="34"/>
      <c r="H563" s="34"/>
      <c r="I563" s="50"/>
      <c r="J563" s="34"/>
      <c r="K563" s="50"/>
      <c r="L563" s="34"/>
      <c r="M563" s="21"/>
      <c r="N563" s="36"/>
    </row>
    <row r="564" spans="1:14">
      <c r="A564" s="30"/>
      <c r="B564" s="209"/>
      <c r="D564" s="35"/>
      <c r="E564" s="21"/>
      <c r="F564" s="34"/>
      <c r="G564" s="34"/>
      <c r="H564" s="34"/>
      <c r="I564" s="50"/>
      <c r="J564" s="34"/>
      <c r="K564" s="50"/>
      <c r="L564" s="34"/>
      <c r="M564" s="21"/>
      <c r="N564" s="36"/>
    </row>
    <row r="565" spans="1:14">
      <c r="A565" s="30"/>
      <c r="B565" s="209"/>
      <c r="D565" s="35"/>
      <c r="E565" s="21"/>
      <c r="F565" s="34"/>
      <c r="G565" s="34"/>
      <c r="H565" s="34"/>
      <c r="I565" s="50"/>
      <c r="J565" s="34"/>
      <c r="K565" s="50"/>
      <c r="L565" s="34"/>
      <c r="M565" s="21"/>
      <c r="N565" s="36"/>
    </row>
    <row r="566" spans="1:14">
      <c r="A566" s="30"/>
      <c r="B566" s="209"/>
      <c r="D566" s="35"/>
      <c r="E566" s="21"/>
      <c r="F566" s="34"/>
      <c r="G566" s="34"/>
      <c r="H566" s="34"/>
      <c r="I566" s="50"/>
      <c r="J566" s="34"/>
      <c r="K566" s="50"/>
      <c r="L566" s="34"/>
      <c r="M566" s="21"/>
      <c r="N566" s="36"/>
    </row>
    <row r="567" spans="1:14">
      <c r="A567" s="30"/>
      <c r="B567" s="209"/>
      <c r="D567" s="35"/>
      <c r="E567" s="21"/>
      <c r="F567" s="34"/>
      <c r="G567" s="34"/>
      <c r="H567" s="34"/>
      <c r="I567" s="50"/>
      <c r="J567" s="34"/>
      <c r="K567" s="50"/>
      <c r="L567" s="34"/>
      <c r="M567" s="21"/>
      <c r="N567" s="36"/>
    </row>
    <row r="568" spans="1:14">
      <c r="A568" s="30"/>
      <c r="B568" s="209"/>
      <c r="D568" s="35"/>
      <c r="E568" s="21"/>
      <c r="F568" s="34"/>
      <c r="G568" s="34"/>
      <c r="H568" s="34"/>
      <c r="I568" s="50"/>
      <c r="J568" s="34"/>
      <c r="K568" s="50"/>
      <c r="L568" s="34"/>
      <c r="M568" s="21"/>
      <c r="N568" s="36"/>
    </row>
    <row r="569" spans="1:14">
      <c r="A569" s="30"/>
      <c r="B569" s="209"/>
      <c r="D569" s="35"/>
      <c r="E569" s="21"/>
      <c r="F569" s="34"/>
      <c r="G569" s="34"/>
      <c r="H569" s="34"/>
      <c r="I569" s="50"/>
      <c r="J569" s="34"/>
      <c r="K569" s="50"/>
      <c r="L569" s="34"/>
      <c r="M569" s="21"/>
      <c r="N569" s="36"/>
    </row>
    <row r="570" spans="1:14">
      <c r="A570" s="30"/>
      <c r="B570" s="209"/>
      <c r="D570" s="35"/>
      <c r="E570" s="21"/>
      <c r="F570" s="34"/>
      <c r="G570" s="34"/>
      <c r="H570" s="34"/>
      <c r="I570" s="50"/>
      <c r="J570" s="34"/>
      <c r="K570" s="50"/>
      <c r="L570" s="34"/>
      <c r="M570" s="21"/>
      <c r="N570" s="36"/>
    </row>
    <row r="571" spans="1:14">
      <c r="A571" s="30"/>
      <c r="B571" s="209"/>
      <c r="D571" s="35"/>
      <c r="E571" s="21"/>
      <c r="F571" s="34"/>
      <c r="G571" s="34"/>
      <c r="H571" s="34"/>
      <c r="I571" s="50"/>
      <c r="J571" s="34"/>
      <c r="K571" s="50"/>
      <c r="L571" s="34"/>
      <c r="M571" s="21"/>
      <c r="N571" s="36"/>
    </row>
    <row r="572" spans="1:14">
      <c r="A572" s="30"/>
      <c r="B572" s="209"/>
      <c r="D572" s="35"/>
      <c r="E572" s="21"/>
      <c r="F572" s="34"/>
      <c r="G572" s="34"/>
      <c r="H572" s="34"/>
      <c r="I572" s="50"/>
      <c r="J572" s="34"/>
      <c r="K572" s="50"/>
      <c r="L572" s="34"/>
      <c r="M572" s="21"/>
      <c r="N572" s="36"/>
    </row>
    <row r="573" spans="1:14">
      <c r="A573" s="30"/>
      <c r="B573" s="209"/>
      <c r="D573" s="35"/>
      <c r="E573" s="21"/>
      <c r="F573" s="34"/>
      <c r="G573" s="34"/>
      <c r="H573" s="34"/>
      <c r="I573" s="50"/>
      <c r="J573" s="34"/>
      <c r="K573" s="50"/>
      <c r="L573" s="34"/>
      <c r="M573" s="21"/>
      <c r="N573" s="36"/>
    </row>
    <row r="574" spans="1:14">
      <c r="A574" s="30"/>
      <c r="B574" s="209"/>
      <c r="D574" s="35"/>
      <c r="E574" s="21"/>
      <c r="F574" s="34"/>
      <c r="G574" s="34"/>
      <c r="H574" s="34"/>
      <c r="I574" s="50"/>
      <c r="J574" s="34"/>
      <c r="K574" s="50"/>
      <c r="L574" s="34"/>
      <c r="M574" s="21"/>
      <c r="N574" s="36"/>
    </row>
    <row r="575" spans="1:14">
      <c r="A575" s="30"/>
      <c r="B575" s="209"/>
      <c r="D575" s="35"/>
      <c r="E575" s="21"/>
      <c r="F575" s="34"/>
      <c r="G575" s="34"/>
      <c r="H575" s="34"/>
      <c r="I575" s="50"/>
      <c r="J575" s="34"/>
      <c r="K575" s="50"/>
      <c r="L575" s="34"/>
      <c r="M575" s="21"/>
      <c r="N575" s="36"/>
    </row>
    <row r="576" spans="1:14">
      <c r="A576" s="30"/>
      <c r="B576" s="209"/>
      <c r="D576" s="35"/>
      <c r="E576" s="21"/>
      <c r="F576" s="34"/>
      <c r="G576" s="34"/>
      <c r="H576" s="34"/>
      <c r="I576" s="50"/>
      <c r="J576" s="34"/>
      <c r="K576" s="50"/>
      <c r="L576" s="34"/>
      <c r="M576" s="21"/>
      <c r="N576" s="36"/>
    </row>
    <row r="577" spans="1:14">
      <c r="A577" s="30"/>
      <c r="B577" s="209"/>
      <c r="D577" s="35"/>
      <c r="E577" s="21"/>
      <c r="F577" s="34"/>
      <c r="G577" s="34"/>
      <c r="H577" s="34"/>
      <c r="I577" s="50"/>
      <c r="J577" s="34"/>
      <c r="K577" s="50"/>
      <c r="L577" s="34"/>
      <c r="M577" s="21"/>
      <c r="N577" s="36"/>
    </row>
    <row r="578" spans="1:14">
      <c r="A578" s="30"/>
      <c r="B578" s="209"/>
      <c r="D578" s="35"/>
      <c r="E578" s="21"/>
      <c r="F578" s="34"/>
      <c r="G578" s="34"/>
      <c r="H578" s="34"/>
      <c r="I578" s="50"/>
      <c r="J578" s="34"/>
      <c r="K578" s="50"/>
      <c r="L578" s="34"/>
      <c r="M578" s="21"/>
      <c r="N578" s="36"/>
    </row>
    <row r="579" spans="1:14">
      <c r="A579" s="30"/>
      <c r="B579" s="209"/>
      <c r="D579" s="35"/>
      <c r="E579" s="21"/>
      <c r="F579" s="34"/>
      <c r="G579" s="34"/>
      <c r="H579" s="34"/>
      <c r="I579" s="50"/>
      <c r="J579" s="34"/>
      <c r="K579" s="50"/>
      <c r="L579" s="34"/>
      <c r="M579" s="21"/>
      <c r="N579" s="36"/>
    </row>
    <row r="580" spans="1:14">
      <c r="A580" s="30"/>
      <c r="B580" s="209"/>
      <c r="D580" s="35"/>
      <c r="E580" s="21"/>
      <c r="F580" s="34"/>
      <c r="G580" s="34"/>
      <c r="H580" s="34"/>
      <c r="I580" s="50"/>
      <c r="J580" s="34"/>
      <c r="K580" s="50"/>
      <c r="L580" s="34"/>
      <c r="M580" s="21"/>
      <c r="N580" s="36"/>
    </row>
    <row r="581" spans="1:14">
      <c r="A581" s="30"/>
      <c r="B581" s="209"/>
      <c r="D581" s="35"/>
      <c r="E581" s="21"/>
      <c r="F581" s="34"/>
      <c r="G581" s="34"/>
      <c r="H581" s="34"/>
      <c r="I581" s="50"/>
      <c r="J581" s="34"/>
      <c r="K581" s="50"/>
      <c r="L581" s="34"/>
      <c r="M581" s="21"/>
      <c r="N581" s="36"/>
    </row>
    <row r="582" spans="1:14">
      <c r="A582" s="30"/>
      <c r="B582" s="209"/>
      <c r="D582" s="35"/>
      <c r="E582" s="21"/>
      <c r="F582" s="34"/>
      <c r="G582" s="34"/>
      <c r="H582" s="34"/>
      <c r="I582" s="50"/>
      <c r="J582" s="34"/>
      <c r="K582" s="50"/>
      <c r="L582" s="34"/>
      <c r="M582" s="21"/>
      <c r="N582" s="36"/>
    </row>
    <row r="583" spans="1:14">
      <c r="A583" s="30"/>
      <c r="B583" s="209"/>
      <c r="D583" s="35"/>
      <c r="E583" s="21"/>
      <c r="F583" s="34"/>
      <c r="G583" s="34"/>
      <c r="H583" s="34"/>
      <c r="I583" s="50"/>
      <c r="J583" s="34"/>
      <c r="K583" s="50"/>
      <c r="L583" s="34"/>
      <c r="M583" s="21"/>
      <c r="N583" s="36"/>
    </row>
    <row r="584" spans="1:14">
      <c r="A584" s="30"/>
      <c r="B584" s="209"/>
      <c r="D584" s="35"/>
      <c r="E584" s="21"/>
      <c r="F584" s="34"/>
      <c r="G584" s="34"/>
      <c r="H584" s="34"/>
      <c r="I584" s="50"/>
      <c r="J584" s="34"/>
      <c r="K584" s="50"/>
      <c r="L584" s="34"/>
      <c r="M584" s="21"/>
      <c r="N584" s="36"/>
    </row>
    <row r="585" spans="1:14">
      <c r="A585" s="30"/>
      <c r="B585" s="209"/>
      <c r="D585" s="35"/>
      <c r="E585" s="21"/>
      <c r="F585" s="34"/>
      <c r="G585" s="34"/>
      <c r="H585" s="34"/>
      <c r="I585" s="50"/>
      <c r="J585" s="34"/>
      <c r="K585" s="50"/>
      <c r="L585" s="34"/>
      <c r="M585" s="21"/>
      <c r="N585" s="36"/>
    </row>
    <row r="586" spans="1:14">
      <c r="A586" s="30"/>
      <c r="B586" s="209"/>
      <c r="D586" s="35"/>
      <c r="E586" s="21"/>
      <c r="F586" s="34"/>
      <c r="G586" s="34"/>
      <c r="H586" s="34"/>
      <c r="I586" s="50"/>
      <c r="J586" s="34"/>
      <c r="K586" s="50"/>
      <c r="L586" s="34"/>
      <c r="M586" s="21"/>
      <c r="N586" s="36"/>
    </row>
    <row r="587" spans="1:14">
      <c r="A587" s="30"/>
      <c r="B587" s="209"/>
      <c r="D587" s="35"/>
      <c r="E587" s="21"/>
      <c r="F587" s="34"/>
      <c r="G587" s="34"/>
      <c r="H587" s="34"/>
      <c r="I587" s="50"/>
      <c r="J587" s="34"/>
      <c r="K587" s="50"/>
      <c r="L587" s="34"/>
      <c r="M587" s="21"/>
      <c r="N587" s="36"/>
    </row>
    <row r="588" spans="1:14">
      <c r="A588" s="30"/>
      <c r="B588" s="209"/>
      <c r="D588" s="35"/>
      <c r="E588" s="21"/>
      <c r="F588" s="34"/>
      <c r="G588" s="34"/>
      <c r="H588" s="34"/>
      <c r="I588" s="50"/>
      <c r="J588" s="34"/>
      <c r="K588" s="50"/>
      <c r="L588" s="34"/>
      <c r="M588" s="21"/>
      <c r="N588" s="36"/>
    </row>
    <row r="589" spans="1:14">
      <c r="A589" s="30"/>
      <c r="B589" s="209"/>
      <c r="D589" s="35"/>
      <c r="E589" s="21"/>
      <c r="F589" s="34"/>
      <c r="G589" s="34"/>
      <c r="H589" s="34"/>
      <c r="I589" s="50"/>
      <c r="J589" s="34"/>
      <c r="K589" s="50"/>
      <c r="L589" s="34"/>
      <c r="M589" s="21"/>
      <c r="N589" s="36"/>
    </row>
    <row r="590" spans="1:14">
      <c r="A590" s="30"/>
      <c r="B590" s="209"/>
      <c r="D590" s="35"/>
      <c r="E590" s="21"/>
      <c r="F590" s="34"/>
      <c r="G590" s="34"/>
      <c r="H590" s="34"/>
      <c r="I590" s="50"/>
      <c r="J590" s="34"/>
      <c r="K590" s="50"/>
      <c r="L590" s="34"/>
      <c r="M590" s="21"/>
      <c r="N590" s="36"/>
    </row>
    <row r="591" spans="1:14">
      <c r="A591" s="30"/>
      <c r="B591" s="209"/>
      <c r="D591" s="35"/>
      <c r="E591" s="21"/>
      <c r="F591" s="34"/>
      <c r="G591" s="34"/>
      <c r="H591" s="34"/>
      <c r="I591" s="50"/>
      <c r="J591" s="34"/>
      <c r="K591" s="50"/>
      <c r="L591" s="34"/>
      <c r="M591" s="21"/>
      <c r="N591" s="36"/>
    </row>
    <row r="592" spans="1:14">
      <c r="A592" s="30"/>
      <c r="B592" s="209"/>
      <c r="D592" s="35"/>
      <c r="E592" s="21"/>
      <c r="F592" s="34"/>
      <c r="G592" s="34"/>
      <c r="H592" s="34"/>
      <c r="I592" s="50"/>
      <c r="J592" s="34"/>
      <c r="K592" s="50"/>
      <c r="L592" s="34"/>
      <c r="M592" s="21"/>
      <c r="N592" s="36"/>
    </row>
    <row r="593" spans="1:14">
      <c r="A593" s="30"/>
      <c r="B593" s="209"/>
      <c r="D593" s="35"/>
      <c r="E593" s="21"/>
      <c r="F593" s="34"/>
      <c r="G593" s="34"/>
      <c r="H593" s="34"/>
      <c r="I593" s="50"/>
      <c r="J593" s="34"/>
      <c r="K593" s="50"/>
      <c r="L593" s="34"/>
      <c r="M593" s="21"/>
      <c r="N593" s="36"/>
    </row>
    <row r="594" spans="1:14">
      <c r="A594" s="30"/>
      <c r="B594" s="209"/>
      <c r="D594" s="35"/>
      <c r="E594" s="21"/>
      <c r="F594" s="34"/>
      <c r="G594" s="34"/>
      <c r="H594" s="34"/>
      <c r="I594" s="50"/>
      <c r="J594" s="34"/>
      <c r="K594" s="50"/>
      <c r="L594" s="34"/>
      <c r="M594" s="21"/>
      <c r="N594" s="36"/>
    </row>
    <row r="595" spans="1:14">
      <c r="A595" s="30"/>
      <c r="B595" s="209"/>
      <c r="D595" s="35"/>
      <c r="E595" s="21"/>
      <c r="F595" s="34"/>
      <c r="G595" s="34"/>
      <c r="H595" s="34"/>
      <c r="I595" s="50"/>
      <c r="J595" s="34"/>
      <c r="K595" s="50"/>
      <c r="L595" s="34"/>
      <c r="M595" s="21"/>
      <c r="N595" s="36"/>
    </row>
    <row r="596" spans="1:14">
      <c r="A596" s="30"/>
      <c r="B596" s="209"/>
      <c r="D596" s="35"/>
      <c r="E596" s="21"/>
      <c r="F596" s="34"/>
      <c r="G596" s="34"/>
      <c r="H596" s="34"/>
      <c r="I596" s="50"/>
      <c r="J596" s="34"/>
      <c r="K596" s="50"/>
      <c r="L596" s="34"/>
      <c r="M596" s="21"/>
      <c r="N596" s="36"/>
    </row>
    <row r="597" spans="1:14">
      <c r="A597" s="30"/>
      <c r="B597" s="209"/>
      <c r="D597" s="35"/>
      <c r="E597" s="21"/>
      <c r="F597" s="34"/>
      <c r="G597" s="34"/>
      <c r="H597" s="34"/>
      <c r="I597" s="50"/>
      <c r="J597" s="34"/>
      <c r="K597" s="50"/>
      <c r="L597" s="34"/>
      <c r="M597" s="21"/>
      <c r="N597" s="36"/>
    </row>
    <row r="598" spans="1:14">
      <c r="A598" s="30"/>
      <c r="B598" s="209"/>
      <c r="D598" s="35"/>
      <c r="E598" s="21"/>
      <c r="F598" s="34"/>
      <c r="G598" s="34"/>
      <c r="H598" s="34"/>
      <c r="I598" s="50"/>
      <c r="J598" s="34"/>
      <c r="K598" s="50"/>
      <c r="L598" s="34"/>
      <c r="M598" s="21"/>
      <c r="N598" s="36"/>
    </row>
    <row r="599" spans="1:14">
      <c r="A599" s="30"/>
      <c r="B599" s="209"/>
      <c r="D599" s="35"/>
      <c r="E599" s="21"/>
      <c r="F599" s="34"/>
      <c r="G599" s="34"/>
      <c r="H599" s="34"/>
      <c r="I599" s="50"/>
      <c r="J599" s="34"/>
      <c r="K599" s="50"/>
      <c r="L599" s="34"/>
      <c r="M599" s="21"/>
      <c r="N599" s="36"/>
    </row>
    <row r="600" spans="1:14">
      <c r="A600" s="30"/>
      <c r="B600" s="209"/>
      <c r="D600" s="35"/>
      <c r="E600" s="21"/>
      <c r="F600" s="34"/>
      <c r="G600" s="34"/>
      <c r="H600" s="34"/>
      <c r="I600" s="50"/>
      <c r="J600" s="34"/>
      <c r="K600" s="50"/>
      <c r="L600" s="34"/>
      <c r="M600" s="21"/>
      <c r="N600" s="36"/>
    </row>
    <row r="601" spans="1:14">
      <c r="A601" s="30"/>
      <c r="B601" s="209"/>
      <c r="D601" s="35"/>
      <c r="E601" s="21"/>
      <c r="F601" s="34"/>
      <c r="G601" s="34"/>
      <c r="H601" s="34"/>
      <c r="I601" s="50"/>
      <c r="J601" s="34"/>
      <c r="K601" s="50"/>
      <c r="L601" s="34"/>
      <c r="M601" s="21"/>
      <c r="N601" s="36"/>
    </row>
    <row r="602" spans="1:14">
      <c r="A602" s="30"/>
      <c r="B602" s="209"/>
      <c r="D602" s="35"/>
      <c r="E602" s="21"/>
      <c r="F602" s="34"/>
      <c r="G602" s="34"/>
      <c r="H602" s="34"/>
      <c r="I602" s="50"/>
      <c r="J602" s="34"/>
      <c r="K602" s="50"/>
      <c r="L602" s="34"/>
      <c r="M602" s="21"/>
      <c r="N602" s="36"/>
    </row>
    <row r="603" spans="1:14">
      <c r="A603" s="30"/>
      <c r="B603" s="209"/>
      <c r="D603" s="35"/>
      <c r="E603" s="21"/>
      <c r="F603" s="34"/>
      <c r="G603" s="34"/>
      <c r="H603" s="34"/>
      <c r="I603" s="50"/>
      <c r="J603" s="34"/>
      <c r="K603" s="50"/>
      <c r="L603" s="34"/>
      <c r="M603" s="21"/>
      <c r="N603" s="36"/>
    </row>
    <row r="604" spans="1:14">
      <c r="A604" s="30"/>
      <c r="B604" s="209"/>
      <c r="D604" s="35"/>
      <c r="E604" s="21"/>
      <c r="F604" s="34"/>
      <c r="G604" s="34"/>
      <c r="H604" s="34"/>
      <c r="I604" s="50"/>
      <c r="J604" s="34"/>
      <c r="K604" s="50"/>
      <c r="L604" s="34"/>
      <c r="M604" s="21"/>
      <c r="N604" s="36"/>
    </row>
    <row r="605" spans="1:14">
      <c r="A605" s="30"/>
      <c r="B605" s="209"/>
      <c r="D605" s="35"/>
      <c r="E605" s="21"/>
      <c r="F605" s="34"/>
      <c r="G605" s="34"/>
      <c r="H605" s="34"/>
      <c r="I605" s="50"/>
      <c r="J605" s="34"/>
      <c r="K605" s="50"/>
      <c r="L605" s="34"/>
      <c r="M605" s="21"/>
      <c r="N605" s="36"/>
    </row>
    <row r="606" spans="1:14">
      <c r="A606" s="30"/>
      <c r="B606" s="209"/>
      <c r="D606" s="35"/>
      <c r="E606" s="21"/>
      <c r="F606" s="34"/>
      <c r="G606" s="34"/>
      <c r="H606" s="34"/>
      <c r="I606" s="50"/>
      <c r="J606" s="34"/>
      <c r="K606" s="50"/>
      <c r="L606" s="34"/>
      <c r="M606" s="21"/>
      <c r="N606" s="36"/>
    </row>
    <row r="607" spans="1:14">
      <c r="A607" s="30"/>
      <c r="B607" s="209"/>
      <c r="D607" s="35"/>
      <c r="E607" s="21"/>
      <c r="F607" s="34"/>
      <c r="G607" s="34"/>
      <c r="H607" s="34"/>
      <c r="I607" s="50"/>
      <c r="J607" s="34"/>
      <c r="K607" s="50"/>
      <c r="L607" s="34"/>
      <c r="M607" s="21"/>
      <c r="N607" s="36"/>
    </row>
    <row r="608" spans="1:14">
      <c r="A608" s="30"/>
      <c r="B608" s="209"/>
      <c r="D608" s="35"/>
      <c r="E608" s="21"/>
      <c r="F608" s="34"/>
      <c r="G608" s="34"/>
      <c r="H608" s="34"/>
      <c r="I608" s="50"/>
      <c r="J608" s="34"/>
      <c r="K608" s="50"/>
      <c r="L608" s="34"/>
      <c r="M608" s="21"/>
      <c r="N608" s="36"/>
    </row>
    <row r="609" spans="1:14">
      <c r="A609" s="30"/>
      <c r="B609" s="209"/>
      <c r="D609" s="35"/>
      <c r="E609" s="21"/>
      <c r="F609" s="34"/>
      <c r="G609" s="34"/>
      <c r="H609" s="34"/>
      <c r="I609" s="50"/>
      <c r="J609" s="34"/>
      <c r="K609" s="50"/>
      <c r="L609" s="34"/>
      <c r="M609" s="21"/>
      <c r="N609" s="36"/>
    </row>
    <row r="610" spans="1:14">
      <c r="A610" s="30"/>
      <c r="B610" s="209"/>
      <c r="D610" s="35"/>
      <c r="E610" s="21"/>
      <c r="F610" s="34"/>
      <c r="G610" s="34"/>
      <c r="H610" s="34"/>
      <c r="I610" s="50"/>
      <c r="J610" s="34"/>
      <c r="K610" s="50"/>
      <c r="L610" s="34"/>
      <c r="M610" s="21"/>
      <c r="N610" s="36"/>
    </row>
    <row r="611" spans="1:14">
      <c r="A611" s="30"/>
      <c r="B611" s="209"/>
      <c r="D611" s="35"/>
      <c r="E611" s="21"/>
      <c r="F611" s="34"/>
      <c r="G611" s="34"/>
      <c r="H611" s="34"/>
      <c r="I611" s="50"/>
      <c r="J611" s="34"/>
      <c r="K611" s="50"/>
      <c r="L611" s="34"/>
      <c r="M611" s="21"/>
      <c r="N611" s="36"/>
    </row>
    <row r="612" spans="1:14">
      <c r="A612" s="30"/>
      <c r="B612" s="209"/>
      <c r="D612" s="35"/>
      <c r="E612" s="21"/>
      <c r="F612" s="34"/>
      <c r="G612" s="34"/>
      <c r="H612" s="34"/>
      <c r="I612" s="50"/>
      <c r="J612" s="34"/>
      <c r="K612" s="50"/>
      <c r="L612" s="34"/>
      <c r="M612" s="21"/>
      <c r="N612" s="36"/>
    </row>
    <row r="613" spans="1:14">
      <c r="A613" s="30"/>
      <c r="B613" s="209"/>
      <c r="D613" s="35"/>
      <c r="E613" s="21"/>
      <c r="F613" s="34"/>
      <c r="G613" s="34"/>
      <c r="H613" s="34"/>
      <c r="I613" s="50"/>
      <c r="J613" s="34"/>
      <c r="K613" s="50"/>
      <c r="L613" s="34"/>
      <c r="M613" s="21"/>
      <c r="N613" s="36"/>
    </row>
    <row r="614" spans="1:14">
      <c r="A614" s="30"/>
      <c r="B614" s="209"/>
      <c r="D614" s="35"/>
      <c r="E614" s="21"/>
      <c r="F614" s="34"/>
      <c r="G614" s="34"/>
      <c r="H614" s="34"/>
      <c r="I614" s="50"/>
      <c r="J614" s="34"/>
      <c r="K614" s="50"/>
      <c r="L614" s="34"/>
      <c r="M614" s="21"/>
      <c r="N614" s="36"/>
    </row>
    <row r="615" spans="1:14">
      <c r="A615" s="30"/>
      <c r="B615" s="209"/>
      <c r="D615" s="35"/>
      <c r="E615" s="21"/>
      <c r="F615" s="34"/>
      <c r="G615" s="34"/>
      <c r="H615" s="34"/>
      <c r="I615" s="50"/>
      <c r="J615" s="34"/>
      <c r="K615" s="50"/>
      <c r="L615" s="34"/>
      <c r="M615" s="21"/>
      <c r="N615" s="36"/>
    </row>
    <row r="616" spans="1:14">
      <c r="A616" s="30"/>
      <c r="B616" s="209"/>
      <c r="D616" s="35"/>
      <c r="E616" s="21"/>
      <c r="F616" s="34"/>
      <c r="G616" s="34"/>
      <c r="H616" s="34"/>
      <c r="I616" s="50"/>
      <c r="J616" s="34"/>
      <c r="K616" s="50"/>
      <c r="L616" s="34"/>
      <c r="M616" s="21"/>
      <c r="N616" s="36"/>
    </row>
    <row r="617" spans="1:14">
      <c r="A617" s="30"/>
      <c r="B617" s="209"/>
      <c r="D617" s="35"/>
      <c r="E617" s="21"/>
      <c r="F617" s="34"/>
      <c r="G617" s="34"/>
      <c r="H617" s="34"/>
      <c r="I617" s="50"/>
      <c r="J617" s="34"/>
      <c r="K617" s="50"/>
      <c r="L617" s="34"/>
      <c r="M617" s="21"/>
      <c r="N617" s="36"/>
    </row>
    <row r="618" spans="1:14">
      <c r="A618" s="30"/>
      <c r="B618" s="209"/>
      <c r="D618" s="35"/>
      <c r="E618" s="21"/>
      <c r="F618" s="34"/>
      <c r="G618" s="34"/>
      <c r="H618" s="34"/>
      <c r="I618" s="50"/>
      <c r="J618" s="34"/>
      <c r="K618" s="50"/>
      <c r="L618" s="34"/>
      <c r="M618" s="21"/>
      <c r="N618" s="36"/>
    </row>
    <row r="619" spans="1:14">
      <c r="A619" s="30"/>
      <c r="B619" s="209"/>
      <c r="D619" s="35"/>
      <c r="E619" s="21"/>
      <c r="F619" s="34"/>
      <c r="G619" s="34"/>
      <c r="H619" s="34"/>
      <c r="I619" s="50"/>
      <c r="J619" s="34"/>
      <c r="K619" s="50"/>
      <c r="L619" s="34"/>
      <c r="M619" s="21"/>
      <c r="N619" s="36"/>
    </row>
    <row r="620" spans="1:14">
      <c r="A620" s="30"/>
      <c r="B620" s="209"/>
      <c r="D620" s="35"/>
      <c r="E620" s="21"/>
      <c r="F620" s="34"/>
      <c r="G620" s="34"/>
      <c r="H620" s="34"/>
      <c r="I620" s="50"/>
      <c r="J620" s="34"/>
      <c r="K620" s="50"/>
      <c r="L620" s="34"/>
      <c r="M620" s="21"/>
      <c r="N620" s="36"/>
    </row>
    <row r="621" spans="1:14">
      <c r="A621" s="30"/>
      <c r="B621" s="209"/>
      <c r="D621" s="35"/>
      <c r="E621" s="21"/>
      <c r="F621" s="34"/>
      <c r="G621" s="34"/>
      <c r="H621" s="34"/>
      <c r="I621" s="50"/>
      <c r="J621" s="34"/>
      <c r="K621" s="50"/>
      <c r="L621" s="34"/>
      <c r="M621" s="21"/>
      <c r="N621" s="36"/>
    </row>
    <row r="622" spans="1:14">
      <c r="A622" s="30"/>
      <c r="B622" s="209"/>
      <c r="D622" s="35"/>
      <c r="E622" s="21"/>
      <c r="F622" s="34"/>
      <c r="G622" s="34"/>
      <c r="H622" s="34"/>
      <c r="I622" s="50"/>
      <c r="J622" s="34"/>
      <c r="K622" s="50"/>
      <c r="L622" s="34"/>
      <c r="M622" s="21"/>
      <c r="N622" s="36"/>
    </row>
    <row r="623" spans="1:14">
      <c r="A623" s="30"/>
      <c r="B623" s="209"/>
      <c r="D623" s="35"/>
      <c r="E623" s="21"/>
      <c r="F623" s="34"/>
      <c r="G623" s="34"/>
      <c r="H623" s="34"/>
      <c r="I623" s="50"/>
      <c r="J623" s="34"/>
      <c r="K623" s="50"/>
      <c r="L623" s="34"/>
      <c r="M623" s="21"/>
      <c r="N623" s="36"/>
    </row>
    <row r="624" spans="1:14">
      <c r="A624" s="30"/>
      <c r="B624" s="209"/>
      <c r="D624" s="35"/>
      <c r="E624" s="21"/>
      <c r="F624" s="34"/>
      <c r="G624" s="34"/>
      <c r="H624" s="34"/>
      <c r="I624" s="50"/>
      <c r="J624" s="34"/>
      <c r="K624" s="50"/>
      <c r="L624" s="34"/>
      <c r="M624" s="21"/>
      <c r="N624" s="36"/>
    </row>
    <row r="625" spans="1:14">
      <c r="A625" s="30"/>
      <c r="B625" s="209"/>
      <c r="D625" s="35"/>
      <c r="E625" s="21"/>
      <c r="F625" s="34"/>
      <c r="G625" s="34"/>
      <c r="H625" s="34"/>
      <c r="I625" s="50"/>
      <c r="J625" s="34"/>
      <c r="K625" s="50"/>
      <c r="L625" s="34"/>
      <c r="M625" s="21"/>
      <c r="N625" s="36"/>
    </row>
    <row r="626" spans="1:14">
      <c r="A626" s="30"/>
      <c r="B626" s="209"/>
      <c r="D626" s="35"/>
      <c r="E626" s="21"/>
      <c r="F626" s="34"/>
      <c r="G626" s="34"/>
      <c r="H626" s="34"/>
      <c r="I626" s="50"/>
      <c r="J626" s="34"/>
      <c r="K626" s="50"/>
      <c r="L626" s="34"/>
      <c r="M626" s="21"/>
      <c r="N626" s="36"/>
    </row>
    <row r="627" spans="1:14">
      <c r="A627" s="30"/>
      <c r="B627" s="209"/>
      <c r="D627" s="35"/>
      <c r="E627" s="21"/>
      <c r="F627" s="34"/>
      <c r="G627" s="34"/>
      <c r="H627" s="34"/>
      <c r="I627" s="50"/>
      <c r="J627" s="34"/>
      <c r="K627" s="50"/>
      <c r="L627" s="34"/>
      <c r="M627" s="21"/>
      <c r="N627" s="36"/>
    </row>
    <row r="628" spans="1:14">
      <c r="A628" s="30"/>
      <c r="B628" s="209"/>
      <c r="D628" s="35"/>
      <c r="E628" s="21"/>
      <c r="F628" s="34"/>
      <c r="G628" s="34"/>
      <c r="H628" s="34"/>
      <c r="I628" s="50"/>
      <c r="J628" s="34"/>
      <c r="K628" s="50"/>
      <c r="L628" s="34"/>
      <c r="M628" s="21"/>
      <c r="N628" s="36"/>
    </row>
    <row r="629" spans="1:14">
      <c r="A629" s="30"/>
      <c r="B629" s="209"/>
      <c r="D629" s="35"/>
      <c r="E629" s="21"/>
      <c r="F629" s="34"/>
      <c r="G629" s="34"/>
      <c r="H629" s="34"/>
      <c r="I629" s="50"/>
      <c r="J629" s="34"/>
      <c r="K629" s="50"/>
      <c r="L629" s="34"/>
      <c r="M629" s="21"/>
      <c r="N629" s="36"/>
    </row>
    <row r="630" spans="1:14">
      <c r="A630" s="30"/>
      <c r="B630" s="209"/>
      <c r="D630" s="35"/>
      <c r="E630" s="21"/>
      <c r="F630" s="34"/>
      <c r="G630" s="34"/>
      <c r="H630" s="34"/>
      <c r="I630" s="50"/>
      <c r="J630" s="34"/>
      <c r="K630" s="50"/>
      <c r="L630" s="34"/>
      <c r="M630" s="21"/>
      <c r="N630" s="36"/>
    </row>
    <row r="631" spans="1:14">
      <c r="A631" s="30"/>
      <c r="B631" s="209"/>
      <c r="D631" s="35"/>
      <c r="E631" s="21"/>
      <c r="F631" s="34"/>
      <c r="G631" s="34"/>
      <c r="H631" s="34"/>
      <c r="I631" s="50"/>
      <c r="J631" s="34"/>
      <c r="K631" s="50"/>
      <c r="L631" s="34"/>
      <c r="M631" s="21"/>
      <c r="N631" s="36"/>
    </row>
    <row r="632" spans="1:14">
      <c r="A632" s="30"/>
      <c r="B632" s="209"/>
      <c r="D632" s="35"/>
      <c r="E632" s="21"/>
      <c r="F632" s="34"/>
      <c r="G632" s="34"/>
      <c r="H632" s="34"/>
      <c r="I632" s="50"/>
      <c r="J632" s="34"/>
      <c r="K632" s="50"/>
      <c r="L632" s="34"/>
      <c r="M632" s="21"/>
      <c r="N632" s="36"/>
    </row>
    <row r="633" spans="1:14">
      <c r="A633" s="30"/>
      <c r="B633" s="209"/>
      <c r="D633" s="35"/>
      <c r="E633" s="21"/>
      <c r="F633" s="34"/>
      <c r="G633" s="34"/>
      <c r="H633" s="34"/>
      <c r="I633" s="50"/>
      <c r="J633" s="34"/>
      <c r="K633" s="50"/>
      <c r="L633" s="34"/>
      <c r="M633" s="21"/>
      <c r="N633" s="36"/>
    </row>
    <row r="634" spans="1:14">
      <c r="A634" s="30"/>
      <c r="B634" s="209"/>
      <c r="D634" s="35"/>
      <c r="E634" s="21"/>
      <c r="F634" s="34"/>
      <c r="G634" s="34"/>
      <c r="H634" s="34"/>
      <c r="I634" s="50"/>
      <c r="J634" s="34"/>
      <c r="K634" s="50"/>
      <c r="L634" s="34"/>
      <c r="M634" s="21"/>
      <c r="N634" s="36"/>
    </row>
    <row r="635" spans="1:14">
      <c r="A635" s="30"/>
      <c r="B635" s="209"/>
      <c r="D635" s="35"/>
      <c r="E635" s="21"/>
      <c r="F635" s="34"/>
      <c r="G635" s="34"/>
      <c r="H635" s="34"/>
      <c r="I635" s="50"/>
      <c r="J635" s="34"/>
      <c r="K635" s="50"/>
      <c r="L635" s="34"/>
      <c r="M635" s="21"/>
      <c r="N635" s="36"/>
    </row>
    <row r="636" spans="1:14">
      <c r="A636" s="30"/>
      <c r="B636" s="209"/>
      <c r="D636" s="35"/>
      <c r="E636" s="21"/>
      <c r="F636" s="34"/>
      <c r="G636" s="34"/>
      <c r="H636" s="34"/>
      <c r="I636" s="50"/>
      <c r="J636" s="34"/>
      <c r="K636" s="50"/>
      <c r="L636" s="34"/>
      <c r="M636" s="21"/>
      <c r="N636" s="36"/>
    </row>
    <row r="637" spans="1:14">
      <c r="A637" s="30"/>
      <c r="B637" s="209"/>
      <c r="D637" s="35"/>
      <c r="E637" s="21"/>
      <c r="F637" s="34"/>
      <c r="G637" s="34"/>
      <c r="H637" s="34"/>
      <c r="I637" s="50"/>
      <c r="J637" s="34"/>
      <c r="K637" s="50"/>
      <c r="L637" s="34"/>
      <c r="M637" s="21"/>
      <c r="N637" s="36"/>
    </row>
    <row r="638" spans="1:14">
      <c r="A638" s="30"/>
      <c r="B638" s="209"/>
      <c r="D638" s="35"/>
      <c r="E638" s="21"/>
      <c r="F638" s="34"/>
      <c r="G638" s="34"/>
      <c r="H638" s="34"/>
      <c r="I638" s="50"/>
      <c r="J638" s="34"/>
      <c r="K638" s="50"/>
      <c r="L638" s="34"/>
      <c r="M638" s="21"/>
      <c r="N638" s="36"/>
    </row>
    <row r="639" spans="1:14">
      <c r="A639" s="30"/>
      <c r="B639" s="209"/>
      <c r="D639" s="35"/>
      <c r="E639" s="21"/>
      <c r="F639" s="34"/>
      <c r="G639" s="34"/>
      <c r="H639" s="34"/>
      <c r="I639" s="50"/>
      <c r="J639" s="34"/>
      <c r="K639" s="50"/>
      <c r="L639" s="34"/>
      <c r="M639" s="21"/>
      <c r="N639" s="36"/>
    </row>
    <row r="640" spans="1:14">
      <c r="A640" s="30"/>
      <c r="B640" s="209"/>
      <c r="D640" s="35"/>
      <c r="E640" s="21"/>
      <c r="F640" s="34"/>
      <c r="G640" s="34"/>
      <c r="H640" s="34"/>
      <c r="I640" s="50"/>
      <c r="J640" s="34"/>
      <c r="K640" s="50"/>
      <c r="L640" s="34"/>
      <c r="M640" s="21"/>
      <c r="N640" s="36"/>
    </row>
    <row r="641" spans="1:14">
      <c r="A641" s="30"/>
      <c r="B641" s="209"/>
      <c r="D641" s="35"/>
      <c r="E641" s="21"/>
      <c r="F641" s="34"/>
      <c r="G641" s="34"/>
      <c r="H641" s="34"/>
      <c r="I641" s="50"/>
      <c r="J641" s="34"/>
      <c r="K641" s="50"/>
      <c r="L641" s="34"/>
      <c r="M641" s="21"/>
      <c r="N641" s="36"/>
    </row>
    <row r="642" spans="1:14">
      <c r="A642" s="30"/>
      <c r="B642" s="209"/>
      <c r="D642" s="35"/>
      <c r="E642" s="21"/>
      <c r="F642" s="34"/>
      <c r="G642" s="34"/>
      <c r="H642" s="34"/>
      <c r="I642" s="50"/>
      <c r="J642" s="34"/>
      <c r="K642" s="50"/>
      <c r="L642" s="34"/>
      <c r="M642" s="21"/>
      <c r="N642" s="36"/>
    </row>
    <row r="643" spans="1:14">
      <c r="A643" s="30"/>
      <c r="B643" s="209"/>
      <c r="D643" s="35"/>
      <c r="E643" s="21"/>
      <c r="F643" s="34"/>
      <c r="G643" s="34"/>
      <c r="H643" s="34"/>
      <c r="I643" s="50"/>
      <c r="J643" s="34"/>
      <c r="K643" s="50"/>
      <c r="L643" s="34"/>
      <c r="M643" s="21"/>
      <c r="N643" s="36"/>
    </row>
    <row r="644" spans="1:14">
      <c r="A644" s="30"/>
      <c r="B644" s="209"/>
      <c r="D644" s="35"/>
      <c r="E644" s="21"/>
      <c r="F644" s="34"/>
      <c r="G644" s="34"/>
      <c r="H644" s="34"/>
      <c r="I644" s="50"/>
      <c r="J644" s="34"/>
      <c r="K644" s="50"/>
      <c r="L644" s="34"/>
      <c r="M644" s="21"/>
      <c r="N644" s="36"/>
    </row>
    <row r="645" spans="1:14">
      <c r="A645" s="30"/>
      <c r="B645" s="209"/>
      <c r="D645" s="35"/>
      <c r="E645" s="21"/>
      <c r="F645" s="34"/>
      <c r="G645" s="34"/>
      <c r="H645" s="34"/>
      <c r="I645" s="50"/>
      <c r="J645" s="34"/>
      <c r="K645" s="50"/>
      <c r="L645" s="34"/>
      <c r="M645" s="21"/>
      <c r="N645" s="36"/>
    </row>
    <row r="646" spans="1:14">
      <c r="A646" s="30"/>
      <c r="B646" s="209"/>
      <c r="D646" s="35"/>
      <c r="E646" s="21"/>
      <c r="F646" s="34"/>
      <c r="G646" s="34"/>
      <c r="H646" s="34"/>
      <c r="I646" s="50"/>
      <c r="J646" s="34"/>
      <c r="K646" s="50"/>
      <c r="L646" s="34"/>
      <c r="M646" s="21"/>
      <c r="N646" s="36"/>
    </row>
    <row r="647" spans="1:14">
      <c r="A647" s="30"/>
      <c r="B647" s="209"/>
      <c r="D647" s="35"/>
      <c r="E647" s="21"/>
      <c r="F647" s="34"/>
      <c r="G647" s="34"/>
      <c r="H647" s="34"/>
      <c r="I647" s="50"/>
      <c r="J647" s="34"/>
      <c r="K647" s="50"/>
      <c r="L647" s="34"/>
      <c r="M647" s="21"/>
      <c r="N647" s="36"/>
    </row>
    <row r="648" spans="1:14">
      <c r="A648" s="30"/>
      <c r="B648" s="209"/>
      <c r="D648" s="35"/>
      <c r="E648" s="21"/>
      <c r="F648" s="34"/>
      <c r="G648" s="34"/>
      <c r="H648" s="34"/>
      <c r="I648" s="50"/>
      <c r="J648" s="34"/>
      <c r="K648" s="50"/>
      <c r="L648" s="34"/>
      <c r="M648" s="21"/>
      <c r="N648" s="36"/>
    </row>
    <row r="649" spans="1:14">
      <c r="A649" s="30"/>
      <c r="B649" s="209"/>
      <c r="D649" s="35"/>
      <c r="E649" s="21"/>
      <c r="F649" s="34"/>
      <c r="G649" s="34"/>
      <c r="H649" s="34"/>
      <c r="I649" s="50"/>
      <c r="J649" s="34"/>
      <c r="K649" s="50"/>
      <c r="L649" s="34"/>
      <c r="M649" s="21"/>
      <c r="N649" s="36"/>
    </row>
    <row r="650" spans="1:14">
      <c r="A650" s="30"/>
      <c r="B650" s="209"/>
      <c r="D650" s="35"/>
      <c r="E650" s="21"/>
      <c r="F650" s="34"/>
      <c r="G650" s="34"/>
      <c r="H650" s="34"/>
      <c r="I650" s="50"/>
      <c r="J650" s="34"/>
      <c r="K650" s="50"/>
      <c r="L650" s="34"/>
      <c r="M650" s="21"/>
      <c r="N650" s="36"/>
    </row>
    <row r="651" spans="1:14">
      <c r="A651" s="30"/>
      <c r="B651" s="209"/>
      <c r="D651" s="35"/>
      <c r="E651" s="21"/>
      <c r="F651" s="34"/>
      <c r="G651" s="34"/>
      <c r="H651" s="34"/>
      <c r="I651" s="50"/>
      <c r="J651" s="34"/>
      <c r="K651" s="50"/>
      <c r="L651" s="34"/>
      <c r="M651" s="21"/>
      <c r="N651" s="36"/>
    </row>
    <row r="652" spans="1:14">
      <c r="A652" s="30"/>
      <c r="B652" s="209"/>
      <c r="D652" s="35"/>
      <c r="E652" s="21"/>
      <c r="F652" s="34"/>
      <c r="G652" s="34"/>
      <c r="H652" s="34"/>
      <c r="I652" s="50"/>
      <c r="J652" s="34"/>
      <c r="K652" s="50"/>
      <c r="L652" s="34"/>
      <c r="M652" s="21"/>
      <c r="N652" s="36"/>
    </row>
    <row r="653" spans="1:14">
      <c r="A653" s="30"/>
      <c r="B653" s="209"/>
      <c r="D653" s="35"/>
      <c r="E653" s="21"/>
      <c r="F653" s="34"/>
      <c r="G653" s="34"/>
      <c r="H653" s="34"/>
      <c r="I653" s="50"/>
      <c r="J653" s="34"/>
      <c r="K653" s="50"/>
      <c r="L653" s="34"/>
      <c r="M653" s="21"/>
      <c r="N653" s="36"/>
    </row>
    <row r="654" spans="1:14">
      <c r="A654" s="30"/>
      <c r="B654" s="209"/>
      <c r="D654" s="35"/>
      <c r="E654" s="21"/>
      <c r="F654" s="34"/>
      <c r="G654" s="34"/>
      <c r="H654" s="34"/>
      <c r="I654" s="50"/>
      <c r="J654" s="34"/>
      <c r="K654" s="50"/>
      <c r="L654" s="34"/>
      <c r="M654" s="21"/>
      <c r="N654" s="36"/>
    </row>
    <row r="655" spans="1:14">
      <c r="A655" s="30"/>
      <c r="B655" s="209"/>
      <c r="D655" s="35"/>
      <c r="E655" s="21"/>
      <c r="F655" s="34"/>
      <c r="G655" s="34"/>
      <c r="H655" s="34"/>
      <c r="I655" s="50"/>
      <c r="J655" s="34"/>
      <c r="K655" s="50"/>
      <c r="L655" s="34"/>
      <c r="M655" s="21"/>
      <c r="N655" s="36"/>
    </row>
    <row r="656" spans="1:14">
      <c r="A656" s="30"/>
      <c r="B656" s="209"/>
      <c r="D656" s="35"/>
      <c r="E656" s="21"/>
      <c r="F656" s="34"/>
      <c r="G656" s="34"/>
      <c r="H656" s="34"/>
      <c r="I656" s="50"/>
      <c r="J656" s="34"/>
      <c r="K656" s="50"/>
      <c r="L656" s="34"/>
      <c r="M656" s="21"/>
      <c r="N656" s="36"/>
    </row>
    <row r="657" spans="1:14">
      <c r="A657" s="30"/>
      <c r="B657" s="209"/>
      <c r="D657" s="35"/>
      <c r="E657" s="21"/>
      <c r="F657" s="34"/>
      <c r="G657" s="34"/>
      <c r="H657" s="34"/>
      <c r="I657" s="50"/>
      <c r="J657" s="34"/>
      <c r="K657" s="50"/>
      <c r="L657" s="34"/>
      <c r="M657" s="21"/>
      <c r="N657" s="36"/>
    </row>
    <row r="658" spans="1:14">
      <c r="A658" s="30"/>
      <c r="B658" s="209"/>
      <c r="D658" s="35"/>
      <c r="E658" s="21"/>
      <c r="F658" s="34"/>
      <c r="G658" s="34"/>
      <c r="H658" s="34"/>
      <c r="I658" s="50"/>
      <c r="J658" s="34"/>
      <c r="K658" s="50"/>
      <c r="L658" s="34"/>
      <c r="M658" s="21"/>
      <c r="N658" s="36"/>
    </row>
    <row r="659" spans="1:14">
      <c r="A659" s="30"/>
      <c r="B659" s="209"/>
      <c r="D659" s="35"/>
      <c r="E659" s="21"/>
      <c r="F659" s="34"/>
      <c r="G659" s="34"/>
      <c r="H659" s="34"/>
      <c r="I659" s="50"/>
      <c r="J659" s="34"/>
      <c r="K659" s="50"/>
      <c r="L659" s="34"/>
      <c r="M659" s="21"/>
      <c r="N659" s="36"/>
    </row>
    <row r="660" spans="1:14">
      <c r="A660" s="30"/>
      <c r="B660" s="209"/>
      <c r="D660" s="35"/>
      <c r="E660" s="21"/>
      <c r="F660" s="34"/>
      <c r="G660" s="34"/>
      <c r="H660" s="34"/>
      <c r="I660" s="50"/>
      <c r="J660" s="34"/>
      <c r="K660" s="50"/>
      <c r="L660" s="34"/>
      <c r="M660" s="21"/>
      <c r="N660" s="36"/>
    </row>
    <row r="661" spans="1:14">
      <c r="A661" s="30"/>
      <c r="B661" s="209"/>
      <c r="D661" s="35"/>
      <c r="E661" s="21"/>
      <c r="F661" s="34"/>
      <c r="G661" s="34"/>
      <c r="H661" s="34"/>
      <c r="I661" s="50"/>
      <c r="J661" s="34"/>
      <c r="K661" s="50"/>
      <c r="L661" s="34"/>
      <c r="M661" s="21"/>
      <c r="N661" s="36"/>
    </row>
    <row r="662" spans="1:14">
      <c r="A662" s="30"/>
      <c r="B662" s="209"/>
      <c r="D662" s="35"/>
      <c r="E662" s="21"/>
      <c r="F662" s="34"/>
      <c r="G662" s="34"/>
      <c r="H662" s="34"/>
      <c r="I662" s="50"/>
      <c r="J662" s="34"/>
      <c r="K662" s="50"/>
      <c r="L662" s="34"/>
      <c r="M662" s="21"/>
      <c r="N662" s="36"/>
    </row>
    <row r="663" spans="1:14">
      <c r="A663" s="30"/>
      <c r="B663" s="209"/>
      <c r="D663" s="35"/>
      <c r="E663" s="21"/>
      <c r="F663" s="34"/>
      <c r="G663" s="34"/>
      <c r="H663" s="34"/>
      <c r="I663" s="50"/>
      <c r="J663" s="34"/>
      <c r="K663" s="50"/>
      <c r="L663" s="34"/>
      <c r="M663" s="21"/>
      <c r="N663" s="36"/>
    </row>
    <row r="664" spans="1:14">
      <c r="A664" s="30"/>
      <c r="B664" s="209"/>
      <c r="D664" s="35"/>
      <c r="E664" s="21"/>
      <c r="F664" s="34"/>
      <c r="G664" s="34"/>
      <c r="H664" s="34"/>
      <c r="I664" s="50"/>
      <c r="J664" s="34"/>
      <c r="K664" s="50"/>
      <c r="L664" s="34"/>
      <c r="M664" s="21"/>
      <c r="N664" s="36"/>
    </row>
    <row r="665" spans="1:14">
      <c r="A665" s="30"/>
      <c r="B665" s="209"/>
      <c r="D665" s="35"/>
      <c r="E665" s="21"/>
      <c r="F665" s="34"/>
      <c r="G665" s="34"/>
      <c r="H665" s="34"/>
      <c r="I665" s="50"/>
      <c r="J665" s="34"/>
      <c r="K665" s="50"/>
      <c r="L665" s="34"/>
      <c r="M665" s="21"/>
      <c r="N665" s="36"/>
    </row>
    <row r="666" spans="1:14">
      <c r="A666" s="30"/>
      <c r="B666" s="209"/>
      <c r="D666" s="35"/>
      <c r="E666" s="21"/>
      <c r="F666" s="34"/>
      <c r="G666" s="34"/>
      <c r="H666" s="34"/>
      <c r="I666" s="50"/>
      <c r="J666" s="34"/>
      <c r="K666" s="50"/>
      <c r="L666" s="34"/>
      <c r="M666" s="21"/>
      <c r="N666" s="36"/>
    </row>
    <row r="667" spans="1:14">
      <c r="A667" s="30"/>
      <c r="B667" s="209"/>
      <c r="D667" s="35"/>
      <c r="E667" s="21"/>
      <c r="F667" s="34"/>
      <c r="G667" s="34"/>
      <c r="H667" s="34"/>
      <c r="I667" s="50"/>
      <c r="J667" s="34"/>
      <c r="K667" s="50"/>
      <c r="L667" s="34"/>
      <c r="M667" s="21"/>
      <c r="N667" s="36"/>
    </row>
    <row r="668" spans="1:14">
      <c r="A668" s="30"/>
      <c r="B668" s="209"/>
      <c r="D668" s="35"/>
      <c r="E668" s="21"/>
      <c r="F668" s="34"/>
      <c r="G668" s="34"/>
      <c r="H668" s="34"/>
      <c r="I668" s="50"/>
      <c r="J668" s="34"/>
      <c r="K668" s="50"/>
      <c r="L668" s="34"/>
      <c r="M668" s="21"/>
      <c r="N668" s="36"/>
    </row>
    <row r="669" spans="1:14">
      <c r="A669" s="30"/>
      <c r="B669" s="209"/>
      <c r="D669" s="35"/>
      <c r="E669" s="21"/>
      <c r="F669" s="34"/>
      <c r="G669" s="34"/>
      <c r="H669" s="34"/>
      <c r="I669" s="50"/>
      <c r="J669" s="34"/>
      <c r="K669" s="50"/>
      <c r="L669" s="34"/>
      <c r="M669" s="21"/>
      <c r="N669" s="36"/>
    </row>
    <row r="670" spans="1:14">
      <c r="A670" s="30"/>
      <c r="B670" s="209"/>
      <c r="D670" s="35"/>
      <c r="E670" s="21"/>
      <c r="F670" s="34"/>
      <c r="G670" s="34"/>
      <c r="H670" s="34"/>
      <c r="I670" s="50"/>
      <c r="J670" s="34"/>
      <c r="K670" s="50"/>
      <c r="L670" s="34"/>
      <c r="M670" s="21"/>
      <c r="N670" s="36"/>
    </row>
    <row r="671" spans="1:14">
      <c r="A671" s="30"/>
      <c r="B671" s="209"/>
      <c r="D671" s="35"/>
      <c r="E671" s="21"/>
      <c r="F671" s="34"/>
      <c r="G671" s="34"/>
      <c r="H671" s="34"/>
      <c r="I671" s="50"/>
      <c r="J671" s="34"/>
      <c r="K671" s="50"/>
      <c r="L671" s="34"/>
      <c r="M671" s="21"/>
      <c r="N671" s="36"/>
    </row>
    <row r="672" spans="1:14">
      <c r="A672" s="30"/>
      <c r="B672" s="209"/>
      <c r="D672" s="35"/>
      <c r="E672" s="21"/>
      <c r="F672" s="34"/>
      <c r="G672" s="34"/>
      <c r="H672" s="34"/>
      <c r="I672" s="50"/>
      <c r="J672" s="34"/>
      <c r="K672" s="50"/>
      <c r="L672" s="34"/>
      <c r="M672" s="21"/>
      <c r="N672" s="36"/>
    </row>
    <row r="673" spans="1:14">
      <c r="A673" s="30"/>
      <c r="B673" s="209"/>
      <c r="D673" s="35"/>
      <c r="E673" s="21"/>
      <c r="F673" s="34"/>
      <c r="G673" s="34"/>
      <c r="H673" s="34"/>
      <c r="I673" s="50"/>
      <c r="J673" s="34"/>
      <c r="K673" s="50"/>
      <c r="L673" s="34"/>
      <c r="M673" s="21"/>
      <c r="N673" s="36"/>
    </row>
    <row r="674" spans="1:14">
      <c r="A674" s="30"/>
      <c r="B674" s="209"/>
      <c r="D674" s="35"/>
      <c r="E674" s="21"/>
      <c r="F674" s="34"/>
      <c r="G674" s="34"/>
      <c r="H674" s="34"/>
      <c r="I674" s="50"/>
      <c r="J674" s="34"/>
      <c r="K674" s="50"/>
      <c r="L674" s="34"/>
      <c r="M674" s="21"/>
      <c r="N674" s="36"/>
    </row>
    <row r="675" spans="1:14">
      <c r="A675" s="30"/>
      <c r="B675" s="209"/>
      <c r="D675" s="35"/>
      <c r="E675" s="21"/>
      <c r="F675" s="34"/>
      <c r="G675" s="34"/>
      <c r="H675" s="34"/>
      <c r="I675" s="50"/>
      <c r="J675" s="34"/>
      <c r="K675" s="50"/>
      <c r="L675" s="34"/>
      <c r="M675" s="21"/>
      <c r="N675" s="36"/>
    </row>
    <row r="676" spans="1:14">
      <c r="A676" s="30"/>
      <c r="B676" s="209"/>
      <c r="D676" s="35"/>
      <c r="E676" s="21"/>
      <c r="F676" s="34"/>
      <c r="G676" s="34"/>
      <c r="H676" s="34"/>
      <c r="I676" s="50"/>
      <c r="J676" s="34"/>
      <c r="K676" s="50"/>
      <c r="L676" s="34"/>
      <c r="M676" s="21"/>
      <c r="N676" s="36"/>
    </row>
    <row r="677" spans="1:14">
      <c r="A677" s="30"/>
      <c r="B677" s="209"/>
      <c r="D677" s="35"/>
      <c r="E677" s="21"/>
      <c r="F677" s="34"/>
      <c r="G677" s="34"/>
      <c r="H677" s="34"/>
      <c r="I677" s="50"/>
      <c r="J677" s="34"/>
      <c r="K677" s="50"/>
      <c r="L677" s="34"/>
      <c r="M677" s="21"/>
      <c r="N677" s="36"/>
    </row>
    <row r="678" spans="1:14">
      <c r="A678" s="30"/>
      <c r="B678" s="209"/>
      <c r="D678" s="35"/>
      <c r="E678" s="21"/>
      <c r="F678" s="34"/>
      <c r="G678" s="34"/>
      <c r="H678" s="34"/>
      <c r="I678" s="50"/>
      <c r="J678" s="34"/>
      <c r="K678" s="50"/>
      <c r="L678" s="34"/>
      <c r="M678" s="21"/>
      <c r="N678" s="36"/>
    </row>
    <row r="679" spans="1:14">
      <c r="A679" s="30"/>
      <c r="B679" s="209"/>
      <c r="D679" s="35"/>
      <c r="E679" s="21"/>
      <c r="F679" s="34"/>
      <c r="G679" s="34"/>
      <c r="H679" s="34"/>
      <c r="I679" s="50"/>
      <c r="J679" s="34"/>
      <c r="K679" s="50"/>
      <c r="L679" s="34"/>
      <c r="M679" s="21"/>
      <c r="N679" s="36"/>
    </row>
    <row r="680" spans="1:14">
      <c r="A680" s="30"/>
      <c r="B680" s="209"/>
      <c r="D680" s="35"/>
      <c r="E680" s="21"/>
      <c r="F680" s="34"/>
      <c r="G680" s="34"/>
      <c r="H680" s="34"/>
      <c r="I680" s="50"/>
      <c r="J680" s="34"/>
      <c r="K680" s="50"/>
      <c r="L680" s="34"/>
      <c r="M680" s="21"/>
      <c r="N680" s="36"/>
    </row>
    <row r="681" spans="1:14">
      <c r="A681" s="30"/>
      <c r="B681" s="209"/>
      <c r="D681" s="35"/>
      <c r="E681" s="21"/>
      <c r="F681" s="34"/>
      <c r="G681" s="34"/>
      <c r="H681" s="34"/>
      <c r="I681" s="50"/>
      <c r="J681" s="34"/>
      <c r="K681" s="50"/>
      <c r="L681" s="34"/>
      <c r="M681" s="21"/>
      <c r="N681" s="36"/>
    </row>
    <row r="682" spans="1:14">
      <c r="A682" s="30"/>
      <c r="B682" s="209"/>
      <c r="D682" s="35"/>
      <c r="E682" s="21"/>
      <c r="F682" s="34"/>
      <c r="G682" s="34"/>
      <c r="H682" s="34"/>
      <c r="I682" s="50"/>
      <c r="J682" s="34"/>
      <c r="K682" s="50"/>
      <c r="L682" s="34"/>
      <c r="M682" s="21"/>
      <c r="N682" s="36"/>
    </row>
    <row r="683" spans="1:14">
      <c r="A683" s="30"/>
      <c r="B683" s="209"/>
      <c r="D683" s="35"/>
      <c r="E683" s="21"/>
      <c r="F683" s="34"/>
      <c r="G683" s="34"/>
      <c r="H683" s="34"/>
      <c r="I683" s="50"/>
      <c r="J683" s="34"/>
      <c r="K683" s="50"/>
      <c r="L683" s="34"/>
      <c r="M683" s="21"/>
      <c r="N683" s="36"/>
    </row>
    <row r="684" spans="1:14">
      <c r="A684" s="30"/>
      <c r="B684" s="209"/>
      <c r="D684" s="35"/>
      <c r="E684" s="21"/>
      <c r="F684" s="34"/>
      <c r="G684" s="34"/>
      <c r="H684" s="34"/>
      <c r="I684" s="50"/>
      <c r="J684" s="34"/>
      <c r="K684" s="50"/>
      <c r="L684" s="34"/>
      <c r="M684" s="21"/>
      <c r="N684" s="36"/>
    </row>
    <row r="685" spans="1:14">
      <c r="A685" s="30"/>
      <c r="B685" s="209"/>
      <c r="D685" s="35"/>
      <c r="E685" s="21"/>
      <c r="F685" s="34"/>
      <c r="G685" s="34"/>
      <c r="H685" s="34"/>
      <c r="I685" s="50"/>
      <c r="J685" s="34"/>
      <c r="K685" s="50"/>
      <c r="L685" s="34"/>
      <c r="M685" s="21"/>
      <c r="N685" s="36"/>
    </row>
    <row r="686" spans="1:14">
      <c r="A686" s="30"/>
      <c r="B686" s="209"/>
      <c r="D686" s="35"/>
      <c r="E686" s="21"/>
      <c r="F686" s="34"/>
      <c r="G686" s="34"/>
      <c r="H686" s="34"/>
      <c r="I686" s="50"/>
      <c r="J686" s="34"/>
      <c r="K686" s="50"/>
      <c r="L686" s="34"/>
      <c r="M686" s="21"/>
      <c r="N686" s="36"/>
    </row>
    <row r="687" spans="1:14">
      <c r="A687" s="30"/>
      <c r="B687" s="209"/>
      <c r="D687" s="35"/>
      <c r="E687" s="21"/>
      <c r="F687" s="34"/>
      <c r="G687" s="34"/>
      <c r="H687" s="34"/>
      <c r="I687" s="50"/>
      <c r="J687" s="34"/>
      <c r="K687" s="50"/>
      <c r="L687" s="34"/>
      <c r="M687" s="21"/>
      <c r="N687" s="36"/>
    </row>
    <row r="688" spans="1:14">
      <c r="A688" s="30"/>
      <c r="B688" s="209"/>
      <c r="D688" s="35"/>
      <c r="E688" s="21"/>
      <c r="F688" s="34"/>
      <c r="G688" s="34"/>
      <c r="H688" s="34"/>
      <c r="I688" s="50"/>
      <c r="J688" s="34"/>
      <c r="K688" s="50"/>
      <c r="L688" s="34"/>
      <c r="M688" s="21"/>
      <c r="N688" s="36"/>
    </row>
    <row r="689" spans="1:14">
      <c r="A689" s="30"/>
      <c r="B689" s="209"/>
      <c r="D689" s="35"/>
      <c r="E689" s="21"/>
      <c r="F689" s="34"/>
      <c r="G689" s="34"/>
      <c r="H689" s="34"/>
      <c r="I689" s="50"/>
      <c r="J689" s="34"/>
      <c r="K689" s="50"/>
      <c r="L689" s="34"/>
      <c r="M689" s="21"/>
      <c r="N689" s="36"/>
    </row>
    <row r="690" spans="1:14">
      <c r="A690" s="30"/>
      <c r="B690" s="209"/>
      <c r="D690" s="35"/>
      <c r="E690" s="21"/>
      <c r="F690" s="34"/>
      <c r="G690" s="34"/>
      <c r="H690" s="34"/>
      <c r="I690" s="50"/>
      <c r="J690" s="34"/>
      <c r="K690" s="50"/>
      <c r="L690" s="34"/>
      <c r="M690" s="21"/>
      <c r="N690" s="36"/>
    </row>
    <row r="691" spans="1:14">
      <c r="A691" s="30"/>
      <c r="B691" s="209"/>
      <c r="D691" s="35"/>
      <c r="E691" s="21"/>
      <c r="F691" s="34"/>
      <c r="G691" s="34"/>
      <c r="H691" s="34"/>
      <c r="I691" s="50"/>
      <c r="J691" s="34"/>
      <c r="K691" s="50"/>
      <c r="L691" s="34"/>
      <c r="M691" s="21"/>
      <c r="N691" s="36"/>
    </row>
    <row r="692" spans="1:14">
      <c r="A692" s="30"/>
      <c r="B692" s="209"/>
      <c r="D692" s="35"/>
      <c r="E692" s="21"/>
      <c r="F692" s="34"/>
      <c r="G692" s="34"/>
      <c r="H692" s="34"/>
      <c r="I692" s="50"/>
      <c r="J692" s="34"/>
      <c r="K692" s="50"/>
      <c r="L692" s="34"/>
      <c r="M692" s="21"/>
      <c r="N692" s="36"/>
    </row>
    <row r="693" spans="1:14">
      <c r="A693" s="30"/>
      <c r="B693" s="209"/>
      <c r="D693" s="35"/>
      <c r="E693" s="21"/>
      <c r="F693" s="34"/>
      <c r="G693" s="34"/>
      <c r="H693" s="34"/>
      <c r="I693" s="50"/>
      <c r="J693" s="34"/>
      <c r="K693" s="50"/>
      <c r="L693" s="34"/>
      <c r="M693" s="21"/>
      <c r="N693" s="36"/>
    </row>
    <row r="694" spans="1:14">
      <c r="A694" s="30"/>
      <c r="B694" s="209"/>
      <c r="D694" s="35"/>
      <c r="E694" s="21"/>
      <c r="F694" s="34"/>
      <c r="G694" s="34"/>
      <c r="H694" s="34"/>
      <c r="I694" s="50"/>
      <c r="J694" s="34"/>
      <c r="K694" s="50"/>
      <c r="L694" s="34"/>
      <c r="M694" s="21"/>
      <c r="N694" s="36"/>
    </row>
    <row r="695" spans="1:14">
      <c r="A695" s="30"/>
      <c r="B695" s="209"/>
      <c r="D695" s="35"/>
      <c r="E695" s="21"/>
      <c r="F695" s="34"/>
      <c r="G695" s="34"/>
      <c r="H695" s="34"/>
      <c r="I695" s="50"/>
      <c r="J695" s="34"/>
      <c r="K695" s="50"/>
      <c r="L695" s="34"/>
      <c r="M695" s="21"/>
      <c r="N695" s="36"/>
    </row>
    <row r="696" spans="1:14">
      <c r="A696" s="30"/>
      <c r="B696" s="209"/>
      <c r="D696" s="35"/>
      <c r="E696" s="21"/>
      <c r="F696" s="34"/>
      <c r="G696" s="34"/>
      <c r="H696" s="34"/>
      <c r="I696" s="50"/>
      <c r="J696" s="34"/>
      <c r="K696" s="50"/>
      <c r="L696" s="34"/>
      <c r="M696" s="21"/>
      <c r="N696" s="36"/>
    </row>
    <row r="697" spans="1:14">
      <c r="A697" s="30"/>
      <c r="B697" s="209"/>
      <c r="D697" s="35"/>
      <c r="E697" s="21"/>
      <c r="F697" s="34"/>
      <c r="G697" s="34"/>
      <c r="H697" s="34"/>
      <c r="I697" s="50"/>
      <c r="J697" s="34"/>
      <c r="K697" s="50"/>
      <c r="L697" s="34"/>
      <c r="M697" s="21"/>
      <c r="N697" s="36"/>
    </row>
    <row r="698" spans="1:14">
      <c r="A698" s="30"/>
      <c r="B698" s="209"/>
      <c r="D698" s="35"/>
      <c r="E698" s="21"/>
      <c r="F698" s="34"/>
      <c r="G698" s="34"/>
      <c r="H698" s="34"/>
      <c r="I698" s="50"/>
      <c r="J698" s="34"/>
      <c r="K698" s="50"/>
      <c r="L698" s="34"/>
      <c r="M698" s="21"/>
      <c r="N698" s="36"/>
    </row>
    <row r="699" spans="1:14">
      <c r="A699" s="30"/>
      <c r="B699" s="209"/>
      <c r="D699" s="35"/>
      <c r="E699" s="21"/>
      <c r="F699" s="34"/>
      <c r="G699" s="34"/>
      <c r="H699" s="34"/>
      <c r="I699" s="50"/>
      <c r="J699" s="34"/>
      <c r="K699" s="50"/>
      <c r="L699" s="34"/>
      <c r="M699" s="21"/>
      <c r="N699" s="36"/>
    </row>
    <row r="700" spans="1:14">
      <c r="A700" s="30"/>
      <c r="B700" s="209"/>
      <c r="D700" s="35"/>
      <c r="E700" s="21"/>
      <c r="F700" s="34"/>
      <c r="G700" s="34"/>
      <c r="H700" s="34"/>
      <c r="I700" s="50"/>
      <c r="J700" s="34"/>
      <c r="K700" s="50"/>
      <c r="L700" s="34"/>
      <c r="M700" s="21"/>
      <c r="N700" s="36"/>
    </row>
    <row r="701" spans="1:14">
      <c r="A701" s="30"/>
      <c r="B701" s="209"/>
      <c r="D701" s="35"/>
      <c r="E701" s="21"/>
      <c r="F701" s="34"/>
      <c r="G701" s="34"/>
      <c r="H701" s="34"/>
      <c r="I701" s="50"/>
      <c r="J701" s="34"/>
      <c r="K701" s="50"/>
      <c r="L701" s="34"/>
      <c r="M701" s="21"/>
      <c r="N701" s="36"/>
    </row>
    <row r="702" spans="1:14">
      <c r="A702" s="30"/>
      <c r="B702" s="209"/>
      <c r="D702" s="35"/>
      <c r="E702" s="21"/>
      <c r="F702" s="34"/>
      <c r="G702" s="34"/>
      <c r="H702" s="34"/>
      <c r="I702" s="50"/>
      <c r="J702" s="34"/>
      <c r="K702" s="50"/>
      <c r="L702" s="34"/>
      <c r="M702" s="21"/>
      <c r="N702" s="36"/>
    </row>
    <row r="703" spans="1:14">
      <c r="A703" s="30"/>
      <c r="B703" s="209"/>
      <c r="D703" s="35"/>
      <c r="E703" s="21"/>
      <c r="F703" s="34"/>
      <c r="G703" s="34"/>
      <c r="H703" s="34"/>
      <c r="I703" s="50"/>
      <c r="J703" s="34"/>
      <c r="K703" s="50"/>
      <c r="L703" s="34"/>
      <c r="M703" s="21"/>
      <c r="N703" s="36"/>
    </row>
    <row r="704" spans="1:14">
      <c r="A704" s="30"/>
      <c r="B704" s="209"/>
      <c r="D704" s="35"/>
      <c r="E704" s="21"/>
      <c r="F704" s="34"/>
      <c r="G704" s="34"/>
      <c r="H704" s="34"/>
      <c r="I704" s="50"/>
      <c r="J704" s="34"/>
      <c r="K704" s="50"/>
      <c r="L704" s="34"/>
      <c r="M704" s="21"/>
      <c r="N704" s="36"/>
    </row>
    <row r="705" spans="1:14">
      <c r="A705" s="30"/>
      <c r="B705" s="209"/>
      <c r="D705" s="35"/>
      <c r="E705" s="21"/>
      <c r="F705" s="34"/>
      <c r="G705" s="34"/>
      <c r="H705" s="34"/>
      <c r="I705" s="50"/>
      <c r="J705" s="34"/>
      <c r="K705" s="50"/>
      <c r="L705" s="34"/>
      <c r="M705" s="21"/>
      <c r="N705" s="36"/>
    </row>
    <row r="706" spans="1:14">
      <c r="A706" s="30"/>
      <c r="B706" s="209"/>
      <c r="D706" s="35"/>
      <c r="E706" s="21"/>
      <c r="F706" s="34"/>
      <c r="G706" s="34"/>
      <c r="H706" s="34"/>
      <c r="I706" s="50"/>
      <c r="J706" s="34"/>
      <c r="K706" s="50"/>
      <c r="L706" s="34"/>
      <c r="M706" s="21"/>
      <c r="N706" s="36"/>
    </row>
    <row r="707" spans="1:14">
      <c r="A707" s="30"/>
      <c r="B707" s="209"/>
      <c r="D707" s="35"/>
      <c r="E707" s="21"/>
      <c r="F707" s="34"/>
      <c r="G707" s="34"/>
      <c r="H707" s="34"/>
      <c r="I707" s="50"/>
      <c r="J707" s="34"/>
      <c r="K707" s="50"/>
      <c r="L707" s="34"/>
      <c r="M707" s="21"/>
      <c r="N707" s="36"/>
    </row>
    <row r="708" spans="1:14">
      <c r="A708" s="30"/>
      <c r="B708" s="209"/>
      <c r="D708" s="35"/>
      <c r="E708" s="21"/>
      <c r="F708" s="34"/>
      <c r="G708" s="34"/>
      <c r="H708" s="34"/>
      <c r="I708" s="50"/>
      <c r="J708" s="34"/>
      <c r="K708" s="50"/>
      <c r="L708" s="34"/>
      <c r="M708" s="21"/>
      <c r="N708" s="36"/>
    </row>
    <row r="709" spans="1:14">
      <c r="A709" s="30"/>
      <c r="B709" s="209"/>
      <c r="D709" s="35"/>
      <c r="E709" s="21"/>
      <c r="F709" s="34"/>
      <c r="G709" s="34"/>
      <c r="H709" s="34"/>
      <c r="I709" s="50"/>
      <c r="J709" s="34"/>
      <c r="K709" s="50"/>
      <c r="L709" s="34"/>
      <c r="M709" s="21"/>
      <c r="N709" s="36"/>
    </row>
    <row r="710" spans="1:14">
      <c r="A710" s="30"/>
      <c r="B710" s="209"/>
      <c r="D710" s="35"/>
      <c r="E710" s="21"/>
      <c r="F710" s="34"/>
      <c r="G710" s="34"/>
      <c r="H710" s="34"/>
      <c r="I710" s="50"/>
      <c r="J710" s="34"/>
      <c r="K710" s="50"/>
      <c r="L710" s="34"/>
      <c r="M710" s="21"/>
      <c r="N710" s="36"/>
    </row>
    <row r="711" spans="1:14">
      <c r="A711" s="30"/>
      <c r="B711" s="209"/>
      <c r="D711" s="35"/>
      <c r="E711" s="21"/>
      <c r="F711" s="34"/>
      <c r="G711" s="34"/>
      <c r="H711" s="34"/>
      <c r="I711" s="50"/>
      <c r="J711" s="34"/>
      <c r="K711" s="50"/>
      <c r="L711" s="34"/>
      <c r="M711" s="21"/>
      <c r="N711" s="36"/>
    </row>
    <row r="712" spans="1:14">
      <c r="A712" s="30"/>
      <c r="B712" s="209"/>
      <c r="D712" s="35"/>
      <c r="E712" s="21"/>
      <c r="F712" s="34"/>
      <c r="G712" s="34"/>
      <c r="H712" s="34"/>
      <c r="I712" s="50"/>
      <c r="J712" s="34"/>
      <c r="K712" s="50"/>
      <c r="L712" s="34"/>
      <c r="M712" s="21"/>
      <c r="N712" s="36"/>
    </row>
    <row r="713" spans="1:14">
      <c r="A713" s="30"/>
      <c r="B713" s="209"/>
      <c r="D713" s="35"/>
      <c r="E713" s="21"/>
      <c r="F713" s="34"/>
      <c r="G713" s="34"/>
      <c r="H713" s="34"/>
      <c r="I713" s="50"/>
      <c r="J713" s="34"/>
      <c r="K713" s="50"/>
      <c r="L713" s="34"/>
      <c r="M713" s="21"/>
      <c r="N713" s="36"/>
    </row>
    <row r="714" spans="1:14">
      <c r="A714" s="30"/>
      <c r="B714" s="209"/>
      <c r="D714" s="35"/>
      <c r="E714" s="21"/>
      <c r="F714" s="34"/>
      <c r="G714" s="34"/>
      <c r="H714" s="34"/>
      <c r="I714" s="50"/>
      <c r="J714" s="34"/>
      <c r="K714" s="50"/>
      <c r="L714" s="34"/>
      <c r="M714" s="21"/>
      <c r="N714" s="36"/>
    </row>
    <row r="715" spans="1:14">
      <c r="A715" s="30"/>
      <c r="B715" s="209"/>
      <c r="D715" s="35"/>
      <c r="E715" s="21"/>
      <c r="F715" s="34"/>
      <c r="G715" s="34"/>
      <c r="H715" s="34"/>
      <c r="I715" s="50"/>
      <c r="J715" s="34"/>
      <c r="K715" s="50"/>
      <c r="L715" s="34"/>
      <c r="M715" s="21"/>
      <c r="N715" s="36"/>
    </row>
    <row r="716" spans="1:14">
      <c r="A716" s="30"/>
      <c r="B716" s="209"/>
      <c r="D716" s="35"/>
      <c r="E716" s="21"/>
      <c r="F716" s="34"/>
      <c r="G716" s="34"/>
      <c r="H716" s="34"/>
      <c r="I716" s="50"/>
      <c r="J716" s="34"/>
      <c r="K716" s="50"/>
      <c r="L716" s="34"/>
      <c r="M716" s="21"/>
      <c r="N716" s="36"/>
    </row>
    <row r="717" spans="1:14">
      <c r="A717" s="30"/>
      <c r="B717" s="209"/>
      <c r="D717" s="35"/>
      <c r="E717" s="21"/>
      <c r="F717" s="34"/>
      <c r="G717" s="34"/>
      <c r="H717" s="34"/>
      <c r="I717" s="50"/>
      <c r="J717" s="34"/>
      <c r="K717" s="50"/>
      <c r="L717" s="34"/>
      <c r="M717" s="21"/>
      <c r="N717" s="36"/>
    </row>
    <row r="718" spans="1:14">
      <c r="A718" s="30"/>
      <c r="B718" s="209"/>
      <c r="D718" s="35"/>
      <c r="E718" s="21"/>
      <c r="F718" s="34"/>
      <c r="G718" s="34"/>
      <c r="H718" s="34"/>
      <c r="I718" s="50"/>
      <c r="J718" s="34"/>
      <c r="K718" s="50"/>
      <c r="L718" s="34"/>
      <c r="M718" s="21"/>
      <c r="N718" s="36"/>
    </row>
    <row r="719" spans="1:14">
      <c r="A719" s="30"/>
      <c r="B719" s="209"/>
      <c r="D719" s="35"/>
      <c r="E719" s="21"/>
      <c r="F719" s="34"/>
      <c r="G719" s="34"/>
      <c r="H719" s="34"/>
      <c r="I719" s="50"/>
      <c r="J719" s="34"/>
      <c r="K719" s="50"/>
      <c r="L719" s="34"/>
      <c r="M719" s="21"/>
      <c r="N719" s="36"/>
    </row>
    <row r="720" spans="1:14">
      <c r="A720" s="30"/>
      <c r="B720" s="209"/>
      <c r="D720" s="35"/>
      <c r="E720" s="21"/>
      <c r="F720" s="34"/>
      <c r="G720" s="34"/>
      <c r="H720" s="34"/>
      <c r="I720" s="50"/>
      <c r="J720" s="34"/>
      <c r="K720" s="50"/>
      <c r="L720" s="34"/>
      <c r="M720" s="21"/>
      <c r="N720" s="36"/>
    </row>
    <row r="721" spans="1:14">
      <c r="A721" s="30"/>
      <c r="B721" s="209"/>
      <c r="D721" s="35"/>
      <c r="E721" s="21"/>
      <c r="F721" s="34"/>
      <c r="G721" s="34"/>
      <c r="H721" s="34"/>
      <c r="I721" s="50"/>
      <c r="J721" s="34"/>
      <c r="K721" s="50"/>
      <c r="L721" s="34"/>
      <c r="M721" s="21"/>
      <c r="N721" s="36"/>
    </row>
    <row r="722" spans="1:14">
      <c r="A722" s="30"/>
      <c r="B722" s="209"/>
      <c r="D722" s="35"/>
      <c r="E722" s="21"/>
      <c r="F722" s="34"/>
      <c r="G722" s="34"/>
      <c r="H722" s="34"/>
      <c r="I722" s="50"/>
      <c r="J722" s="34"/>
      <c r="K722" s="50"/>
      <c r="L722" s="34"/>
      <c r="M722" s="21"/>
      <c r="N722" s="36"/>
    </row>
    <row r="723" spans="1:14">
      <c r="A723" s="30"/>
      <c r="B723" s="209"/>
      <c r="D723" s="35"/>
      <c r="E723" s="21"/>
      <c r="F723" s="34"/>
      <c r="G723" s="34"/>
      <c r="H723" s="34"/>
      <c r="I723" s="50"/>
      <c r="J723" s="34"/>
      <c r="K723" s="50"/>
      <c r="L723" s="34"/>
      <c r="M723" s="21"/>
      <c r="N723" s="36"/>
    </row>
    <row r="724" spans="1:14">
      <c r="A724" s="30"/>
      <c r="B724" s="209"/>
      <c r="D724" s="35"/>
      <c r="E724" s="21"/>
      <c r="F724" s="34"/>
      <c r="G724" s="34"/>
      <c r="H724" s="34"/>
      <c r="I724" s="50"/>
      <c r="J724" s="34"/>
      <c r="K724" s="50"/>
      <c r="L724" s="34"/>
      <c r="M724" s="21"/>
      <c r="N724" s="36"/>
    </row>
    <row r="725" spans="1:14">
      <c r="A725" s="30"/>
      <c r="B725" s="209"/>
      <c r="D725" s="35"/>
      <c r="E725" s="21"/>
      <c r="F725" s="34"/>
      <c r="G725" s="34"/>
      <c r="H725" s="34"/>
      <c r="I725" s="50"/>
      <c r="J725" s="34"/>
      <c r="K725" s="50"/>
      <c r="L725" s="34"/>
      <c r="M725" s="21"/>
      <c r="N725" s="36"/>
    </row>
    <row r="726" spans="1:14">
      <c r="A726" s="30"/>
      <c r="B726" s="209"/>
      <c r="D726" s="35"/>
      <c r="E726" s="21"/>
      <c r="F726" s="34"/>
      <c r="G726" s="34"/>
      <c r="H726" s="34"/>
      <c r="I726" s="50"/>
      <c r="J726" s="34"/>
      <c r="K726" s="50"/>
      <c r="L726" s="34"/>
      <c r="M726" s="21"/>
      <c r="N726" s="36"/>
    </row>
    <row r="727" spans="1:14">
      <c r="A727" s="30"/>
      <c r="B727" s="209"/>
      <c r="D727" s="35"/>
      <c r="E727" s="21"/>
      <c r="F727" s="34"/>
      <c r="G727" s="34"/>
      <c r="H727" s="34"/>
      <c r="I727" s="50"/>
      <c r="J727" s="34"/>
      <c r="K727" s="50"/>
      <c r="L727" s="34"/>
      <c r="M727" s="21"/>
      <c r="N727" s="36"/>
    </row>
    <row r="728" spans="1:14">
      <c r="A728" s="30"/>
      <c r="B728" s="209"/>
      <c r="D728" s="35"/>
      <c r="E728" s="21"/>
      <c r="F728" s="34"/>
      <c r="G728" s="34"/>
      <c r="H728" s="34"/>
      <c r="I728" s="50"/>
      <c r="J728" s="34"/>
      <c r="K728" s="50"/>
      <c r="L728" s="34"/>
      <c r="M728" s="21"/>
      <c r="N728" s="36"/>
    </row>
    <row r="729" spans="1:14">
      <c r="A729" s="30"/>
      <c r="B729" s="209"/>
      <c r="D729" s="35"/>
      <c r="E729" s="21"/>
      <c r="F729" s="34"/>
      <c r="G729" s="34"/>
      <c r="H729" s="34"/>
      <c r="I729" s="50"/>
      <c r="J729" s="34"/>
      <c r="K729" s="50"/>
      <c r="L729" s="34"/>
      <c r="M729" s="21"/>
      <c r="N729" s="36"/>
    </row>
    <row r="730" spans="1:14">
      <c r="A730" s="30"/>
      <c r="B730" s="209"/>
      <c r="D730" s="35"/>
      <c r="E730" s="21"/>
      <c r="F730" s="34"/>
      <c r="G730" s="34"/>
      <c r="H730" s="34"/>
      <c r="I730" s="50"/>
      <c r="J730" s="34"/>
      <c r="K730" s="50"/>
      <c r="L730" s="34"/>
      <c r="M730" s="21"/>
      <c r="N730" s="36"/>
    </row>
    <row r="731" spans="1:14">
      <c r="A731" s="30"/>
      <c r="B731" s="209"/>
      <c r="D731" s="35"/>
      <c r="E731" s="21"/>
      <c r="F731" s="34"/>
      <c r="G731" s="34"/>
      <c r="H731" s="34"/>
      <c r="I731" s="50"/>
      <c r="J731" s="34"/>
      <c r="K731" s="50"/>
      <c r="L731" s="34"/>
      <c r="M731" s="21"/>
      <c r="N731" s="36"/>
    </row>
    <row r="732" spans="1:14">
      <c r="A732" s="30"/>
      <c r="B732" s="209"/>
      <c r="D732" s="35"/>
      <c r="E732" s="21"/>
      <c r="F732" s="34"/>
      <c r="G732" s="34"/>
      <c r="H732" s="34"/>
      <c r="I732" s="50"/>
      <c r="J732" s="34"/>
      <c r="K732" s="50"/>
      <c r="L732" s="34"/>
      <c r="M732" s="21"/>
      <c r="N732" s="36"/>
    </row>
    <row r="733" spans="1:14">
      <c r="A733" s="30"/>
      <c r="B733" s="209"/>
      <c r="D733" s="35"/>
      <c r="E733" s="21"/>
      <c r="F733" s="34"/>
      <c r="G733" s="34"/>
      <c r="H733" s="34"/>
      <c r="I733" s="50"/>
      <c r="J733" s="34"/>
      <c r="K733" s="50"/>
      <c r="L733" s="34"/>
      <c r="M733" s="21"/>
      <c r="N733" s="36"/>
    </row>
    <row r="734" spans="1:14">
      <c r="A734" s="30"/>
      <c r="B734" s="209"/>
      <c r="D734" s="35"/>
      <c r="E734" s="21"/>
      <c r="F734" s="34"/>
      <c r="G734" s="34"/>
      <c r="H734" s="34"/>
      <c r="I734" s="50"/>
      <c r="J734" s="34"/>
      <c r="K734" s="50"/>
      <c r="L734" s="34"/>
      <c r="M734" s="21"/>
      <c r="N734" s="36"/>
    </row>
    <row r="735" spans="1:14">
      <c r="A735" s="30"/>
      <c r="B735" s="209"/>
      <c r="D735" s="35"/>
      <c r="E735" s="21"/>
      <c r="F735" s="34"/>
      <c r="G735" s="34"/>
      <c r="H735" s="34"/>
      <c r="I735" s="50"/>
      <c r="J735" s="34"/>
      <c r="K735" s="50"/>
      <c r="L735" s="34"/>
      <c r="M735" s="21"/>
      <c r="N735" s="36"/>
    </row>
    <row r="736" spans="1:14">
      <c r="A736" s="30"/>
      <c r="B736" s="209"/>
      <c r="D736" s="35"/>
      <c r="E736" s="21"/>
      <c r="F736" s="34"/>
      <c r="G736" s="34"/>
      <c r="H736" s="34"/>
      <c r="I736" s="50"/>
      <c r="J736" s="34"/>
      <c r="K736" s="50"/>
      <c r="L736" s="34"/>
      <c r="M736" s="21"/>
      <c r="N736" s="36"/>
    </row>
    <row r="737" spans="1:14">
      <c r="A737" s="30"/>
      <c r="B737" s="209"/>
      <c r="D737" s="35"/>
      <c r="E737" s="21"/>
      <c r="F737" s="34"/>
      <c r="G737" s="34"/>
      <c r="H737" s="34"/>
      <c r="I737" s="50"/>
      <c r="J737" s="34"/>
      <c r="K737" s="50"/>
      <c r="L737" s="34"/>
      <c r="M737" s="21"/>
      <c r="N737" s="36"/>
    </row>
    <row r="738" spans="1:14">
      <c r="A738" s="30"/>
      <c r="B738" s="209"/>
      <c r="D738" s="35"/>
      <c r="E738" s="21"/>
      <c r="F738" s="34"/>
      <c r="G738" s="34"/>
      <c r="H738" s="34"/>
      <c r="I738" s="50"/>
      <c r="J738" s="34"/>
      <c r="K738" s="50"/>
      <c r="L738" s="34"/>
      <c r="M738" s="21"/>
      <c r="N738" s="36"/>
    </row>
    <row r="739" spans="1:14">
      <c r="A739" s="30"/>
      <c r="B739" s="209"/>
      <c r="D739" s="35"/>
      <c r="E739" s="21"/>
      <c r="F739" s="34"/>
      <c r="G739" s="34"/>
      <c r="H739" s="34"/>
      <c r="I739" s="50"/>
      <c r="J739" s="34"/>
      <c r="K739" s="50"/>
      <c r="L739" s="34"/>
      <c r="M739" s="21"/>
      <c r="N739" s="36"/>
    </row>
    <row r="740" spans="1:14">
      <c r="A740" s="30"/>
      <c r="B740" s="209"/>
      <c r="D740" s="35"/>
      <c r="E740" s="21"/>
      <c r="F740" s="34"/>
      <c r="G740" s="34"/>
      <c r="H740" s="34"/>
      <c r="I740" s="50"/>
      <c r="J740" s="34"/>
      <c r="K740" s="50"/>
      <c r="L740" s="34"/>
      <c r="M740" s="21"/>
      <c r="N740" s="36"/>
    </row>
    <row r="741" spans="1:14">
      <c r="A741" s="30"/>
      <c r="B741" s="209"/>
      <c r="D741" s="35"/>
      <c r="E741" s="21"/>
      <c r="F741" s="34"/>
      <c r="G741" s="34"/>
      <c r="H741" s="34"/>
      <c r="I741" s="50"/>
      <c r="J741" s="34"/>
      <c r="K741" s="50"/>
      <c r="L741" s="34"/>
      <c r="M741" s="21"/>
      <c r="N741" s="36"/>
    </row>
    <row r="742" spans="1:14">
      <c r="A742" s="30"/>
      <c r="B742" s="209"/>
      <c r="D742" s="35"/>
      <c r="E742" s="21"/>
      <c r="F742" s="34"/>
      <c r="G742" s="34"/>
      <c r="H742" s="34"/>
      <c r="I742" s="50"/>
      <c r="J742" s="34"/>
      <c r="K742" s="50"/>
      <c r="L742" s="34"/>
      <c r="M742" s="21"/>
      <c r="N742" s="36"/>
    </row>
    <row r="743" spans="1:14">
      <c r="A743" s="30"/>
      <c r="B743" s="209"/>
      <c r="D743" s="35"/>
      <c r="E743" s="21"/>
      <c r="F743" s="34"/>
      <c r="G743" s="34"/>
      <c r="H743" s="34"/>
      <c r="I743" s="50"/>
      <c r="J743" s="34"/>
      <c r="K743" s="50"/>
      <c r="L743" s="34"/>
      <c r="M743" s="21"/>
      <c r="N743" s="36"/>
    </row>
    <row r="744" spans="1:14">
      <c r="A744" s="30"/>
      <c r="B744" s="209"/>
      <c r="D744" s="35"/>
      <c r="E744" s="21"/>
      <c r="F744" s="34"/>
      <c r="G744" s="34"/>
      <c r="H744" s="34"/>
      <c r="I744" s="50"/>
      <c r="J744" s="34"/>
      <c r="K744" s="50"/>
      <c r="L744" s="34"/>
      <c r="M744" s="21"/>
      <c r="N744" s="36"/>
    </row>
    <row r="745" spans="1:14">
      <c r="A745" s="30"/>
      <c r="B745" s="209"/>
      <c r="D745" s="35"/>
      <c r="E745" s="21"/>
      <c r="F745" s="34"/>
      <c r="G745" s="34"/>
      <c r="H745" s="34"/>
      <c r="I745" s="50"/>
      <c r="J745" s="34"/>
      <c r="K745" s="50"/>
      <c r="L745" s="34"/>
      <c r="M745" s="21"/>
      <c r="N745" s="36"/>
    </row>
    <row r="746" spans="1:14">
      <c r="A746" s="30"/>
      <c r="B746" s="209"/>
      <c r="D746" s="35"/>
      <c r="E746" s="21"/>
      <c r="F746" s="34"/>
      <c r="G746" s="34"/>
      <c r="H746" s="34"/>
      <c r="I746" s="50"/>
      <c r="J746" s="34"/>
      <c r="K746" s="50"/>
      <c r="L746" s="34"/>
      <c r="M746" s="21"/>
      <c r="N746" s="36"/>
    </row>
    <row r="747" spans="1:14">
      <c r="A747" s="30"/>
      <c r="B747" s="209"/>
      <c r="D747" s="35"/>
      <c r="E747" s="21"/>
      <c r="F747" s="34"/>
      <c r="G747" s="34"/>
      <c r="H747" s="34"/>
      <c r="I747" s="50"/>
      <c r="J747" s="34"/>
      <c r="K747" s="50"/>
      <c r="L747" s="34"/>
      <c r="M747" s="21"/>
      <c r="N747" s="36"/>
    </row>
    <row r="748" spans="1:14">
      <c r="A748" s="30"/>
      <c r="B748" s="209"/>
      <c r="D748" s="35"/>
      <c r="E748" s="21"/>
      <c r="F748" s="34"/>
      <c r="G748" s="34"/>
      <c r="H748" s="34"/>
      <c r="I748" s="50"/>
      <c r="J748" s="34"/>
      <c r="K748" s="50"/>
      <c r="L748" s="34"/>
      <c r="M748" s="21"/>
      <c r="N748" s="36"/>
    </row>
    <row r="749" spans="1:14">
      <c r="A749" s="30"/>
      <c r="B749" s="209"/>
      <c r="D749" s="35"/>
      <c r="E749" s="21"/>
      <c r="F749" s="34"/>
      <c r="G749" s="34"/>
      <c r="H749" s="34"/>
      <c r="I749" s="50"/>
      <c r="J749" s="34"/>
      <c r="K749" s="50"/>
      <c r="L749" s="34"/>
      <c r="M749" s="21"/>
      <c r="N749" s="36"/>
    </row>
    <row r="750" spans="1:14">
      <c r="A750" s="30"/>
      <c r="B750" s="209"/>
      <c r="D750" s="35"/>
      <c r="E750" s="21"/>
      <c r="F750" s="34"/>
      <c r="G750" s="34"/>
      <c r="H750" s="34"/>
      <c r="I750" s="50"/>
      <c r="J750" s="34"/>
      <c r="K750" s="50"/>
      <c r="L750" s="34"/>
      <c r="M750" s="21"/>
      <c r="N750" s="36"/>
    </row>
    <row r="751" spans="1:14">
      <c r="A751" s="30"/>
      <c r="B751" s="209"/>
      <c r="D751" s="35"/>
      <c r="E751" s="21"/>
      <c r="F751" s="34"/>
      <c r="G751" s="34"/>
      <c r="H751" s="34"/>
      <c r="I751" s="50"/>
      <c r="J751" s="34"/>
      <c r="K751" s="50"/>
      <c r="L751" s="34"/>
      <c r="M751" s="21"/>
      <c r="N751" s="36"/>
    </row>
    <row r="752" spans="1:14">
      <c r="A752" s="30"/>
      <c r="B752" s="209"/>
      <c r="D752" s="35"/>
      <c r="E752" s="21"/>
      <c r="F752" s="34"/>
      <c r="G752" s="34"/>
      <c r="H752" s="34"/>
      <c r="I752" s="50"/>
      <c r="J752" s="34"/>
      <c r="K752" s="50"/>
      <c r="L752" s="34"/>
      <c r="M752" s="21"/>
      <c r="N752" s="36"/>
    </row>
    <row r="753" spans="1:14">
      <c r="A753" s="30"/>
      <c r="B753" s="209"/>
      <c r="D753" s="35"/>
      <c r="E753" s="21"/>
      <c r="F753" s="34"/>
      <c r="G753" s="34"/>
      <c r="H753" s="34"/>
      <c r="I753" s="50"/>
      <c r="J753" s="34"/>
      <c r="K753" s="50"/>
      <c r="L753" s="34"/>
      <c r="M753" s="21"/>
      <c r="N753" s="36"/>
    </row>
    <row r="754" spans="1:14">
      <c r="A754" s="30"/>
      <c r="B754" s="209"/>
      <c r="D754" s="35"/>
      <c r="E754" s="21"/>
      <c r="F754" s="34"/>
      <c r="G754" s="34"/>
      <c r="H754" s="34"/>
      <c r="I754" s="50"/>
      <c r="J754" s="34"/>
      <c r="K754" s="50"/>
      <c r="L754" s="34"/>
      <c r="M754" s="21"/>
      <c r="N754" s="36"/>
    </row>
    <row r="755" spans="1:14">
      <c r="A755" s="30"/>
      <c r="B755" s="209"/>
      <c r="D755" s="35"/>
      <c r="E755" s="21"/>
      <c r="F755" s="34"/>
      <c r="G755" s="34"/>
      <c r="H755" s="34"/>
      <c r="I755" s="50"/>
      <c r="J755" s="34"/>
      <c r="K755" s="50"/>
      <c r="L755" s="34"/>
      <c r="M755" s="21"/>
      <c r="N755" s="36"/>
    </row>
    <row r="756" spans="1:14">
      <c r="A756" s="30"/>
      <c r="B756" s="209"/>
      <c r="D756" s="35"/>
      <c r="E756" s="21"/>
      <c r="F756" s="34"/>
      <c r="G756" s="34"/>
      <c r="H756" s="34"/>
      <c r="I756" s="50"/>
      <c r="J756" s="34"/>
      <c r="K756" s="50"/>
      <c r="L756" s="34"/>
      <c r="M756" s="21"/>
      <c r="N756" s="36"/>
    </row>
    <row r="757" spans="1:14">
      <c r="A757" s="30"/>
      <c r="B757" s="209"/>
      <c r="D757" s="35"/>
      <c r="E757" s="21"/>
      <c r="F757" s="34"/>
      <c r="G757" s="34"/>
      <c r="H757" s="34"/>
      <c r="I757" s="50"/>
      <c r="J757" s="34"/>
      <c r="K757" s="50"/>
      <c r="L757" s="34"/>
      <c r="M757" s="21"/>
      <c r="N757" s="36"/>
    </row>
    <row r="758" spans="1:14">
      <c r="A758" s="30"/>
      <c r="B758" s="209"/>
      <c r="D758" s="35"/>
      <c r="E758" s="21"/>
      <c r="F758" s="34"/>
      <c r="G758" s="34"/>
      <c r="H758" s="34"/>
      <c r="I758" s="50"/>
      <c r="J758" s="34"/>
      <c r="K758" s="50"/>
      <c r="L758" s="34"/>
      <c r="M758" s="21"/>
      <c r="N758" s="36"/>
    </row>
    <row r="759" spans="1:14">
      <c r="A759" s="30"/>
      <c r="B759" s="209"/>
      <c r="D759" s="35"/>
      <c r="E759" s="21"/>
      <c r="F759" s="34"/>
      <c r="G759" s="34"/>
      <c r="H759" s="34"/>
      <c r="I759" s="50"/>
      <c r="J759" s="34"/>
      <c r="K759" s="50"/>
      <c r="L759" s="34"/>
      <c r="M759" s="21"/>
      <c r="N759" s="36"/>
    </row>
    <row r="760" spans="1:14">
      <c r="A760" s="30"/>
      <c r="B760" s="209"/>
      <c r="D760" s="35"/>
      <c r="E760" s="21"/>
      <c r="F760" s="34"/>
      <c r="G760" s="34"/>
      <c r="H760" s="34"/>
      <c r="I760" s="50"/>
      <c r="J760" s="34"/>
      <c r="K760" s="50"/>
      <c r="L760" s="34"/>
      <c r="M760" s="21"/>
      <c r="N760" s="36"/>
    </row>
    <row r="761" spans="1:14">
      <c r="A761" s="30"/>
      <c r="B761" s="209"/>
      <c r="D761" s="35"/>
      <c r="E761" s="21"/>
      <c r="F761" s="34"/>
      <c r="G761" s="34"/>
      <c r="H761" s="34"/>
      <c r="I761" s="50"/>
      <c r="J761" s="34"/>
      <c r="K761" s="50"/>
      <c r="L761" s="34"/>
      <c r="M761" s="21"/>
      <c r="N761" s="36"/>
    </row>
    <row r="762" spans="1:14">
      <c r="A762" s="30"/>
      <c r="B762" s="209"/>
      <c r="D762" s="35"/>
      <c r="E762" s="21"/>
      <c r="F762" s="34"/>
      <c r="G762" s="34"/>
      <c r="H762" s="34"/>
      <c r="I762" s="50"/>
      <c r="J762" s="34"/>
      <c r="K762" s="50"/>
      <c r="L762" s="34"/>
      <c r="M762" s="21"/>
      <c r="N762" s="36"/>
    </row>
    <row r="763" spans="1:14">
      <c r="A763" s="30"/>
      <c r="B763" s="209"/>
      <c r="D763" s="35"/>
      <c r="E763" s="21"/>
      <c r="F763" s="34"/>
      <c r="G763" s="34"/>
      <c r="H763" s="34"/>
      <c r="I763" s="50"/>
      <c r="J763" s="34"/>
      <c r="K763" s="50"/>
      <c r="L763" s="34"/>
      <c r="M763" s="21"/>
      <c r="N763" s="36"/>
    </row>
    <row r="764" spans="1:14">
      <c r="A764" s="30"/>
      <c r="B764" s="209"/>
      <c r="D764" s="35"/>
      <c r="E764" s="21"/>
      <c r="F764" s="34"/>
      <c r="G764" s="34"/>
      <c r="H764" s="34"/>
      <c r="I764" s="50"/>
      <c r="J764" s="34"/>
      <c r="K764" s="50"/>
      <c r="L764" s="34"/>
      <c r="M764" s="21"/>
      <c r="N764" s="36"/>
    </row>
    <row r="765" spans="1:14">
      <c r="A765" s="30"/>
      <c r="B765" s="209"/>
      <c r="D765" s="35"/>
      <c r="E765" s="21"/>
      <c r="F765" s="34"/>
      <c r="G765" s="34"/>
      <c r="H765" s="34"/>
      <c r="I765" s="50"/>
      <c r="J765" s="34"/>
      <c r="K765" s="50"/>
      <c r="L765" s="34"/>
      <c r="M765" s="21"/>
      <c r="N765" s="36"/>
    </row>
    <row r="766" spans="1:14">
      <c r="A766" s="30"/>
      <c r="B766" s="209"/>
      <c r="D766" s="35"/>
      <c r="E766" s="21"/>
      <c r="F766" s="34"/>
      <c r="G766" s="34"/>
      <c r="H766" s="34"/>
      <c r="I766" s="50"/>
      <c r="J766" s="34"/>
      <c r="K766" s="50"/>
      <c r="L766" s="34"/>
      <c r="M766" s="21"/>
      <c r="N766" s="36"/>
    </row>
    <row r="767" spans="1:14">
      <c r="A767" s="30"/>
      <c r="B767" s="209"/>
      <c r="D767" s="35"/>
      <c r="E767" s="21"/>
      <c r="F767" s="34"/>
      <c r="G767" s="34"/>
      <c r="H767" s="34"/>
      <c r="I767" s="50"/>
      <c r="J767" s="34"/>
      <c r="K767" s="50"/>
      <c r="L767" s="34"/>
      <c r="M767" s="21"/>
      <c r="N767" s="36"/>
    </row>
    <row r="768" spans="1:14">
      <c r="A768" s="30"/>
      <c r="B768" s="209"/>
      <c r="D768" s="35"/>
      <c r="E768" s="21"/>
      <c r="F768" s="34"/>
      <c r="G768" s="34"/>
      <c r="H768" s="34"/>
      <c r="I768" s="50"/>
      <c r="J768" s="34"/>
      <c r="K768" s="50"/>
      <c r="L768" s="34"/>
      <c r="M768" s="21"/>
      <c r="N768" s="36"/>
    </row>
    <row r="769" spans="1:14">
      <c r="A769" s="30"/>
      <c r="B769" s="209"/>
      <c r="D769" s="35"/>
      <c r="E769" s="21"/>
      <c r="F769" s="34"/>
      <c r="G769" s="34"/>
      <c r="H769" s="34"/>
      <c r="I769" s="50"/>
      <c r="J769" s="34"/>
      <c r="K769" s="50"/>
      <c r="L769" s="34"/>
      <c r="M769" s="21"/>
      <c r="N769" s="36"/>
    </row>
    <row r="770" spans="1:14">
      <c r="A770" s="30"/>
      <c r="B770" s="209"/>
      <c r="D770" s="35"/>
      <c r="E770" s="21"/>
      <c r="F770" s="34"/>
      <c r="G770" s="34"/>
      <c r="H770" s="34"/>
      <c r="I770" s="50"/>
      <c r="J770" s="34"/>
      <c r="K770" s="50"/>
      <c r="L770" s="34"/>
      <c r="M770" s="21"/>
      <c r="N770" s="36"/>
    </row>
    <row r="771" spans="1:14">
      <c r="A771" s="30"/>
      <c r="B771" s="209"/>
      <c r="D771" s="35"/>
      <c r="E771" s="21"/>
      <c r="F771" s="34"/>
      <c r="G771" s="34"/>
      <c r="H771" s="34"/>
      <c r="I771" s="50"/>
      <c r="J771" s="34"/>
      <c r="K771" s="50"/>
      <c r="L771" s="34"/>
      <c r="M771" s="21"/>
      <c r="N771" s="36"/>
    </row>
    <row r="772" spans="1:14">
      <c r="A772" s="30"/>
      <c r="B772" s="209"/>
      <c r="D772" s="35"/>
      <c r="E772" s="21"/>
      <c r="F772" s="34"/>
      <c r="G772" s="34"/>
      <c r="H772" s="34"/>
      <c r="I772" s="50"/>
      <c r="J772" s="34"/>
      <c r="K772" s="50"/>
      <c r="L772" s="34"/>
      <c r="M772" s="21"/>
      <c r="N772" s="36"/>
    </row>
    <row r="773" spans="1:14">
      <c r="A773" s="30"/>
      <c r="B773" s="209"/>
      <c r="D773" s="35"/>
      <c r="E773" s="21"/>
      <c r="F773" s="34"/>
      <c r="G773" s="34"/>
      <c r="H773" s="34"/>
      <c r="I773" s="50"/>
      <c r="J773" s="34"/>
      <c r="K773" s="50"/>
      <c r="L773" s="34"/>
      <c r="M773" s="21"/>
      <c r="N773" s="36"/>
    </row>
    <row r="774" spans="1:14">
      <c r="A774" s="30"/>
      <c r="B774" s="209"/>
      <c r="D774" s="35"/>
      <c r="E774" s="21"/>
      <c r="F774" s="34"/>
      <c r="G774" s="34"/>
      <c r="H774" s="34"/>
      <c r="I774" s="50"/>
      <c r="J774" s="34"/>
      <c r="K774" s="50"/>
      <c r="L774" s="34"/>
      <c r="M774" s="21"/>
      <c r="N774" s="36"/>
    </row>
    <row r="775" spans="1:14">
      <c r="A775" s="30"/>
      <c r="B775" s="209"/>
      <c r="D775" s="35"/>
      <c r="E775" s="21"/>
      <c r="F775" s="34"/>
      <c r="G775" s="34"/>
      <c r="H775" s="34"/>
      <c r="I775" s="50"/>
      <c r="J775" s="34"/>
      <c r="K775" s="50"/>
      <c r="L775" s="34"/>
      <c r="M775" s="21"/>
      <c r="N775" s="36"/>
    </row>
    <row r="776" spans="1:14">
      <c r="A776" s="30"/>
      <c r="B776" s="209"/>
      <c r="D776" s="35"/>
      <c r="E776" s="21"/>
      <c r="F776" s="34"/>
      <c r="G776" s="34"/>
      <c r="H776" s="34"/>
      <c r="I776" s="50"/>
      <c r="J776" s="34"/>
      <c r="K776" s="50"/>
      <c r="L776" s="34"/>
      <c r="M776" s="21"/>
      <c r="N776" s="36"/>
    </row>
    <row r="777" spans="1:14">
      <c r="A777" s="30"/>
      <c r="B777" s="209"/>
      <c r="D777" s="35"/>
      <c r="E777" s="21"/>
      <c r="F777" s="34"/>
      <c r="G777" s="34"/>
      <c r="H777" s="34"/>
      <c r="I777" s="50"/>
      <c r="J777" s="34"/>
      <c r="K777" s="50"/>
      <c r="L777" s="34"/>
      <c r="M777" s="21"/>
      <c r="N777" s="36"/>
    </row>
    <row r="778" spans="1:14">
      <c r="A778" s="30"/>
      <c r="B778" s="209"/>
      <c r="D778" s="35"/>
      <c r="E778" s="21"/>
      <c r="F778" s="34"/>
      <c r="G778" s="34"/>
      <c r="H778" s="34"/>
      <c r="I778" s="50"/>
      <c r="J778" s="34"/>
      <c r="K778" s="50"/>
      <c r="L778" s="34"/>
      <c r="M778" s="21"/>
      <c r="N778" s="36"/>
    </row>
    <row r="779" spans="1:14">
      <c r="A779" s="30"/>
      <c r="B779" s="209"/>
      <c r="D779" s="35"/>
      <c r="E779" s="21"/>
      <c r="F779" s="34"/>
      <c r="G779" s="34"/>
      <c r="H779" s="34"/>
      <c r="I779" s="50"/>
      <c r="J779" s="34"/>
      <c r="K779" s="50"/>
      <c r="L779" s="34"/>
      <c r="M779" s="21"/>
      <c r="N779" s="36"/>
    </row>
  </sheetData>
  <autoFilter ref="A9:M179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92:M234 B191:C234 E191:L191 E188:L188 F189:L189 B189 E185:M187 B187:C188 D180 E182:M182 I180 E183:L184 E180:G180 D181:D182 B180:B186 D184:D186 D191:D234 D187:D188 E181:L18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E4" sqref="E4"/>
    </sheetView>
  </sheetViews>
  <sheetFormatPr defaultRowHeight="13.2"/>
  <cols>
    <col min="1" max="1" width="29.21875" bestFit="1" customWidth="1"/>
    <col min="2" max="2" width="21.109375" bestFit="1" customWidth="1"/>
  </cols>
  <sheetData>
    <row r="1" spans="1:2" s="251" customFormat="1" ht="40.799999999999997" customHeight="1">
      <c r="A1" s="249" t="s">
        <v>199</v>
      </c>
      <c r="B1" s="251" t="s">
        <v>210</v>
      </c>
    </row>
    <row r="2" spans="1:2" s="251" customFormat="1" ht="23.4" customHeight="1">
      <c r="A2" s="251" t="s">
        <v>200</v>
      </c>
      <c r="B2" s="251" t="s">
        <v>201</v>
      </c>
    </row>
    <row r="3" spans="1:2" s="251" customFormat="1" ht="22.2" customHeight="1">
      <c r="A3" s="251" t="s">
        <v>202</v>
      </c>
      <c r="B3" s="251" t="s">
        <v>211</v>
      </c>
    </row>
    <row r="4" spans="1:2" s="251" customFormat="1" ht="41.4" customHeight="1">
      <c r="A4" s="250" t="s">
        <v>203</v>
      </c>
      <c r="B4" s="249" t="s">
        <v>204</v>
      </c>
    </row>
    <row r="7" spans="1:2" s="252" customFormat="1" ht="16.8" customHeight="1">
      <c r="A7" s="252" t="s">
        <v>205</v>
      </c>
      <c r="B7" s="252" t="s">
        <v>207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97"/>
    <col min="3" max="3" width="4.33203125" style="97" customWidth="1"/>
    <col min="4" max="7" width="9.109375" style="97" hidden="1" customWidth="1"/>
    <col min="8" max="8" width="46.44140625" style="97" customWidth="1"/>
    <col min="9" max="10" width="9.109375" style="97"/>
    <col min="11" max="11" width="53.6640625" style="97" customWidth="1"/>
    <col min="12" max="16384" width="9.109375" style="97"/>
  </cols>
  <sheetData>
    <row r="5" spans="8:11" ht="14.4">
      <c r="H5" s="55" t="s">
        <v>59</v>
      </c>
      <c r="K5" s="94"/>
    </row>
    <row r="6" spans="8:11" ht="14.4">
      <c r="H6" s="61" t="s">
        <v>56</v>
      </c>
      <c r="K6" s="94"/>
    </row>
    <row r="7" spans="8:11" ht="14.4">
      <c r="H7" s="63" t="s">
        <v>57</v>
      </c>
      <c r="K7" s="66"/>
    </row>
    <row r="8" spans="8:11" ht="14.4">
      <c r="H8" s="59" t="s">
        <v>60</v>
      </c>
      <c r="K8" s="95" t="s">
        <v>63</v>
      </c>
    </row>
    <row r="9" spans="8:11" ht="14.4">
      <c r="H9" s="62" t="s">
        <v>34</v>
      </c>
      <c r="K9" s="65" t="s">
        <v>64</v>
      </c>
    </row>
    <row r="10" spans="8:11" ht="13.8">
      <c r="H10" s="63" t="s">
        <v>35</v>
      </c>
      <c r="K10" s="63" t="s">
        <v>34</v>
      </c>
    </row>
    <row r="11" spans="8:11" ht="13.8">
      <c r="H11" s="88" t="s">
        <v>36</v>
      </c>
      <c r="K11" s="63" t="s">
        <v>35</v>
      </c>
    </row>
    <row r="12" spans="8:11" ht="13.8">
      <c r="H12" s="63" t="s">
        <v>37</v>
      </c>
      <c r="K12" s="62" t="s">
        <v>43</v>
      </c>
    </row>
    <row r="13" spans="8:11" ht="13.8">
      <c r="H13" s="60" t="s">
        <v>39</v>
      </c>
      <c r="K13" s="62" t="s">
        <v>44</v>
      </c>
    </row>
    <row r="14" spans="8:11" ht="13.8">
      <c r="H14" s="62" t="s">
        <v>34</v>
      </c>
      <c r="K14" s="62" t="s">
        <v>41</v>
      </c>
    </row>
    <row r="15" spans="8:11" ht="13.8">
      <c r="H15" s="63" t="s">
        <v>38</v>
      </c>
      <c r="K15" s="62" t="s">
        <v>45</v>
      </c>
    </row>
    <row r="16" spans="8:11" ht="27.6">
      <c r="H16" s="61" t="s">
        <v>40</v>
      </c>
      <c r="K16" s="62" t="s">
        <v>46</v>
      </c>
    </row>
    <row r="17" spans="8:11" ht="13.8">
      <c r="H17" s="62" t="s">
        <v>34</v>
      </c>
      <c r="K17" s="63" t="s">
        <v>37</v>
      </c>
    </row>
    <row r="18" spans="8:11" ht="13.8">
      <c r="H18" s="63" t="s">
        <v>35</v>
      </c>
      <c r="K18" s="61" t="s">
        <v>54</v>
      </c>
    </row>
    <row r="19" spans="8:11" ht="13.8">
      <c r="H19" s="62" t="s">
        <v>41</v>
      </c>
      <c r="K19" s="62" t="s">
        <v>34</v>
      </c>
    </row>
    <row r="20" spans="8:11" ht="13.8">
      <c r="H20" s="63" t="s">
        <v>37</v>
      </c>
      <c r="K20" s="63" t="s">
        <v>35</v>
      </c>
    </row>
    <row r="21" spans="8:11" ht="27.6">
      <c r="H21" s="61" t="s">
        <v>42</v>
      </c>
      <c r="K21" s="62" t="s">
        <v>55</v>
      </c>
    </row>
    <row r="22" spans="8:11" ht="13.8">
      <c r="H22" s="62" t="s">
        <v>34</v>
      </c>
      <c r="K22" s="62" t="s">
        <v>51</v>
      </c>
    </row>
    <row r="23" spans="8:11" ht="13.8">
      <c r="H23" s="63" t="s">
        <v>35</v>
      </c>
      <c r="K23" s="62" t="s">
        <v>52</v>
      </c>
    </row>
    <row r="24" spans="8:11" ht="13.8">
      <c r="H24" s="62" t="s">
        <v>43</v>
      </c>
      <c r="K24" s="63" t="s">
        <v>37</v>
      </c>
    </row>
    <row r="25" spans="8:11" ht="14.4">
      <c r="H25" s="62" t="s">
        <v>44</v>
      </c>
      <c r="K25" s="95"/>
    </row>
    <row r="26" spans="8:11" ht="13.8">
      <c r="H26" s="62" t="s">
        <v>41</v>
      </c>
      <c r="K26" s="62"/>
    </row>
    <row r="27" spans="8:11" ht="13.8">
      <c r="H27" s="62" t="s">
        <v>45</v>
      </c>
      <c r="K27" s="62"/>
    </row>
    <row r="28" spans="8:11" ht="13.8">
      <c r="H28" s="62" t="s">
        <v>46</v>
      </c>
      <c r="K28" s="62"/>
    </row>
    <row r="29" spans="8:11" ht="13.8">
      <c r="H29" s="63" t="s">
        <v>37</v>
      </c>
      <c r="K29" s="62"/>
    </row>
    <row r="30" spans="8:11" ht="13.8">
      <c r="H30" s="61" t="s">
        <v>61</v>
      </c>
      <c r="K30" s="62"/>
    </row>
    <row r="31" spans="8:11" ht="13.8">
      <c r="H31" s="68" t="s">
        <v>34</v>
      </c>
      <c r="K31" s="62"/>
    </row>
    <row r="32" spans="8:11" ht="13.8">
      <c r="H32" s="62" t="s">
        <v>35</v>
      </c>
    </row>
    <row r="33" spans="8:11" ht="14.4">
      <c r="H33" s="62" t="s">
        <v>50</v>
      </c>
      <c r="K33" s="98"/>
    </row>
    <row r="34" spans="8:11" ht="13.8">
      <c r="H34" s="62" t="s">
        <v>48</v>
      </c>
      <c r="K34" s="62"/>
    </row>
    <row r="35" spans="8:11" ht="13.8">
      <c r="H35" s="62" t="s">
        <v>49</v>
      </c>
      <c r="K35" s="62"/>
    </row>
    <row r="36" spans="8:11" ht="13.8">
      <c r="H36" s="89" t="s">
        <v>58</v>
      </c>
      <c r="K36" s="91"/>
    </row>
    <row r="37" spans="8:11" ht="13.8">
      <c r="H37" s="62" t="s">
        <v>47</v>
      </c>
      <c r="K37" s="91"/>
    </row>
    <row r="38" spans="8:11" ht="13.8">
      <c r="H38" s="62" t="s">
        <v>37</v>
      </c>
      <c r="K38" s="91"/>
    </row>
    <row r="39" spans="8:11" ht="13.8">
      <c r="H39" s="64" t="s">
        <v>62</v>
      </c>
      <c r="K39" s="91"/>
    </row>
    <row r="40" spans="8:11" ht="13.8">
      <c r="H40" s="63" t="s">
        <v>34</v>
      </c>
      <c r="K40" s="91"/>
    </row>
    <row r="41" spans="8:11" ht="14.4">
      <c r="H41" s="63" t="s">
        <v>53</v>
      </c>
      <c r="K41" s="94"/>
    </row>
    <row r="42" spans="8:11" ht="13.8">
      <c r="H42" s="63" t="s">
        <v>35</v>
      </c>
      <c r="K42" s="61"/>
    </row>
    <row r="43" spans="8:11" ht="13.8">
      <c r="H43" s="63" t="s">
        <v>50</v>
      </c>
      <c r="K43" s="62"/>
    </row>
    <row r="44" spans="8:11" ht="13.8">
      <c r="H44" s="62" t="s">
        <v>48</v>
      </c>
      <c r="K44" s="63"/>
    </row>
    <row r="45" spans="8:11" ht="13.8">
      <c r="H45" s="62" t="s">
        <v>49</v>
      </c>
      <c r="K45" s="68"/>
    </row>
    <row r="46" spans="8:11" ht="13.8">
      <c r="K46" s="68"/>
    </row>
    <row r="47" spans="8:11" ht="13.8">
      <c r="K47" s="63"/>
    </row>
    <row r="48" spans="8:11" ht="14.4">
      <c r="K48" s="95"/>
    </row>
    <row r="49" spans="11:11" ht="14.4">
      <c r="K49" s="65"/>
    </row>
    <row r="50" spans="11:11" ht="14.4">
      <c r="K50" s="66"/>
    </row>
    <row r="51" spans="11:11" ht="14.4">
      <c r="K51" s="66"/>
    </row>
    <row r="52" spans="11:11" ht="13.8">
      <c r="K52" s="62"/>
    </row>
    <row r="53" spans="11:11" ht="13.8">
      <c r="K53" s="62"/>
    </row>
    <row r="54" spans="11:11" ht="13.8">
      <c r="K54" s="62"/>
    </row>
    <row r="55" spans="11:11" ht="13.8">
      <c r="K55" s="62"/>
    </row>
    <row r="56" spans="11:11" ht="13.8">
      <c r="K56" s="62"/>
    </row>
    <row r="57" spans="11:11" ht="13.8">
      <c r="K57" s="63"/>
    </row>
    <row r="58" spans="11:11" ht="14.4">
      <c r="K58" s="65"/>
    </row>
    <row r="59" spans="11:11" ht="14.4">
      <c r="K59" s="66"/>
    </row>
    <row r="60" spans="11:11" ht="14.4">
      <c r="K60" s="66"/>
    </row>
    <row r="61" spans="11:11" ht="13.8">
      <c r="K61" s="90"/>
    </row>
    <row r="62" spans="11:11" ht="13.8">
      <c r="K62" s="90"/>
    </row>
    <row r="63" spans="11:11" ht="13.8">
      <c r="K63" s="90"/>
    </row>
    <row r="64" spans="11:11" ht="14.4">
      <c r="K64" s="96"/>
    </row>
    <row r="65" spans="11:11" ht="14.4">
      <c r="K65" s="96"/>
    </row>
    <row r="87" spans="11:11" ht="13.8">
      <c r="K87" s="61"/>
    </row>
    <row r="88" spans="11:11" ht="13.8">
      <c r="K88" s="63"/>
    </row>
    <row r="89" spans="11:11" ht="13.8">
      <c r="K89" s="59"/>
    </row>
    <row r="90" spans="11:11" ht="13.8">
      <c r="K90" s="63"/>
    </row>
    <row r="91" spans="11:11" ht="13.8">
      <c r="K91" s="63"/>
    </row>
    <row r="92" spans="11:11" ht="13.8">
      <c r="K92" s="88"/>
    </row>
    <row r="93" spans="11:11" ht="13.8">
      <c r="K93" s="63"/>
    </row>
    <row r="94" spans="11:11" ht="13.8">
      <c r="K94" s="61"/>
    </row>
    <row r="95" spans="11:11" ht="13.8">
      <c r="K95" s="63"/>
    </row>
    <row r="96" spans="11:11" ht="13.8">
      <c r="K96" s="63"/>
    </row>
    <row r="97" spans="11:11" ht="13.8">
      <c r="K97" s="62"/>
    </row>
    <row r="98" spans="11:11" ht="13.8">
      <c r="K98" s="62"/>
    </row>
    <row r="99" spans="11:11" ht="13.8">
      <c r="K99" s="62"/>
    </row>
    <row r="100" spans="11:11" ht="13.8">
      <c r="K100" s="62"/>
    </row>
    <row r="101" spans="11:11" ht="13.8">
      <c r="K101" s="63"/>
    </row>
    <row r="102" spans="11:11" ht="13.8">
      <c r="K102" s="56"/>
    </row>
    <row r="103" spans="11:11" ht="14.4" thickBot="1">
      <c r="K103" s="57"/>
    </row>
    <row r="104" spans="11:11" ht="13.8">
      <c r="K104" s="92"/>
    </row>
    <row r="105" spans="11:11" ht="13.8">
      <c r="K105" s="63"/>
    </row>
    <row r="106" spans="11:11" ht="13.8">
      <c r="K106" s="61"/>
    </row>
    <row r="107" spans="11:11" ht="13.8">
      <c r="K107" s="63"/>
    </row>
    <row r="108" spans="11:11" ht="14.4" thickBot="1">
      <c r="K108" s="5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თავფურცელ</vt:lpstr>
      <vt:lpstr>კრებსითი GEO</vt:lpstr>
      <vt:lpstr>1-1</vt:lpstr>
      <vt:lpstr>პირობები</vt:lpstr>
      <vt:lpstr>&amp;&amp;&amp;</vt:lpstr>
      <vt:lpstr>'1-1'!Print_Area</vt:lpstr>
      <vt:lpstr>თავფურცელ!Print_Area</vt:lpstr>
      <vt:lpstr>'კრებსითი GEO'!Print_Area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2021-05-13T14:01:59Z</dcterms:modified>
</cp:coreProperties>
</file>